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1 (PWX-14)\"/>
    </mc:Choice>
  </mc:AlternateContent>
  <xr:revisionPtr revIDLastSave="0" documentId="13_ncr:1_{8F381013-A42C-481C-B350-1428F1702235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6" r:id="rId1"/>
    <sheet name="4 (3m)" sheetId="14" r:id="rId2"/>
    <sheet name="5 (9m)" sheetId="13" r:id="rId3"/>
    <sheet name="6" sheetId="10" r:id="rId4"/>
    <sheet name="7" sheetId="11" r:id="rId5"/>
    <sheet name="8-9" sheetId="9" r:id="rId6"/>
  </sheets>
  <definedNames>
    <definedName name="_xlnm.Print_Area" localSheetId="0">'2-3'!$A$1:$N$114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6" l="1"/>
  <c r="N13" i="11"/>
  <c r="N13" i="10"/>
  <c r="N24" i="11" l="1"/>
  <c r="N24" i="10"/>
  <c r="H71" i="9" l="1"/>
  <c r="L71" i="9"/>
  <c r="N71" i="9"/>
  <c r="J71" i="9"/>
  <c r="A48" i="14" l="1"/>
  <c r="N26" i="14"/>
  <c r="L26" i="14"/>
  <c r="J26" i="14"/>
  <c r="H26" i="14"/>
  <c r="N16" i="14"/>
  <c r="L16" i="14"/>
  <c r="J16" i="14"/>
  <c r="H16" i="14"/>
  <c r="J29" i="14" l="1"/>
  <c r="J32" i="14" s="1"/>
  <c r="J35" i="14" s="1"/>
  <c r="J39" i="14" s="1"/>
  <c r="H29" i="14"/>
  <c r="H32" i="14" s="1"/>
  <c r="H35" i="14" s="1"/>
  <c r="H39" i="14" s="1"/>
  <c r="L29" i="14"/>
  <c r="L32" i="14" s="1"/>
  <c r="L35" i="14" s="1"/>
  <c r="L39" i="14" s="1"/>
  <c r="N29" i="14"/>
  <c r="N32" i="14" s="1"/>
  <c r="N35" i="14" s="1"/>
  <c r="N39" i="14" s="1"/>
  <c r="J27" i="10" l="1"/>
  <c r="H27" i="10"/>
  <c r="F27" i="10"/>
  <c r="N21" i="10"/>
  <c r="F27" i="11" l="1"/>
  <c r="H27" i="11"/>
  <c r="J27" i="11"/>
  <c r="A51" i="9" l="1"/>
  <c r="A3" i="10" l="1"/>
  <c r="A49" i="13"/>
  <c r="N27" i="13"/>
  <c r="L27" i="13"/>
  <c r="J27" i="13"/>
  <c r="H27" i="13"/>
  <c r="N17" i="13"/>
  <c r="L17" i="13"/>
  <c r="J17" i="13"/>
  <c r="H17" i="13"/>
  <c r="L30" i="13" l="1"/>
  <c r="L33" i="13" s="1"/>
  <c r="L36" i="13" s="1"/>
  <c r="L40" i="13" s="1"/>
  <c r="H30" i="13"/>
  <c r="H33" i="13" s="1"/>
  <c r="H36" i="13" s="1"/>
  <c r="H40" i="13" s="1"/>
  <c r="N30" i="13"/>
  <c r="N33" i="13" s="1"/>
  <c r="N36" i="13" s="1"/>
  <c r="N40" i="13" s="1"/>
  <c r="J30" i="13"/>
  <c r="J33" i="13" s="1"/>
  <c r="J36" i="13" s="1"/>
  <c r="J40" i="13" s="1"/>
  <c r="N21" i="11"/>
  <c r="J11" i="9" l="1"/>
  <c r="J27" i="9" s="1"/>
  <c r="N11" i="9"/>
  <c r="N27" i="9" s="1"/>
  <c r="L25" i="11"/>
  <c r="L27" i="11" s="1"/>
  <c r="L25" i="10"/>
  <c r="L27" i="10" s="1"/>
  <c r="H110" i="6" s="1"/>
  <c r="H11" i="9"/>
  <c r="H27" i="9" s="1"/>
  <c r="L11" i="9"/>
  <c r="L27" i="9" s="1"/>
  <c r="A3" i="11" l="1"/>
  <c r="A3" i="9" s="1"/>
  <c r="A54" i="9" s="1"/>
  <c r="A36" i="11"/>
  <c r="A34" i="10"/>
  <c r="J18" i="11"/>
  <c r="H18" i="11"/>
  <c r="F18" i="11"/>
  <c r="J18" i="10"/>
  <c r="H18" i="10"/>
  <c r="F18" i="10"/>
  <c r="N90" i="9"/>
  <c r="J90" i="9"/>
  <c r="L90" i="9"/>
  <c r="L38" i="6"/>
  <c r="H90" i="9"/>
  <c r="N38" i="6"/>
  <c r="J38" i="6"/>
  <c r="N110" i="6"/>
  <c r="J110" i="6"/>
  <c r="N87" i="6"/>
  <c r="J87" i="6"/>
  <c r="N76" i="6"/>
  <c r="J76" i="6"/>
  <c r="N26" i="6"/>
  <c r="J26" i="6"/>
  <c r="H87" i="6"/>
  <c r="L87" i="6"/>
  <c r="H76" i="6"/>
  <c r="H26" i="6"/>
  <c r="A54" i="6"/>
  <c r="A53" i="6"/>
  <c r="A52" i="6"/>
  <c r="A109" i="9"/>
  <c r="A114" i="6"/>
  <c r="L76" i="6"/>
  <c r="L26" i="6"/>
  <c r="L40" i="6" l="1"/>
  <c r="N89" i="6"/>
  <c r="N112" i="6" s="1"/>
  <c r="N40" i="6"/>
  <c r="J40" i="6"/>
  <c r="H89" i="6"/>
  <c r="J40" i="9"/>
  <c r="J43" i="9" s="1"/>
  <c r="J92" i="9" s="1"/>
  <c r="J95" i="9" s="1"/>
  <c r="J89" i="6"/>
  <c r="J112" i="6" s="1"/>
  <c r="L89" i="6"/>
  <c r="H40" i="6"/>
  <c r="N40" i="9" l="1"/>
  <c r="N43" i="9" s="1"/>
  <c r="N92" i="9" s="1"/>
  <c r="N95" i="9" s="1"/>
  <c r="N25" i="11"/>
  <c r="N27" i="11" s="1"/>
  <c r="N25" i="10"/>
  <c r="N27" i="10" s="1"/>
  <c r="L40" i="9"/>
  <c r="L43" i="9" s="1"/>
  <c r="L92" i="9" s="1"/>
  <c r="L95" i="9" s="1"/>
  <c r="H40" i="9"/>
  <c r="H43" i="9" s="1"/>
  <c r="H92" i="9" s="1"/>
  <c r="H95" i="9" s="1"/>
  <c r="N16" i="10" l="1"/>
  <c r="N18" i="10" s="1"/>
  <c r="L18" i="10"/>
  <c r="H112" i="6" s="1"/>
  <c r="N16" i="11"/>
  <c r="N18" i="11" s="1"/>
  <c r="L18" i="11"/>
  <c r="L110" i="6" s="1"/>
  <c r="L112" i="6" s="1"/>
</calcChain>
</file>

<file path=xl/sharedStrings.xml><?xml version="1.0" encoding="utf-8"?>
<sst xmlns="http://schemas.openxmlformats.org/spreadsheetml/2006/main" count="327" uniqueCount="182">
  <si>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</si>
  <si>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</si>
  <si>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</si>
  <si>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</si>
  <si>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</si>
  <si>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</si>
  <si>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</si>
  <si>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</si>
  <si>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</si>
  <si>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</si>
  <si>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</si>
  <si>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</si>
  <si>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</si>
  <si>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</si>
  <si>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</si>
  <si>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</si>
  <si>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</si>
  <si>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</si>
  <si>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</si>
  <si>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</si>
  <si>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</si>
  <si>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</si>
  <si>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</si>
  <si>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</si>
  <si>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</si>
  <si>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</si>
  <si>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</si>
  <si>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</si>
  <si>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</si>
  <si>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</si>
  <si>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</si>
  <si>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</si>
  <si>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</si>
  <si>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</si>
  <si>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</si>
  <si>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</si>
  <si>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</si>
  <si>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</si>
  <si>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</si>
  <si>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</si>
  <si>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</si>
  <si>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</si>
  <si>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</si>
  <si>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</si>
  <si>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</si>
  <si>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</si>
  <si>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</si>
  <si>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</si>
  <si>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</si>
  <si>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</si>
  <si>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</si>
  <si>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</si>
  <si>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</si>
  <si>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</si>
  <si>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</si>
  <si>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</si>
  <si>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</si>
  <si>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</si>
  <si>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</si>
  <si>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</si>
  <si>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</si>
  <si>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</si>
  <si>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</si>
  <si>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</si>
  <si>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</si>
  <si>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</si>
  <si>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</si>
  <si>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</si>
  <si>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</si>
  <si>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</si>
  <si>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</si>
  <si>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</si>
  <si>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</si>
  <si>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</si>
  <si>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</si>
  <si>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</si>
  <si>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</si>
  <si>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</si>
  <si>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</si>
  <si>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</si>
  <si>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</si>
  <si>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</si>
  <si>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</si>
  <si>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</si>
  <si>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</si>
  <si>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</si>
  <si>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</si>
  <si>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</si>
  <si>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</si>
  <si>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</si>
  <si>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</si>
  <si>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</si>
  <si>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</si>
  <si>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</si>
  <si>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</si>
  <si>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</si>
  <si>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</si>
  <si>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</si>
  <si>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</si>
  <si>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Advance received from network installation service</t>
  </si>
  <si>
    <t>at par value of Baht 0.50 each</t>
  </si>
  <si>
    <t>- Payments for borrowing cost of fixed assets and</t>
  </si>
  <si>
    <t xml:space="preserve">- Accounts payable - purchases of fixed assets and </t>
  </si>
  <si>
    <t>Changes in equity for the period</t>
  </si>
  <si>
    <t>Investment in a joint venture</t>
  </si>
  <si>
    <t>- Employee benefit expenses</t>
  </si>
  <si>
    <t>Accrued revenue from network rendering</t>
  </si>
  <si>
    <t>Work in process</t>
  </si>
  <si>
    <t>Diluted earnings per share</t>
  </si>
  <si>
    <t>share capital</t>
  </si>
  <si>
    <t>- Work in process</t>
  </si>
  <si>
    <t>- Accrued revenue from network rendering</t>
  </si>
  <si>
    <t>from financial institutions, net</t>
  </si>
  <si>
    <t>financial institutions</t>
  </si>
  <si>
    <t>Net cash used in investing activities</t>
  </si>
  <si>
    <t>Opening balance as at 1 January 2020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</si>
  <si>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</si>
  <si>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</si>
  <si>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</si>
  <si>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</si>
  <si>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</si>
  <si>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</si>
  <si>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</si>
  <si>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</si>
  <si>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</si>
  <si>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</si>
  <si>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</si>
  <si>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</si>
  <si>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</si>
  <si>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Profit before income tax</t>
  </si>
  <si>
    <t xml:space="preserve">- Payments for long-term borrowings from </t>
  </si>
  <si>
    <t>Share of loss from investment in a joint venture</t>
  </si>
  <si>
    <t>Restricted cash at financial institutions</t>
  </si>
  <si>
    <t>- Share of loss from investment in a joint venture</t>
  </si>
  <si>
    <t>Deferred tax liabilities, net</t>
  </si>
  <si>
    <t>at paid-up of Baht 0.50 each</t>
  </si>
  <si>
    <t>Appropriated</t>
  </si>
  <si>
    <t>Opening balance as at 1 January 2021</t>
  </si>
  <si>
    <t>Short-term borrowings to a joint venture</t>
  </si>
  <si>
    <t>- Unrealised gain on exchange rate</t>
  </si>
  <si>
    <t>Cash generated from operations</t>
  </si>
  <si>
    <t>Net cash generated from operating activities</t>
  </si>
  <si>
    <t>- Payments for short-term borrowings to a joint venture</t>
  </si>
  <si>
    <t>Net increase (decrease) in cash and cash equivalents</t>
  </si>
  <si>
    <t>Retention receivables</t>
  </si>
  <si>
    <t>- Retention receivables</t>
  </si>
  <si>
    <t>Other current assets</t>
  </si>
  <si>
    <t>- Advance received from share subscription</t>
  </si>
  <si>
    <t>- Bad debts</t>
  </si>
  <si>
    <t>Gain on long-term borrowings modification</t>
  </si>
  <si>
    <t>- Gain on long-term borrowings modification</t>
  </si>
  <si>
    <t xml:space="preserve">- Payments for deferred financing fee of short-term </t>
  </si>
  <si>
    <t>borrowings from financial institutions</t>
  </si>
  <si>
    <t xml:space="preserve">- Payments for deferred financing fee of long-term </t>
  </si>
  <si>
    <t>1,812,500,000 ordinary shares</t>
  </si>
  <si>
    <t>The accompanying notes on pages 10 to 20 form part of this interim financial information.</t>
  </si>
  <si>
    <t>at par value of Baht 0.50 each)</t>
  </si>
  <si>
    <t>at paid-up of Baht 0.50 each)</t>
  </si>
  <si>
    <t>(2020:1,500,000,000 ordinary shares</t>
  </si>
  <si>
    <t>(2020:1,000,000,000 ordinary shares</t>
  </si>
  <si>
    <t xml:space="preserve">
Increase in share capital </t>
  </si>
  <si>
    <t>Net cash generated from (used in) financing activities</t>
  </si>
  <si>
    <t xml:space="preserve">at fair value through profit or loss </t>
  </si>
  <si>
    <t>Financial derivative assets measured</t>
  </si>
  <si>
    <t>- Proceeds from issue of ordinary shares</t>
  </si>
  <si>
    <t>Note</t>
  </si>
  <si>
    <t>- Provision for impairment</t>
  </si>
  <si>
    <t>- Payments for purchases of intangible assets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</si>
  <si>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</si>
  <si>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</si>
  <si>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</si>
  <si>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</si>
  <si>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</si>
  <si>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For the nine-month period ended 30 September 2021</t>
  </si>
  <si>
    <t>-</t>
  </si>
  <si>
    <t xml:space="preserve">1,247,165,194 ordinary shares </t>
  </si>
  <si>
    <t>in a joint venture and income tax</t>
  </si>
  <si>
    <t xml:space="preserve">Profit before share from investment </t>
  </si>
  <si>
    <t>- Purchases of fixed assets and telecommunication networks</t>
  </si>
  <si>
    <t>and right-of-use assets under lease agreements</t>
  </si>
  <si>
    <t>- Reversal of expected credit losses</t>
  </si>
  <si>
    <t>- Increase in restricted cash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</si>
</sst>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dd\-mmm\-yy;@"/>
    <numFmt numFmtId="173" formatCode="_-&quot;฿&quot;* #,##0.00_-;\-&quot;฿&quot;* #,##0.00_-;_-&quot;฿&quot;* &quot;-&quot;??_-;_-@_-"/>
    <numFmt numFmtId="174" formatCode="#,##0.0_ "/>
    <numFmt numFmtId="175" formatCode="_ * #,##0_ ;_ * \-#,##0_ ;_ * &quot;-&quot;_ ;_ @_ "/>
    <numFmt numFmtId="176" formatCode="_(&quot;$&quot;* #,##0_);_(&quot;$&quot;* \(#,##0\);_(&quot;$&quot;* &quot;-&quot;_);_(@_)"/>
    <numFmt numFmtId="177" formatCode="&quot;¥&quot;#,##0.00;[Red]&quot;¥&quot;\-#,##0.00"/>
    <numFmt numFmtId="178" formatCode="[$-1070000]d/m/yy;@"/>
    <numFmt numFmtId="179" formatCode="_-* #,##0.00_-;\-* #,##0.00_-;_-* \-??_-;_-@_-"/>
    <numFmt numFmtId="180" formatCode="_(&quot;฿&quot;* #,##0_);_(&quot;฿&quot;* \(#,##0\);_(&quot;฿&quot;* &quot;-&quot;_);_(@_)"/>
    <numFmt numFmtId="181" formatCode="_(&quot;฿&quot;* #,##0.00_);_(&quot;฿&quot;* \(#,##0.00\);_(&quot;฿&quot;* &quot;-&quot;??_);_(@_)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0"/>
      <color theme="1"/>
      <name val="Calibri"/>
      <family val="2"/>
    </font>
    <font>
      <sz val="10"/>
      <color theme="1"/>
      <name val="Arial Unicode MS"/>
      <family val="2"/>
    </font>
    <font>
      <sz val="11"/>
      <color rgb="FF00610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name val="ＭＳ Ｐゴシック"/>
      <family val="2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8"/>
      <color theme="3"/>
      <name val="Cambria"/>
      <family val="2"/>
      <charset val="222"/>
      <scheme val="major"/>
    </font>
    <font>
      <sz val="8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9"/>
      <color rgb="FFFF0000"/>
      <name val="Arial"/>
      <family val="2"/>
    </font>
    <font>
      <sz val="14"/>
      <color rgb="FFFF000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sz val="10"/>
      <color rgb="FF000000"/>
      <name val="Arial"/>
      <family val="2"/>
    </font>
    <font>
      <sz val="8"/>
      <name val="Tahoma"/>
      <family val="2"/>
    </font>
    <font>
      <sz val="14"/>
      <name val="Univers (W1)"/>
    </font>
    <font>
      <sz val="11"/>
      <color indexed="8"/>
      <name val="Calibri"/>
      <family val="2"/>
      <charset val="222"/>
    </font>
    <font>
      <u/>
      <sz val="11"/>
      <color theme="10"/>
      <name val="Tahoma"/>
      <family val="2"/>
      <charset val="222"/>
    </font>
    <font>
      <sz val="10"/>
      <color indexed="11"/>
      <name val="Helv"/>
    </font>
    <font>
      <sz val="11"/>
      <color rgb="FF9C5700"/>
      <name val="Calibri"/>
      <family val="2"/>
      <charset val="222"/>
      <scheme val="minor"/>
    </font>
    <font>
      <sz val="11"/>
      <name val="Calibri"/>
      <family val="2"/>
      <scheme val="minor"/>
    </font>
    <font>
      <sz val="14"/>
      <name val="AngsanaUPC"/>
      <family val="1"/>
    </font>
    <font>
      <sz val="9"/>
      <color indexed="8"/>
      <name val="Calibri"/>
      <family val="2"/>
      <charset val="222"/>
    </font>
    <font>
      <sz val="9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b/>
      <sz val="10"/>
      <color indexed="10"/>
      <name val="Helv"/>
    </font>
    <font>
      <sz val="14"/>
      <name val="CordiaUPC"/>
      <family val="2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Tahoma"/>
      <family val="2"/>
      <charset val="22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00">
    <xf numFmtId="0" fontId="0" fillId="0" borderId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5" fillId="0" borderId="0"/>
    <xf numFmtId="0" fontId="10" fillId="0" borderId="0"/>
    <xf numFmtId="0" fontId="5" fillId="0" borderId="0"/>
    <xf numFmtId="0" fontId="6" fillId="0" borderId="0"/>
    <xf numFmtId="0" fontId="9" fillId="0" borderId="0"/>
    <xf numFmtId="0" fontId="4" fillId="0" borderId="0"/>
    <xf numFmtId="0" fontId="5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6" fillId="0" borderId="0"/>
    <xf numFmtId="0" fontId="30" fillId="0" borderId="0"/>
    <xf numFmtId="0" fontId="31" fillId="0" borderId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9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35" fillId="0" borderId="0" applyNumberForma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38" fillId="3" borderId="0" applyNumberFormat="0" applyBorder="0" applyAlignment="0" applyProtection="0"/>
    <xf numFmtId="0" fontId="34" fillId="9" borderId="12" applyNumberFormat="0" applyFont="0" applyAlignment="0" applyProtection="0"/>
    <xf numFmtId="43" fontId="6" fillId="0" borderId="0" applyFont="0" applyFill="0" applyBorder="0" applyAlignment="0" applyProtection="0"/>
    <xf numFmtId="0" fontId="39" fillId="0" borderId="15" applyNumberFormat="0" applyFill="0" applyAlignment="0">
      <protection locked="0"/>
    </xf>
    <xf numFmtId="0" fontId="33" fillId="0" borderId="15" applyNumberFormat="0" applyFill="0" applyBorder="0" applyAlignment="0">
      <protection locked="0"/>
    </xf>
    <xf numFmtId="0" fontId="4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3" fillId="0" borderId="0"/>
    <xf numFmtId="43" fontId="34" fillId="0" borderId="0" applyFont="0" applyFill="0" applyBorder="0" applyAlignment="0" applyProtection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/>
    <xf numFmtId="43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3" fillId="0" borderId="0"/>
    <xf numFmtId="43" fontId="3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4" fillId="0" borderId="0"/>
    <xf numFmtId="0" fontId="6" fillId="0" borderId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6" fillId="8" borderId="11" applyNumberFormat="0" applyAlignment="0" applyProtection="0"/>
    <xf numFmtId="0" fontId="44" fillId="10" borderId="0" applyNumberFormat="0" applyBorder="0" applyAlignment="0" applyProtection="0"/>
    <xf numFmtId="0" fontId="44" fillId="17" borderId="0" applyNumberFormat="0" applyBorder="0" applyAlignment="0" applyProtection="0"/>
    <xf numFmtId="0" fontId="34" fillId="16" borderId="0" applyNumberFormat="0" applyBorder="0" applyAlignment="0" applyProtection="0"/>
    <xf numFmtId="0" fontId="55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4" fillId="7" borderId="8" applyNumberFormat="0" applyAlignment="0" applyProtection="0"/>
    <xf numFmtId="0" fontId="45" fillId="0" borderId="13" applyNumberFormat="0" applyFill="0" applyAlignment="0" applyProtection="0"/>
    <xf numFmtId="0" fontId="44" fillId="18" borderId="0" applyNumberFormat="0" applyBorder="0" applyAlignment="0" applyProtection="0"/>
    <xf numFmtId="0" fontId="52" fillId="6" borderId="8" applyNumberFormat="0" applyAlignment="0" applyProtection="0"/>
    <xf numFmtId="0" fontId="3" fillId="0" borderId="0"/>
    <xf numFmtId="0" fontId="44" fillId="14" borderId="0" applyNumberFormat="0" applyBorder="0" applyAlignment="0" applyProtection="0"/>
    <xf numFmtId="0" fontId="51" fillId="5" borderId="0" applyNumberFormat="0" applyBorder="0" applyAlignment="0" applyProtection="0"/>
    <xf numFmtId="0" fontId="46" fillId="4" borderId="0" applyNumberFormat="0" applyBorder="0" applyAlignment="0" applyProtection="0"/>
    <xf numFmtId="0" fontId="50" fillId="0" borderId="7" applyNumberFormat="0" applyFill="0" applyAlignment="0" applyProtection="0"/>
    <xf numFmtId="0" fontId="44" fillId="13" borderId="0" applyNumberFormat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34" fillId="9" borderId="12" applyNumberFormat="0" applyFont="0" applyAlignment="0" applyProtection="0"/>
    <xf numFmtId="0" fontId="34" fillId="0" borderId="0"/>
    <xf numFmtId="0" fontId="53" fillId="7" borderId="9" applyNumberFormat="0" applyAlignment="0" applyProtection="0"/>
    <xf numFmtId="0" fontId="49" fillId="0" borderId="6" applyNumberFormat="0" applyFill="0" applyAlignment="0" applyProtection="0"/>
    <xf numFmtId="0" fontId="6" fillId="0" borderId="0"/>
    <xf numFmtId="43" fontId="34" fillId="0" borderId="0" applyFont="0" applyFill="0" applyBorder="0" applyAlignment="0" applyProtection="0"/>
    <xf numFmtId="0" fontId="48" fillId="0" borderId="5" applyNumberFormat="0" applyFill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0" borderId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34" fillId="9" borderId="12" applyNumberFormat="0" applyFont="0" applyAlignment="0" applyProtection="0"/>
    <xf numFmtId="0" fontId="34" fillId="0" borderId="0"/>
    <xf numFmtId="0" fontId="6" fillId="0" borderId="0"/>
    <xf numFmtId="43" fontId="34" fillId="0" borderId="0" applyFont="0" applyFill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44" fillId="33" borderId="0" applyNumberFormat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0" fontId="6" fillId="0" borderId="0"/>
    <xf numFmtId="0" fontId="6" fillId="0" borderId="0"/>
    <xf numFmtId="0" fontId="34" fillId="0" borderId="0"/>
    <xf numFmtId="172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1" fillId="51" borderId="0" applyNumberFormat="0" applyBorder="0" applyAlignment="0" applyProtection="0">
      <alignment vertical="center"/>
    </xf>
    <xf numFmtId="0" fontId="61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9" fillId="52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61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63" fillId="50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3" fillId="58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53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61" borderId="0" applyNumberFormat="0" applyBorder="0" applyAlignment="0" applyProtection="0">
      <alignment vertical="center"/>
    </xf>
    <xf numFmtId="0" fontId="63" fillId="59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5" fillId="0" borderId="0"/>
    <xf numFmtId="0" fontId="66" fillId="0" borderId="0"/>
    <xf numFmtId="0" fontId="66" fillId="0" borderId="0"/>
    <xf numFmtId="174" fontId="67" fillId="0" borderId="0" applyFill="0" applyBorder="0" applyAlignment="0"/>
    <xf numFmtId="174" fontId="67" fillId="0" borderId="0" applyFill="0" applyBorder="0" applyAlignment="0"/>
    <xf numFmtId="174" fontId="67" fillId="0" borderId="0" applyFill="0" applyBorder="0" applyAlignment="0"/>
    <xf numFmtId="175" fontId="68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8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7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41" fillId="0" borderId="17" applyNumberFormat="0" applyAlignment="0" applyProtection="0">
      <alignment horizontal="left" vertical="center"/>
    </xf>
    <xf numFmtId="0" fontId="41" fillId="0" borderId="17" applyNumberFormat="0" applyAlignment="0" applyProtection="0">
      <alignment horizontal="left" vertical="center"/>
    </xf>
    <xf numFmtId="0" fontId="41" fillId="0" borderId="14">
      <alignment horizontal="left" vertical="center"/>
    </xf>
    <xf numFmtId="0" fontId="41" fillId="0" borderId="14">
      <alignment horizontal="left" vertical="center"/>
    </xf>
    <xf numFmtId="0" fontId="66" fillId="0" borderId="0" applyBorder="0"/>
    <xf numFmtId="0" fontId="66" fillId="0" borderId="0" applyBorder="0"/>
    <xf numFmtId="0" fontId="66" fillId="0" borderId="0"/>
    <xf numFmtId="0" fontId="66" fillId="0" borderId="0"/>
    <xf numFmtId="172" fontId="6" fillId="0" borderId="0"/>
    <xf numFmtId="172" fontId="6" fillId="0" borderId="0"/>
    <xf numFmtId="172" fontId="6" fillId="0" borderId="0"/>
    <xf numFmtId="172" fontId="5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3" fillId="0" borderId="0"/>
    <xf numFmtId="0" fontId="6" fillId="0" borderId="0"/>
    <xf numFmtId="172" fontId="3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34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34" fillId="0" borderId="0"/>
    <xf numFmtId="172" fontId="34" fillId="0" borderId="0"/>
    <xf numFmtId="172" fontId="6" fillId="0" borderId="0"/>
    <xf numFmtId="172" fontId="6" fillId="0" borderId="0"/>
    <xf numFmtId="172" fontId="6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0" fontId="3" fillId="0" borderId="0"/>
    <xf numFmtId="0" fontId="6" fillId="0" borderId="0"/>
    <xf numFmtId="172" fontId="6" fillId="0" borderId="0"/>
    <xf numFmtId="0" fontId="3" fillId="0" borderId="0"/>
    <xf numFmtId="172" fontId="6" fillId="0" borderId="0"/>
    <xf numFmtId="172" fontId="6" fillId="0" borderId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0" fontId="62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3" fillId="6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2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4" fillId="0" borderId="0" applyProtection="0"/>
    <xf numFmtId="0" fontId="75" fillId="0" borderId="0" applyProtection="0"/>
    <xf numFmtId="0" fontId="75" fillId="0" borderId="0" applyProtection="0"/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176" fontId="68" fillId="0" borderId="0" applyFont="0" applyFill="0" applyBorder="0" applyAlignment="0" applyProtection="0"/>
    <xf numFmtId="0" fontId="76" fillId="0" borderId="0"/>
    <xf numFmtId="176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center"/>
    </xf>
    <xf numFmtId="0" fontId="78" fillId="67" borderId="18" applyNumberFormat="0" applyAlignment="0" applyProtection="0">
      <alignment vertical="center"/>
    </xf>
    <xf numFmtId="0" fontId="78" fillId="67" borderId="18" applyNumberFormat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67" fillId="45" borderId="19" applyNumberFormat="0" applyFont="0" applyAlignment="0" applyProtection="0">
      <alignment vertical="center"/>
    </xf>
    <xf numFmtId="0" fontId="67" fillId="45" borderId="19" applyNumberFormat="0" applyFont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172" fontId="6" fillId="0" borderId="0"/>
    <xf numFmtId="0" fontId="83" fillId="36" borderId="21" applyNumberFormat="0" applyAlignment="0" applyProtection="0">
      <alignment vertical="center"/>
    </xf>
    <xf numFmtId="0" fontId="83" fillId="36" borderId="21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68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7" fillId="69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6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6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89" fillId="0" borderId="0"/>
    <xf numFmtId="0" fontId="67" fillId="0" borderId="0">
      <alignment vertical="center"/>
    </xf>
    <xf numFmtId="0" fontId="5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9" fillId="0" borderId="0">
      <alignment vertical="center"/>
    </xf>
    <xf numFmtId="0" fontId="67" fillId="0" borderId="0">
      <alignment vertical="center"/>
    </xf>
    <xf numFmtId="0" fontId="67" fillId="0" borderId="0"/>
    <xf numFmtId="0" fontId="60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3" fillId="70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61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4" borderId="0" applyNumberFormat="0" applyBorder="0" applyAlignment="0" applyProtection="0">
      <alignment vertical="center"/>
    </xf>
    <xf numFmtId="0" fontId="63" fillId="58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61" borderId="0" applyNumberFormat="0" applyBorder="0" applyAlignment="0" applyProtection="0">
      <alignment vertical="center"/>
    </xf>
    <xf numFmtId="0" fontId="63" fillId="66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64" fillId="73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90" fillId="0" borderId="23" applyNumberFormat="0" applyFill="0" applyAlignment="0" applyProtection="0">
      <alignment vertical="center"/>
    </xf>
    <xf numFmtId="0" fontId="90" fillId="0" borderId="23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92" fillId="0" borderId="25" applyNumberFormat="0" applyFill="0" applyAlignment="0" applyProtection="0">
      <alignment vertical="center"/>
    </xf>
    <xf numFmtId="0" fontId="92" fillId="0" borderId="25" applyNumberFormat="0" applyFill="0" applyAlignment="0" applyProtection="0">
      <alignment vertical="center"/>
    </xf>
    <xf numFmtId="0" fontId="93" fillId="0" borderId="25" applyNumberFormat="0" applyFill="0" applyAlignment="0" applyProtection="0">
      <alignment vertical="center"/>
    </xf>
    <xf numFmtId="0" fontId="94" fillId="0" borderId="26" applyNumberFormat="0" applyFill="0" applyAlignment="0" applyProtection="0">
      <alignment vertical="center"/>
    </xf>
    <xf numFmtId="0" fontId="94" fillId="0" borderId="26" applyNumberFormat="0" applyFill="0" applyAlignment="0" applyProtection="0">
      <alignment vertical="center"/>
    </xf>
    <xf numFmtId="0" fontId="95" fillId="0" borderId="27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/>
    <xf numFmtId="0" fontId="97" fillId="0" borderId="0"/>
    <xf numFmtId="38" fontId="67" fillId="0" borderId="0" applyFont="0" applyFill="0" applyBorder="0" applyAlignment="0" applyProtection="0">
      <alignment vertical="center"/>
    </xf>
    <xf numFmtId="38" fontId="67" fillId="0" borderId="0" applyFont="0" applyFill="0" applyBorder="0" applyAlignment="0" applyProtection="0">
      <alignment vertical="center"/>
    </xf>
    <xf numFmtId="0" fontId="98" fillId="67" borderId="18" applyNumberFormat="0" applyAlignment="0" applyProtection="0">
      <alignment vertical="center"/>
    </xf>
    <xf numFmtId="0" fontId="98" fillId="74" borderId="18" applyNumberFormat="0" applyAlignment="0" applyProtection="0">
      <alignment vertical="center"/>
    </xf>
    <xf numFmtId="0" fontId="67" fillId="0" borderId="0"/>
    <xf numFmtId="0" fontId="67" fillId="0" borderId="0"/>
    <xf numFmtId="0" fontId="61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89" fillId="0" borderId="0"/>
    <xf numFmtId="0" fontId="67" fillId="0" borderId="0"/>
    <xf numFmtId="0" fontId="100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7" fillId="0" borderId="0"/>
    <xf numFmtId="0" fontId="101" fillId="0" borderId="28" applyNumberFormat="0" applyFill="0" applyAlignment="0" applyProtection="0">
      <alignment vertical="center"/>
    </xf>
    <xf numFmtId="0" fontId="101" fillId="0" borderId="28" applyNumberFormat="0" applyFill="0" applyAlignment="0" applyProtection="0">
      <alignment vertical="center"/>
    </xf>
    <xf numFmtId="0" fontId="102" fillId="0" borderId="29" applyNumberFormat="0" applyFill="0" applyAlignment="0" applyProtection="0">
      <alignment vertical="center"/>
    </xf>
    <xf numFmtId="0" fontId="67" fillId="45" borderId="19" applyNumberFormat="0" applyFont="0" applyAlignment="0" applyProtection="0">
      <alignment vertical="center"/>
    </xf>
    <xf numFmtId="0" fontId="103" fillId="46" borderId="19" applyNumberFormat="0" applyFont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104" fillId="0" borderId="23" applyNumberFormat="0" applyFill="0" applyAlignment="0" applyProtection="0">
      <alignment vertical="center"/>
    </xf>
    <xf numFmtId="0" fontId="104" fillId="0" borderId="23" applyNumberFormat="0" applyFill="0" applyAlignment="0" applyProtection="0">
      <alignment vertical="center"/>
    </xf>
    <xf numFmtId="0" fontId="105" fillId="0" borderId="25" applyNumberFormat="0" applyFill="0" applyAlignment="0" applyProtection="0">
      <alignment vertical="center"/>
    </xf>
    <xf numFmtId="0" fontId="105" fillId="0" borderId="25" applyNumberFormat="0" applyFill="0" applyAlignment="0" applyProtection="0">
      <alignment vertical="center"/>
    </xf>
    <xf numFmtId="0" fontId="106" fillId="0" borderId="26" applyNumberFormat="0" applyFill="0" applyAlignment="0" applyProtection="0">
      <alignment vertical="center"/>
    </xf>
    <xf numFmtId="0" fontId="106" fillId="0" borderId="26" applyNumberFormat="0" applyFill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35" borderId="21" applyNumberFormat="0" applyAlignment="0" applyProtection="0">
      <alignment vertical="center"/>
    </xf>
    <xf numFmtId="0" fontId="109" fillId="35" borderId="21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2" fillId="43" borderId="21" applyNumberFormat="0" applyAlignment="0" applyProtection="0">
      <alignment vertical="center"/>
    </xf>
    <xf numFmtId="0" fontId="112" fillId="35" borderId="21" applyNumberFormat="0" applyAlignment="0" applyProtection="0">
      <alignment vertical="center"/>
    </xf>
    <xf numFmtId="0" fontId="112" fillId="43" borderId="21" applyNumberFormat="0" applyAlignment="0" applyProtection="0">
      <alignment vertical="center"/>
    </xf>
    <xf numFmtId="0" fontId="109" fillId="34" borderId="21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3" fillId="36" borderId="21" applyNumberFormat="0" applyAlignment="0" applyProtection="0">
      <alignment vertical="center"/>
    </xf>
    <xf numFmtId="0" fontId="113" fillId="44" borderId="21" applyNumberFormat="0" applyAlignment="0" applyProtection="0">
      <alignment vertical="center"/>
    </xf>
    <xf numFmtId="0" fontId="114" fillId="35" borderId="22" applyNumberFormat="0" applyAlignment="0" applyProtection="0">
      <alignment vertical="center"/>
    </xf>
    <xf numFmtId="0" fontId="114" fillId="43" borderId="22" applyNumberFormat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177" fontId="65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0" fontId="116" fillId="0" borderId="20" applyNumberFormat="0" applyFill="0" applyAlignment="0" applyProtection="0">
      <alignment vertical="center"/>
    </xf>
    <xf numFmtId="0" fontId="102" fillId="0" borderId="28" applyNumberFormat="0" applyFill="0" applyAlignment="0" applyProtection="0">
      <alignment vertical="center"/>
    </xf>
    <xf numFmtId="0" fontId="102" fillId="0" borderId="28" applyNumberFormat="0" applyFill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176" fontId="68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62" fillId="61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18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67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0" fontId="47" fillId="0" borderId="0" applyNumberFormat="0" applyFill="0" applyBorder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46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8" applyNumberFormat="0" applyAlignment="0" applyProtection="0"/>
    <xf numFmtId="0" fontId="53" fillId="7" borderId="9" applyNumberFormat="0" applyAlignment="0" applyProtection="0"/>
    <xf numFmtId="0" fontId="54" fillId="7" borderId="8" applyNumberFormat="0" applyAlignment="0" applyProtection="0"/>
    <xf numFmtId="0" fontId="55" fillId="0" borderId="10" applyNumberFormat="0" applyFill="0" applyAlignment="0" applyProtection="0"/>
    <xf numFmtId="0" fontId="56" fillId="8" borderId="11" applyNumberFormat="0" applyAlignment="0" applyProtection="0"/>
    <xf numFmtId="0" fontId="43" fillId="0" borderId="0" applyNumberFormat="0" applyFill="0" applyBorder="0" applyAlignment="0" applyProtection="0"/>
    <xf numFmtId="0" fontId="34" fillId="9" borderId="12" applyNumberFormat="0" applyFont="0" applyAlignment="0" applyProtection="0"/>
    <xf numFmtId="0" fontId="57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44" fillId="33" borderId="0" applyNumberFormat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9" borderId="12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9" borderId="12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0" borderId="0"/>
    <xf numFmtId="0" fontId="34" fillId="0" borderId="0"/>
    <xf numFmtId="0" fontId="3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" fillId="0" borderId="0"/>
    <xf numFmtId="0" fontId="34" fillId="9" borderId="12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172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0" fontId="84" fillId="34" borderId="34" applyNumberFormat="0" applyAlignment="0" applyProtection="0">
      <alignment vertical="center"/>
    </xf>
    <xf numFmtId="0" fontId="84" fillId="34" borderId="34" applyNumberFormat="0" applyAlignment="0" applyProtection="0">
      <alignment vertical="center"/>
    </xf>
    <xf numFmtId="0" fontId="84" fillId="53" borderId="34" applyNumberFormat="0" applyAlignment="0" applyProtection="0">
      <alignment vertical="center"/>
    </xf>
    <xf numFmtId="0" fontId="84" fillId="34" borderId="34" applyNumberFormat="0" applyAlignment="0" applyProtection="0">
      <alignment vertical="center"/>
    </xf>
    <xf numFmtId="0" fontId="84" fillId="53" borderId="34" applyNumberFormat="0" applyAlignment="0" applyProtection="0">
      <alignment vertical="center"/>
    </xf>
    <xf numFmtId="0" fontId="102" fillId="0" borderId="35" applyNumberFormat="0" applyFill="0" applyAlignment="0" applyProtection="0">
      <alignment vertical="center"/>
    </xf>
    <xf numFmtId="0" fontId="102" fillId="0" borderId="35" applyNumberFormat="0" applyFill="0" applyAlignment="0" applyProtection="0">
      <alignment vertical="center"/>
    </xf>
    <xf numFmtId="0" fontId="114" fillId="43" borderId="34" applyNumberFormat="0" applyAlignment="0" applyProtection="0">
      <alignment vertical="center"/>
    </xf>
    <xf numFmtId="0" fontId="113" fillId="36" borderId="33" applyNumberFormat="0" applyAlignment="0" applyProtection="0">
      <alignment vertical="center"/>
    </xf>
    <xf numFmtId="0" fontId="109" fillId="34" borderId="33" applyNumberFormat="0" applyAlignment="0" applyProtection="0">
      <alignment vertical="center"/>
    </xf>
    <xf numFmtId="0" fontId="112" fillId="43" borderId="33" applyNumberFormat="0" applyAlignment="0" applyProtection="0">
      <alignment vertical="center"/>
    </xf>
    <xf numFmtId="0" fontId="112" fillId="35" borderId="33" applyNumberFormat="0" applyAlignment="0" applyProtection="0">
      <alignment vertical="center"/>
    </xf>
    <xf numFmtId="0" fontId="109" fillId="35" borderId="33" applyNumberFormat="0" applyAlignment="0" applyProtection="0">
      <alignment vertical="center"/>
    </xf>
    <xf numFmtId="0" fontId="67" fillId="45" borderId="32" applyNumberFormat="0" applyFont="0" applyAlignment="0" applyProtection="0">
      <alignment vertical="center"/>
    </xf>
    <xf numFmtId="0" fontId="102" fillId="0" borderId="3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4" fillId="35" borderId="34" applyNumberFormat="0" applyAlignment="0" applyProtection="0">
      <alignment vertical="center"/>
    </xf>
    <xf numFmtId="0" fontId="84" fillId="35" borderId="34" applyNumberFormat="0" applyAlignment="0" applyProtection="0">
      <alignment vertical="center"/>
    </xf>
    <xf numFmtId="0" fontId="83" fillId="36" borderId="33" applyNumberFormat="0" applyAlignment="0" applyProtection="0">
      <alignment vertical="center"/>
    </xf>
    <xf numFmtId="0" fontId="75" fillId="0" borderId="31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41" fillId="0" borderId="14">
      <alignment horizontal="left" vertical="center"/>
    </xf>
    <xf numFmtId="0" fontId="41" fillId="0" borderId="14">
      <alignment horizontal="left" vertical="center"/>
    </xf>
    <xf numFmtId="0" fontId="34" fillId="0" borderId="0"/>
    <xf numFmtId="0" fontId="41" fillId="0" borderId="30">
      <alignment horizontal="left" vertical="center"/>
    </xf>
    <xf numFmtId="0" fontId="41" fillId="0" borderId="30">
      <alignment horizontal="left" vertical="center"/>
    </xf>
    <xf numFmtId="172" fontId="34" fillId="0" borderId="0"/>
    <xf numFmtId="0" fontId="34" fillId="0" borderId="0"/>
    <xf numFmtId="172" fontId="34" fillId="0" borderId="0"/>
    <xf numFmtId="0" fontId="34" fillId="0" borderId="0"/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4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75" fillId="0" borderId="16" applyNumberFormat="0" applyBorder="0" applyAlignment="0">
      <alignment vertical="top" wrapText="1"/>
    </xf>
    <xf numFmtId="0" fontId="67" fillId="45" borderId="19" applyNumberFormat="0" applyFont="0" applyAlignment="0" applyProtection="0">
      <alignment vertical="center"/>
    </xf>
    <xf numFmtId="0" fontId="67" fillId="45" borderId="19" applyNumberFormat="0" applyFont="0" applyAlignment="0" applyProtection="0">
      <alignment vertical="center"/>
    </xf>
    <xf numFmtId="0" fontId="83" fillId="36" borderId="21" applyNumberFormat="0" applyAlignment="0" applyProtection="0">
      <alignment vertical="center"/>
    </xf>
    <xf numFmtId="172" fontId="34" fillId="0" borderId="0"/>
    <xf numFmtId="172" fontId="34" fillId="0" borderId="0"/>
    <xf numFmtId="0" fontId="83" fillId="36" borderId="21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0" fontId="101" fillId="0" borderId="28" applyNumberFormat="0" applyFill="0" applyAlignment="0" applyProtection="0">
      <alignment vertical="center"/>
    </xf>
    <xf numFmtId="0" fontId="101" fillId="0" borderId="28" applyNumberFormat="0" applyFill="0" applyAlignment="0" applyProtection="0">
      <alignment vertical="center"/>
    </xf>
    <xf numFmtId="0" fontId="102" fillId="0" borderId="29" applyNumberFormat="0" applyFill="0" applyAlignment="0" applyProtection="0">
      <alignment vertical="center"/>
    </xf>
    <xf numFmtId="0" fontId="67" fillId="45" borderId="19" applyNumberFormat="0" applyFont="0" applyAlignment="0" applyProtection="0">
      <alignment vertical="center"/>
    </xf>
    <xf numFmtId="0" fontId="103" fillId="46" borderId="19" applyNumberFormat="0" applyFont="0" applyAlignment="0" applyProtection="0">
      <alignment vertical="center"/>
    </xf>
    <xf numFmtId="0" fontId="109" fillId="35" borderId="21" applyNumberFormat="0" applyAlignment="0" applyProtection="0">
      <alignment vertical="center"/>
    </xf>
    <xf numFmtId="0" fontId="109" fillId="35" borderId="21" applyNumberFormat="0" applyAlignment="0" applyProtection="0">
      <alignment vertical="center"/>
    </xf>
    <xf numFmtId="0" fontId="112" fillId="43" borderId="21" applyNumberFormat="0" applyAlignment="0" applyProtection="0">
      <alignment vertical="center"/>
    </xf>
    <xf numFmtId="0" fontId="112" fillId="35" borderId="21" applyNumberFormat="0" applyAlignment="0" applyProtection="0">
      <alignment vertical="center"/>
    </xf>
    <xf numFmtId="0" fontId="112" fillId="43" borderId="21" applyNumberFormat="0" applyAlignment="0" applyProtection="0">
      <alignment vertical="center"/>
    </xf>
    <xf numFmtId="0" fontId="109" fillId="34" borderId="21" applyNumberFormat="0" applyAlignment="0" applyProtection="0">
      <alignment vertical="center"/>
    </xf>
    <xf numFmtId="0" fontId="113" fillId="36" borderId="21" applyNumberFormat="0" applyAlignment="0" applyProtection="0">
      <alignment vertical="center"/>
    </xf>
    <xf numFmtId="0" fontId="113" fillId="44" borderId="21" applyNumberFormat="0" applyAlignment="0" applyProtection="0">
      <alignment vertical="center"/>
    </xf>
    <xf numFmtId="0" fontId="114" fillId="35" borderId="22" applyNumberFormat="0" applyAlignment="0" applyProtection="0">
      <alignment vertical="center"/>
    </xf>
    <xf numFmtId="0" fontId="114" fillId="43" borderId="22" applyNumberFormat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14" fillId="35" borderId="34" applyNumberFormat="0" applyAlignment="0" applyProtection="0">
      <alignment vertical="center"/>
    </xf>
    <xf numFmtId="0" fontId="109" fillId="35" borderId="33" applyNumberFormat="0" applyAlignment="0" applyProtection="0">
      <alignment vertical="center"/>
    </xf>
    <xf numFmtId="0" fontId="103" fillId="46" borderId="32" applyNumberFormat="0" applyFont="0" applyAlignment="0" applyProtection="0">
      <alignment vertical="center"/>
    </xf>
    <xf numFmtId="0" fontId="75" fillId="0" borderId="31" applyNumberFormat="0" applyBorder="0" applyAlignment="0">
      <alignment vertical="top" wrapText="1"/>
    </xf>
    <xf numFmtId="0" fontId="74" fillId="0" borderId="31" applyNumberFormat="0" applyBorder="0" applyAlignment="0">
      <alignment vertical="top" wrapText="1"/>
    </xf>
    <xf numFmtId="0" fontId="102" fillId="0" borderId="28" applyNumberFormat="0" applyFill="0" applyAlignment="0" applyProtection="0">
      <alignment vertical="center"/>
    </xf>
    <xf numFmtId="0" fontId="75" fillId="0" borderId="31" applyNumberFormat="0" applyBorder="0" applyAlignment="0">
      <alignment vertical="top" wrapText="1"/>
    </xf>
    <xf numFmtId="0" fontId="75" fillId="0" borderId="31" applyNumberFormat="0" applyBorder="0" applyAlignment="0">
      <alignment vertical="top" wrapText="1"/>
    </xf>
    <xf numFmtId="0" fontId="74" fillId="0" borderId="31" applyNumberFormat="0" applyBorder="0" applyAlignment="0">
      <alignment vertical="top" wrapText="1"/>
    </xf>
    <xf numFmtId="0" fontId="75" fillId="0" borderId="31" applyNumberFormat="0" applyBorder="0" applyAlignment="0">
      <alignment vertical="top" wrapText="1"/>
    </xf>
    <xf numFmtId="0" fontId="74" fillId="0" borderId="31" applyNumberFormat="0" applyBorder="0" applyAlignment="0">
      <alignment vertical="top" wrapText="1"/>
    </xf>
    <xf numFmtId="0" fontId="34" fillId="0" borderId="0"/>
    <xf numFmtId="0" fontId="34" fillId="9" borderId="12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113" fillId="44" borderId="33" applyNumberFormat="0" applyAlignment="0" applyProtection="0">
      <alignment vertical="center"/>
    </xf>
    <xf numFmtId="0" fontId="83" fillId="36" borderId="33" applyNumberFormat="0" applyAlignment="0" applyProtection="0">
      <alignment vertical="center"/>
    </xf>
    <xf numFmtId="0" fontId="67" fillId="45" borderId="32" applyNumberFormat="0" applyFont="0" applyAlignment="0" applyProtection="0">
      <alignment vertical="center"/>
    </xf>
    <xf numFmtId="0" fontId="67" fillId="45" borderId="32" applyNumberFormat="0" applyFont="0" applyAlignment="0" applyProtection="0">
      <alignment vertical="center"/>
    </xf>
    <xf numFmtId="0" fontId="75" fillId="0" borderId="31" applyNumberFormat="0" applyBorder="0" applyAlignment="0">
      <alignment vertical="top" wrapText="1"/>
    </xf>
    <xf numFmtId="0" fontId="112" fillId="43" borderId="33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02" fillId="0" borderId="28" applyNumberFormat="0" applyFill="0" applyAlignment="0" applyProtection="0">
      <alignment vertical="center"/>
    </xf>
    <xf numFmtId="0" fontId="34" fillId="0" borderId="0"/>
    <xf numFmtId="172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41" fillId="0" borderId="37">
      <alignment horizontal="left" vertical="center"/>
    </xf>
    <xf numFmtId="0" fontId="41" fillId="0" borderId="37">
      <alignment horizontal="left" vertical="center"/>
    </xf>
    <xf numFmtId="0" fontId="34" fillId="0" borderId="0"/>
    <xf numFmtId="172" fontId="34" fillId="0" borderId="0"/>
    <xf numFmtId="0" fontId="34" fillId="0" borderId="0"/>
    <xf numFmtId="172" fontId="34" fillId="0" borderId="0"/>
    <xf numFmtId="0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0" fontId="34" fillId="0" borderId="0"/>
    <xf numFmtId="0" fontId="34" fillId="9" borderId="12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172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1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5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19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3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27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31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2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16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0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4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28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172" fontId="34" fillId="32" borderId="0" applyNumberFormat="0" applyBorder="0" applyAlignment="0" applyProtection="0"/>
    <xf numFmtId="0" fontId="84" fillId="34" borderId="48" applyNumberFormat="0" applyAlignment="0" applyProtection="0">
      <alignment vertical="center"/>
    </xf>
    <xf numFmtId="0" fontId="84" fillId="34" borderId="48" applyNumberFormat="0" applyAlignment="0" applyProtection="0">
      <alignment vertical="center"/>
    </xf>
    <xf numFmtId="0" fontId="84" fillId="53" borderId="48" applyNumberFormat="0" applyAlignment="0" applyProtection="0">
      <alignment vertical="center"/>
    </xf>
    <xf numFmtId="0" fontId="84" fillId="34" borderId="48" applyNumberFormat="0" applyAlignment="0" applyProtection="0">
      <alignment vertical="center"/>
    </xf>
    <xf numFmtId="0" fontId="84" fillId="53" borderId="48" applyNumberFormat="0" applyAlignment="0" applyProtection="0">
      <alignment vertical="center"/>
    </xf>
    <xf numFmtId="0" fontId="102" fillId="0" borderId="49" applyNumberFormat="0" applyFill="0" applyAlignment="0" applyProtection="0">
      <alignment vertical="center"/>
    </xf>
    <xf numFmtId="0" fontId="102" fillId="0" borderId="49" applyNumberFormat="0" applyFill="0" applyAlignment="0" applyProtection="0">
      <alignment vertical="center"/>
    </xf>
    <xf numFmtId="0" fontId="114" fillId="43" borderId="48" applyNumberFormat="0" applyAlignment="0" applyProtection="0">
      <alignment vertical="center"/>
    </xf>
    <xf numFmtId="0" fontId="113" fillId="36" borderId="47" applyNumberFormat="0" applyAlignment="0" applyProtection="0">
      <alignment vertical="center"/>
    </xf>
    <xf numFmtId="0" fontId="109" fillId="34" borderId="47" applyNumberFormat="0" applyAlignment="0" applyProtection="0">
      <alignment vertical="center"/>
    </xf>
    <xf numFmtId="0" fontId="112" fillId="43" borderId="47" applyNumberFormat="0" applyAlignment="0" applyProtection="0">
      <alignment vertical="center"/>
    </xf>
    <xf numFmtId="0" fontId="112" fillId="35" borderId="47" applyNumberFormat="0" applyAlignment="0" applyProtection="0">
      <alignment vertical="center"/>
    </xf>
    <xf numFmtId="0" fontId="109" fillId="35" borderId="47" applyNumberFormat="0" applyAlignment="0" applyProtection="0">
      <alignment vertical="center"/>
    </xf>
    <xf numFmtId="0" fontId="67" fillId="45" borderId="46" applyNumberFormat="0" applyFont="0" applyAlignment="0" applyProtection="0">
      <alignment vertical="center"/>
    </xf>
    <xf numFmtId="0" fontId="102" fillId="0" borderId="50" applyNumberFormat="0" applyFill="0" applyAlignment="0" applyProtection="0">
      <alignment vertical="center"/>
    </xf>
    <xf numFmtId="0" fontId="101" fillId="0" borderId="49" applyNumberFormat="0" applyFill="0" applyAlignment="0" applyProtection="0">
      <alignment vertical="center"/>
    </xf>
    <xf numFmtId="0" fontId="101" fillId="0" borderId="49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4" fillId="35" borderId="48" applyNumberFormat="0" applyAlignment="0" applyProtection="0">
      <alignment vertical="center"/>
    </xf>
    <xf numFmtId="0" fontId="84" fillId="35" borderId="48" applyNumberFormat="0" applyAlignment="0" applyProtection="0">
      <alignment vertical="center"/>
    </xf>
    <xf numFmtId="0" fontId="83" fillId="36" borderId="47" applyNumberFormat="0" applyAlignment="0" applyProtection="0">
      <alignment vertical="center"/>
    </xf>
    <xf numFmtId="0" fontId="75" fillId="0" borderId="45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41" fillId="0" borderId="37">
      <alignment horizontal="left" vertical="center"/>
    </xf>
    <xf numFmtId="0" fontId="41" fillId="0" borderId="37">
      <alignment horizontal="left" vertical="center"/>
    </xf>
    <xf numFmtId="0" fontId="34" fillId="0" borderId="0"/>
    <xf numFmtId="0" fontId="41" fillId="0" borderId="44">
      <alignment horizontal="left" vertical="center"/>
    </xf>
    <xf numFmtId="0" fontId="41" fillId="0" borderId="44">
      <alignment horizontal="left" vertical="center"/>
    </xf>
    <xf numFmtId="172" fontId="34" fillId="0" borderId="0"/>
    <xf numFmtId="0" fontId="34" fillId="0" borderId="0"/>
    <xf numFmtId="172" fontId="34" fillId="0" borderId="0"/>
    <xf numFmtId="0" fontId="34" fillId="0" borderId="0"/>
    <xf numFmtId="0" fontId="74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74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74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75" fillId="0" borderId="38" applyNumberFormat="0" applyBorder="0" applyAlignment="0">
      <alignment vertical="top" wrapText="1"/>
    </xf>
    <xf numFmtId="0" fontId="67" fillId="45" borderId="39" applyNumberFormat="0" applyFont="0" applyAlignment="0" applyProtection="0">
      <alignment vertical="center"/>
    </xf>
    <xf numFmtId="0" fontId="67" fillId="45" borderId="39" applyNumberFormat="0" applyFont="0" applyAlignment="0" applyProtection="0">
      <alignment vertical="center"/>
    </xf>
    <xf numFmtId="0" fontId="83" fillId="36" borderId="40" applyNumberFormat="0" applyAlignment="0" applyProtection="0">
      <alignment vertical="center"/>
    </xf>
    <xf numFmtId="172" fontId="34" fillId="0" borderId="0"/>
    <xf numFmtId="172" fontId="34" fillId="0" borderId="0"/>
    <xf numFmtId="0" fontId="83" fillId="36" borderId="40" applyNumberFormat="0" applyAlignment="0" applyProtection="0">
      <alignment vertical="center"/>
    </xf>
    <xf numFmtId="0" fontId="84" fillId="35" borderId="41" applyNumberFormat="0" applyAlignment="0" applyProtection="0">
      <alignment vertical="center"/>
    </xf>
    <xf numFmtId="0" fontId="84" fillId="35" borderId="41" applyNumberFormat="0" applyAlignment="0" applyProtection="0">
      <alignment vertical="center"/>
    </xf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172" fontId="34" fillId="9" borderId="12" applyNumberFormat="0" applyFont="0" applyAlignment="0" applyProtection="0"/>
    <xf numFmtId="0" fontId="101" fillId="0" borderId="42" applyNumberFormat="0" applyFill="0" applyAlignment="0" applyProtection="0">
      <alignment vertical="center"/>
    </xf>
    <xf numFmtId="0" fontId="101" fillId="0" borderId="42" applyNumberFormat="0" applyFill="0" applyAlignment="0" applyProtection="0">
      <alignment vertical="center"/>
    </xf>
    <xf numFmtId="0" fontId="102" fillId="0" borderId="43" applyNumberFormat="0" applyFill="0" applyAlignment="0" applyProtection="0">
      <alignment vertical="center"/>
    </xf>
    <xf numFmtId="0" fontId="67" fillId="45" borderId="39" applyNumberFormat="0" applyFont="0" applyAlignment="0" applyProtection="0">
      <alignment vertical="center"/>
    </xf>
    <xf numFmtId="0" fontId="103" fillId="46" borderId="39" applyNumberFormat="0" applyFont="0" applyAlignment="0" applyProtection="0">
      <alignment vertical="center"/>
    </xf>
    <xf numFmtId="0" fontId="109" fillId="35" borderId="40" applyNumberFormat="0" applyAlignment="0" applyProtection="0">
      <alignment vertical="center"/>
    </xf>
    <xf numFmtId="0" fontId="109" fillId="35" borderId="40" applyNumberFormat="0" applyAlignment="0" applyProtection="0">
      <alignment vertical="center"/>
    </xf>
    <xf numFmtId="0" fontId="112" fillId="43" borderId="40" applyNumberFormat="0" applyAlignment="0" applyProtection="0">
      <alignment vertical="center"/>
    </xf>
    <xf numFmtId="0" fontId="112" fillId="35" borderId="40" applyNumberFormat="0" applyAlignment="0" applyProtection="0">
      <alignment vertical="center"/>
    </xf>
    <xf numFmtId="0" fontId="112" fillId="43" borderId="40" applyNumberFormat="0" applyAlignment="0" applyProtection="0">
      <alignment vertical="center"/>
    </xf>
    <xf numFmtId="0" fontId="109" fillId="34" borderId="40" applyNumberFormat="0" applyAlignment="0" applyProtection="0">
      <alignment vertical="center"/>
    </xf>
    <xf numFmtId="0" fontId="113" fillId="36" borderId="40" applyNumberFormat="0" applyAlignment="0" applyProtection="0">
      <alignment vertical="center"/>
    </xf>
    <xf numFmtId="0" fontId="113" fillId="44" borderId="40" applyNumberFormat="0" applyAlignment="0" applyProtection="0">
      <alignment vertical="center"/>
    </xf>
    <xf numFmtId="0" fontId="114" fillId="35" borderId="41" applyNumberFormat="0" applyAlignment="0" applyProtection="0">
      <alignment vertical="center"/>
    </xf>
    <xf numFmtId="0" fontId="114" fillId="43" borderId="41" applyNumberFormat="0" applyAlignment="0" applyProtection="0">
      <alignment vertical="center"/>
    </xf>
    <xf numFmtId="0" fontId="84" fillId="53" borderId="41" applyNumberFormat="0" applyAlignment="0" applyProtection="0">
      <alignment vertical="center"/>
    </xf>
    <xf numFmtId="0" fontId="84" fillId="34" borderId="41" applyNumberFormat="0" applyAlignment="0" applyProtection="0">
      <alignment vertical="center"/>
    </xf>
    <xf numFmtId="0" fontId="84" fillId="53" borderId="41" applyNumberFormat="0" applyAlignment="0" applyProtection="0">
      <alignment vertical="center"/>
    </xf>
    <xf numFmtId="0" fontId="84" fillId="34" borderId="41" applyNumberFormat="0" applyAlignment="0" applyProtection="0">
      <alignment vertical="center"/>
    </xf>
    <xf numFmtId="0" fontId="114" fillId="35" borderId="48" applyNumberFormat="0" applyAlignment="0" applyProtection="0">
      <alignment vertical="center"/>
    </xf>
    <xf numFmtId="0" fontId="109" fillId="35" borderId="47" applyNumberFormat="0" applyAlignment="0" applyProtection="0">
      <alignment vertical="center"/>
    </xf>
    <xf numFmtId="0" fontId="103" fillId="46" borderId="46" applyNumberFormat="0" applyFont="0" applyAlignment="0" applyProtection="0">
      <alignment vertical="center"/>
    </xf>
    <xf numFmtId="0" fontId="75" fillId="0" borderId="45" applyNumberFormat="0" applyBorder="0" applyAlignment="0">
      <alignment vertical="top" wrapText="1"/>
    </xf>
    <xf numFmtId="0" fontId="74" fillId="0" borderId="45" applyNumberFormat="0" applyBorder="0" applyAlignment="0">
      <alignment vertical="top" wrapText="1"/>
    </xf>
    <xf numFmtId="0" fontId="102" fillId="0" borderId="42" applyNumberFormat="0" applyFill="0" applyAlignment="0" applyProtection="0">
      <alignment vertical="center"/>
    </xf>
    <xf numFmtId="0" fontId="75" fillId="0" borderId="45" applyNumberFormat="0" applyBorder="0" applyAlignment="0">
      <alignment vertical="top" wrapText="1"/>
    </xf>
    <xf numFmtId="0" fontId="75" fillId="0" borderId="45" applyNumberFormat="0" applyBorder="0" applyAlignment="0">
      <alignment vertical="top" wrapText="1"/>
    </xf>
    <xf numFmtId="0" fontId="74" fillId="0" borderId="45" applyNumberFormat="0" applyBorder="0" applyAlignment="0">
      <alignment vertical="top" wrapText="1"/>
    </xf>
    <xf numFmtId="0" fontId="75" fillId="0" borderId="45" applyNumberFormat="0" applyBorder="0" applyAlignment="0">
      <alignment vertical="top" wrapText="1"/>
    </xf>
    <xf numFmtId="0" fontId="74" fillId="0" borderId="45" applyNumberFormat="0" applyBorder="0" applyAlignment="0">
      <alignment vertical="top" wrapText="1"/>
    </xf>
    <xf numFmtId="0" fontId="34" fillId="0" borderId="0"/>
    <xf numFmtId="0" fontId="34" fillId="9" borderId="12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113" fillId="44" borderId="47" applyNumberFormat="0" applyAlignment="0" applyProtection="0">
      <alignment vertical="center"/>
    </xf>
    <xf numFmtId="0" fontId="83" fillId="36" borderId="47" applyNumberFormat="0" applyAlignment="0" applyProtection="0">
      <alignment vertical="center"/>
    </xf>
    <xf numFmtId="0" fontId="67" fillId="45" borderId="46" applyNumberFormat="0" applyFont="0" applyAlignment="0" applyProtection="0">
      <alignment vertical="center"/>
    </xf>
    <xf numFmtId="0" fontId="67" fillId="45" borderId="46" applyNumberFormat="0" applyFont="0" applyAlignment="0" applyProtection="0">
      <alignment vertical="center"/>
    </xf>
    <xf numFmtId="0" fontId="75" fillId="0" borderId="45" applyNumberFormat="0" applyBorder="0" applyAlignment="0">
      <alignment vertical="top" wrapText="1"/>
    </xf>
    <xf numFmtId="0" fontId="112" fillId="43" borderId="47" applyNumberFormat="0" applyAlignment="0" applyProtection="0">
      <alignment vertical="center"/>
    </xf>
    <xf numFmtId="0" fontId="84" fillId="34" borderId="41" applyNumberFormat="0" applyAlignment="0" applyProtection="0">
      <alignment vertical="center"/>
    </xf>
    <xf numFmtId="0" fontId="102" fillId="0" borderId="42" applyNumberFormat="0" applyFill="0" applyAlignment="0" applyProtection="0">
      <alignment vertical="center"/>
    </xf>
    <xf numFmtId="0" fontId="41" fillId="0" borderId="51">
      <alignment horizontal="left" vertical="center"/>
    </xf>
    <xf numFmtId="0" fontId="41" fillId="0" borderId="51">
      <alignment horizontal="left" vertical="center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67" fillId="45" borderId="53" applyNumberFormat="0" applyFont="0" applyAlignment="0" applyProtection="0">
      <alignment vertical="center"/>
    </xf>
    <xf numFmtId="0" fontId="67" fillId="45" borderId="53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0" fontId="83" fillId="36" borderId="54" applyNumberFormat="0" applyAlignment="0" applyProtection="0">
      <alignment vertical="center"/>
    </xf>
    <xf numFmtId="0" fontId="83" fillId="36" borderId="54" applyNumberFormat="0" applyAlignment="0" applyProtection="0">
      <alignment vertical="center"/>
    </xf>
    <xf numFmtId="0" fontId="84" fillId="35" borderId="55" applyNumberFormat="0" applyAlignment="0" applyProtection="0">
      <alignment vertical="center"/>
    </xf>
    <xf numFmtId="0" fontId="84" fillId="35" borderId="55" applyNumberFormat="0" applyAlignment="0" applyProtection="0">
      <alignment vertical="center"/>
    </xf>
    <xf numFmtId="0" fontId="101" fillId="0" borderId="56" applyNumberFormat="0" applyFill="0" applyAlignment="0" applyProtection="0">
      <alignment vertical="center"/>
    </xf>
    <xf numFmtId="0" fontId="101" fillId="0" borderId="56" applyNumberFormat="0" applyFill="0" applyAlignment="0" applyProtection="0">
      <alignment vertical="center"/>
    </xf>
    <xf numFmtId="0" fontId="102" fillId="0" borderId="57" applyNumberFormat="0" applyFill="0" applyAlignment="0" applyProtection="0">
      <alignment vertical="center"/>
    </xf>
    <xf numFmtId="0" fontId="67" fillId="45" borderId="53" applyNumberFormat="0" applyFont="0" applyAlignment="0" applyProtection="0">
      <alignment vertical="center"/>
    </xf>
    <xf numFmtId="0" fontId="103" fillId="46" borderId="53" applyNumberFormat="0" applyFont="0" applyAlignment="0" applyProtection="0">
      <alignment vertical="center"/>
    </xf>
    <xf numFmtId="0" fontId="109" fillId="35" borderId="54" applyNumberFormat="0" applyAlignment="0" applyProtection="0">
      <alignment vertical="center"/>
    </xf>
    <xf numFmtId="0" fontId="109" fillId="35" borderId="54" applyNumberFormat="0" applyAlignment="0" applyProtection="0">
      <alignment vertical="center"/>
    </xf>
    <xf numFmtId="0" fontId="112" fillId="43" borderId="54" applyNumberFormat="0" applyAlignment="0" applyProtection="0">
      <alignment vertical="center"/>
    </xf>
    <xf numFmtId="0" fontId="112" fillId="35" borderId="54" applyNumberFormat="0" applyAlignment="0" applyProtection="0">
      <alignment vertical="center"/>
    </xf>
    <xf numFmtId="0" fontId="112" fillId="43" borderId="54" applyNumberFormat="0" applyAlignment="0" applyProtection="0">
      <alignment vertical="center"/>
    </xf>
    <xf numFmtId="0" fontId="109" fillId="34" borderId="54" applyNumberFormat="0" applyAlignment="0" applyProtection="0">
      <alignment vertical="center"/>
    </xf>
    <xf numFmtId="0" fontId="113" fillId="36" borderId="54" applyNumberFormat="0" applyAlignment="0" applyProtection="0">
      <alignment vertical="center"/>
    </xf>
    <xf numFmtId="0" fontId="113" fillId="44" borderId="54" applyNumberFormat="0" applyAlignment="0" applyProtection="0">
      <alignment vertical="center"/>
    </xf>
    <xf numFmtId="0" fontId="114" fillId="35" borderId="55" applyNumberFormat="0" applyAlignment="0" applyProtection="0">
      <alignment vertical="center"/>
    </xf>
    <xf numFmtId="0" fontId="114" fillId="43" borderId="55" applyNumberFormat="0" applyAlignment="0" applyProtection="0">
      <alignment vertical="center"/>
    </xf>
    <xf numFmtId="0" fontId="102" fillId="0" borderId="56" applyNumberFormat="0" applyFill="0" applyAlignment="0" applyProtection="0">
      <alignment vertical="center"/>
    </xf>
    <xf numFmtId="0" fontId="102" fillId="0" borderId="56" applyNumberFormat="0" applyFill="0" applyAlignment="0" applyProtection="0">
      <alignment vertical="center"/>
    </xf>
    <xf numFmtId="0" fontId="84" fillId="53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53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53" borderId="55" applyNumberFormat="0" applyAlignment="0" applyProtection="0">
      <alignment vertical="center"/>
    </xf>
    <xf numFmtId="0" fontId="84" fillId="34" borderId="55" applyNumberFormat="0" applyAlignment="0" applyProtection="0">
      <alignment vertical="center"/>
    </xf>
    <xf numFmtId="0" fontId="84" fillId="53" borderId="55" applyNumberFormat="0" applyAlignment="0" applyProtection="0">
      <alignment vertical="center"/>
    </xf>
    <xf numFmtId="0" fontId="102" fillId="0" borderId="56" applyNumberFormat="0" applyFill="0" applyAlignment="0" applyProtection="0">
      <alignment vertical="center"/>
    </xf>
    <xf numFmtId="0" fontId="102" fillId="0" borderId="56" applyNumberFormat="0" applyFill="0" applyAlignment="0" applyProtection="0">
      <alignment vertical="center"/>
    </xf>
    <xf numFmtId="0" fontId="114" fillId="43" borderId="55" applyNumberFormat="0" applyAlignment="0" applyProtection="0">
      <alignment vertical="center"/>
    </xf>
    <xf numFmtId="0" fontId="113" fillId="36" borderId="54" applyNumberFormat="0" applyAlignment="0" applyProtection="0">
      <alignment vertical="center"/>
    </xf>
    <xf numFmtId="0" fontId="109" fillId="34" borderId="54" applyNumberFormat="0" applyAlignment="0" applyProtection="0">
      <alignment vertical="center"/>
    </xf>
    <xf numFmtId="0" fontId="112" fillId="43" borderId="54" applyNumberFormat="0" applyAlignment="0" applyProtection="0">
      <alignment vertical="center"/>
    </xf>
    <xf numFmtId="0" fontId="112" fillId="35" borderId="54" applyNumberFormat="0" applyAlignment="0" applyProtection="0">
      <alignment vertical="center"/>
    </xf>
    <xf numFmtId="0" fontId="109" fillId="35" borderId="54" applyNumberFormat="0" applyAlignment="0" applyProtection="0">
      <alignment vertical="center"/>
    </xf>
    <xf numFmtId="0" fontId="67" fillId="45" borderId="53" applyNumberFormat="0" applyFont="0" applyAlignment="0" applyProtection="0">
      <alignment vertical="center"/>
    </xf>
    <xf numFmtId="0" fontId="102" fillId="0" borderId="57" applyNumberFormat="0" applyFill="0" applyAlignment="0" applyProtection="0">
      <alignment vertical="center"/>
    </xf>
    <xf numFmtId="0" fontId="101" fillId="0" borderId="56" applyNumberFormat="0" applyFill="0" applyAlignment="0" applyProtection="0">
      <alignment vertical="center"/>
    </xf>
    <xf numFmtId="0" fontId="101" fillId="0" borderId="56" applyNumberFormat="0" applyFill="0" applyAlignment="0" applyProtection="0">
      <alignment vertical="center"/>
    </xf>
    <xf numFmtId="0" fontId="84" fillId="35" borderId="55" applyNumberFormat="0" applyAlignment="0" applyProtection="0">
      <alignment vertical="center"/>
    </xf>
    <xf numFmtId="0" fontId="84" fillId="35" borderId="55" applyNumberFormat="0" applyAlignment="0" applyProtection="0">
      <alignment vertical="center"/>
    </xf>
    <xf numFmtId="0" fontId="83" fillId="36" borderId="54" applyNumberFormat="0" applyAlignment="0" applyProtection="0">
      <alignment vertical="center"/>
    </xf>
    <xf numFmtId="0" fontId="75" fillId="0" borderId="52" applyNumberFormat="0" applyBorder="0" applyAlignment="0">
      <alignment vertical="top" wrapText="1"/>
    </xf>
    <xf numFmtId="0" fontId="41" fillId="0" borderId="51">
      <alignment horizontal="left" vertical="center"/>
    </xf>
    <xf numFmtId="0" fontId="41" fillId="0" borderId="51">
      <alignment horizontal="left" vertical="center"/>
    </xf>
    <xf numFmtId="0" fontId="41" fillId="0" borderId="51">
      <alignment horizontal="left" vertical="center"/>
    </xf>
    <xf numFmtId="0" fontId="41" fillId="0" borderId="51">
      <alignment horizontal="left" vertical="center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67" fillId="45" borderId="46" applyNumberFormat="0" applyFont="0" applyAlignment="0" applyProtection="0">
      <alignment vertical="center"/>
    </xf>
    <xf numFmtId="0" fontId="67" fillId="45" borderId="46" applyNumberFormat="0" applyFont="0" applyAlignment="0" applyProtection="0">
      <alignment vertical="center"/>
    </xf>
    <xf numFmtId="0" fontId="83" fillId="36" borderId="47" applyNumberFormat="0" applyAlignment="0" applyProtection="0">
      <alignment vertical="center"/>
    </xf>
    <xf numFmtId="0" fontId="83" fillId="36" borderId="47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0" fontId="84" fillId="35" borderId="22" applyNumberFormat="0" applyAlignment="0" applyProtection="0">
      <alignment vertical="center"/>
    </xf>
    <xf numFmtId="0" fontId="101" fillId="0" borderId="49" applyNumberFormat="0" applyFill="0" applyAlignment="0" applyProtection="0">
      <alignment vertical="center"/>
    </xf>
    <xf numFmtId="0" fontId="101" fillId="0" borderId="49" applyNumberFormat="0" applyFill="0" applyAlignment="0" applyProtection="0">
      <alignment vertical="center"/>
    </xf>
    <xf numFmtId="0" fontId="102" fillId="0" borderId="50" applyNumberFormat="0" applyFill="0" applyAlignment="0" applyProtection="0">
      <alignment vertical="center"/>
    </xf>
    <xf numFmtId="0" fontId="67" fillId="45" borderId="46" applyNumberFormat="0" applyFont="0" applyAlignment="0" applyProtection="0">
      <alignment vertical="center"/>
    </xf>
    <xf numFmtId="0" fontId="103" fillId="46" borderId="46" applyNumberFormat="0" applyFont="0" applyAlignment="0" applyProtection="0">
      <alignment vertical="center"/>
    </xf>
    <xf numFmtId="0" fontId="109" fillId="35" borderId="47" applyNumberFormat="0" applyAlignment="0" applyProtection="0">
      <alignment vertical="center"/>
    </xf>
    <xf numFmtId="0" fontId="109" fillId="35" borderId="47" applyNumberFormat="0" applyAlignment="0" applyProtection="0">
      <alignment vertical="center"/>
    </xf>
    <xf numFmtId="0" fontId="112" fillId="43" borderId="47" applyNumberFormat="0" applyAlignment="0" applyProtection="0">
      <alignment vertical="center"/>
    </xf>
    <xf numFmtId="0" fontId="112" fillId="35" borderId="47" applyNumberFormat="0" applyAlignment="0" applyProtection="0">
      <alignment vertical="center"/>
    </xf>
    <xf numFmtId="0" fontId="112" fillId="43" borderId="47" applyNumberFormat="0" applyAlignment="0" applyProtection="0">
      <alignment vertical="center"/>
    </xf>
    <xf numFmtId="0" fontId="109" fillId="34" borderId="47" applyNumberFormat="0" applyAlignment="0" applyProtection="0">
      <alignment vertical="center"/>
    </xf>
    <xf numFmtId="0" fontId="113" fillId="36" borderId="47" applyNumberFormat="0" applyAlignment="0" applyProtection="0">
      <alignment vertical="center"/>
    </xf>
    <xf numFmtId="0" fontId="113" fillId="44" borderId="47" applyNumberFormat="0" applyAlignment="0" applyProtection="0">
      <alignment vertical="center"/>
    </xf>
    <xf numFmtId="0" fontId="114" fillId="35" borderId="22" applyNumberFormat="0" applyAlignment="0" applyProtection="0">
      <alignment vertical="center"/>
    </xf>
    <xf numFmtId="0" fontId="114" fillId="43" borderId="22" applyNumberFormat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84" fillId="53" borderId="22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14" fillId="35" borderId="55" applyNumberFormat="0" applyAlignment="0" applyProtection="0">
      <alignment vertical="center"/>
    </xf>
    <xf numFmtId="0" fontId="109" fillId="35" borderId="54" applyNumberFormat="0" applyAlignment="0" applyProtection="0">
      <alignment vertical="center"/>
    </xf>
    <xf numFmtId="0" fontId="103" fillId="46" borderId="53" applyNumberFormat="0" applyFont="0" applyAlignment="0" applyProtection="0">
      <alignment vertical="center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102" fillId="0" borderId="49" applyNumberFormat="0" applyFill="0" applyAlignment="0" applyProtection="0">
      <alignment vertical="center"/>
    </xf>
    <xf numFmtId="0" fontId="75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75" fillId="0" borderId="52" applyNumberFormat="0" applyBorder="0" applyAlignment="0">
      <alignment vertical="top" wrapText="1"/>
    </xf>
    <xf numFmtId="0" fontId="74" fillId="0" borderId="52" applyNumberFormat="0" applyBorder="0" applyAlignment="0">
      <alignment vertical="top" wrapText="1"/>
    </xf>
    <xf numFmtId="0" fontId="113" fillId="44" borderId="54" applyNumberFormat="0" applyAlignment="0" applyProtection="0">
      <alignment vertical="center"/>
    </xf>
    <xf numFmtId="0" fontId="83" fillId="36" borderId="54" applyNumberFormat="0" applyAlignment="0" applyProtection="0">
      <alignment vertical="center"/>
    </xf>
    <xf numFmtId="0" fontId="67" fillId="45" borderId="53" applyNumberFormat="0" applyFont="0" applyAlignment="0" applyProtection="0">
      <alignment vertical="center"/>
    </xf>
    <xf numFmtId="0" fontId="67" fillId="45" borderId="53" applyNumberFormat="0" applyFont="0" applyAlignment="0" applyProtection="0">
      <alignment vertical="center"/>
    </xf>
    <xf numFmtId="0" fontId="75" fillId="0" borderId="52" applyNumberFormat="0" applyBorder="0" applyAlignment="0">
      <alignment vertical="top" wrapText="1"/>
    </xf>
    <xf numFmtId="0" fontId="112" fillId="43" borderId="54" applyNumberFormat="0" applyAlignment="0" applyProtection="0">
      <alignment vertical="center"/>
    </xf>
    <xf numFmtId="0" fontId="84" fillId="34" borderId="22" applyNumberFormat="0" applyAlignment="0" applyProtection="0">
      <alignment vertical="center"/>
    </xf>
    <xf numFmtId="0" fontId="102" fillId="0" borderId="49" applyNumberFormat="0" applyFill="0" applyAlignment="0" applyProtection="0">
      <alignment vertical="center"/>
    </xf>
    <xf numFmtId="0" fontId="41" fillId="0" borderId="58">
      <alignment horizontal="left" vertical="center"/>
    </xf>
    <xf numFmtId="0" fontId="41" fillId="0" borderId="58">
      <alignment horizontal="left" vertical="center"/>
    </xf>
    <xf numFmtId="0" fontId="84" fillId="34" borderId="69" applyNumberFormat="0" applyAlignment="0" applyProtection="0">
      <alignment vertical="center"/>
    </xf>
    <xf numFmtId="0" fontId="84" fillId="34" borderId="69" applyNumberFormat="0" applyAlignment="0" applyProtection="0">
      <alignment vertical="center"/>
    </xf>
    <xf numFmtId="0" fontId="84" fillId="53" borderId="69" applyNumberFormat="0" applyAlignment="0" applyProtection="0">
      <alignment vertical="center"/>
    </xf>
    <xf numFmtId="0" fontId="84" fillId="34" borderId="69" applyNumberFormat="0" applyAlignment="0" applyProtection="0">
      <alignment vertical="center"/>
    </xf>
    <xf numFmtId="0" fontId="84" fillId="53" borderId="69" applyNumberFormat="0" applyAlignment="0" applyProtection="0">
      <alignment vertical="center"/>
    </xf>
    <xf numFmtId="0" fontId="102" fillId="0" borderId="70" applyNumberFormat="0" applyFill="0" applyAlignment="0" applyProtection="0">
      <alignment vertical="center"/>
    </xf>
    <xf numFmtId="0" fontId="102" fillId="0" borderId="70" applyNumberFormat="0" applyFill="0" applyAlignment="0" applyProtection="0">
      <alignment vertical="center"/>
    </xf>
    <xf numFmtId="0" fontId="114" fillId="43" borderId="69" applyNumberFormat="0" applyAlignment="0" applyProtection="0">
      <alignment vertical="center"/>
    </xf>
    <xf numFmtId="0" fontId="113" fillId="36" borderId="68" applyNumberFormat="0" applyAlignment="0" applyProtection="0">
      <alignment vertical="center"/>
    </xf>
    <xf numFmtId="0" fontId="109" fillId="34" borderId="68" applyNumberFormat="0" applyAlignment="0" applyProtection="0">
      <alignment vertical="center"/>
    </xf>
    <xf numFmtId="0" fontId="112" fillId="43" borderId="68" applyNumberFormat="0" applyAlignment="0" applyProtection="0">
      <alignment vertical="center"/>
    </xf>
    <xf numFmtId="0" fontId="112" fillId="35" borderId="68" applyNumberFormat="0" applyAlignment="0" applyProtection="0">
      <alignment vertical="center"/>
    </xf>
    <xf numFmtId="0" fontId="109" fillId="35" borderId="68" applyNumberFormat="0" applyAlignment="0" applyProtection="0">
      <alignment vertical="center"/>
    </xf>
    <xf numFmtId="0" fontId="67" fillId="45" borderId="67" applyNumberFormat="0" applyFont="0" applyAlignment="0" applyProtection="0">
      <alignment vertical="center"/>
    </xf>
    <xf numFmtId="0" fontId="102" fillId="0" borderId="71" applyNumberFormat="0" applyFill="0" applyAlignment="0" applyProtection="0">
      <alignment vertical="center"/>
    </xf>
    <xf numFmtId="0" fontId="101" fillId="0" borderId="70" applyNumberFormat="0" applyFill="0" applyAlignment="0" applyProtection="0">
      <alignment vertical="center"/>
    </xf>
    <xf numFmtId="0" fontId="101" fillId="0" borderId="70" applyNumberFormat="0" applyFill="0" applyAlignment="0" applyProtection="0">
      <alignment vertical="center"/>
    </xf>
    <xf numFmtId="0" fontId="84" fillId="35" borderId="69" applyNumberFormat="0" applyAlignment="0" applyProtection="0">
      <alignment vertical="center"/>
    </xf>
    <xf numFmtId="0" fontId="84" fillId="35" borderId="69" applyNumberFormat="0" applyAlignment="0" applyProtection="0">
      <alignment vertical="center"/>
    </xf>
    <xf numFmtId="0" fontId="83" fillId="36" borderId="68" applyNumberFormat="0" applyAlignment="0" applyProtection="0">
      <alignment vertical="center"/>
    </xf>
    <xf numFmtId="0" fontId="75" fillId="0" borderId="66" applyNumberFormat="0" applyBorder="0" applyAlignment="0">
      <alignment vertical="top" wrapText="1"/>
    </xf>
    <xf numFmtId="0" fontId="41" fillId="0" borderId="58">
      <alignment horizontal="left" vertical="center"/>
    </xf>
    <xf numFmtId="0" fontId="41" fillId="0" borderId="58">
      <alignment horizontal="left" vertical="center"/>
    </xf>
    <xf numFmtId="0" fontId="41" fillId="0" borderId="65">
      <alignment horizontal="left" vertical="center"/>
    </xf>
    <xf numFmtId="0" fontId="41" fillId="0" borderId="65">
      <alignment horizontal="left" vertical="center"/>
    </xf>
    <xf numFmtId="0" fontId="74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74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74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75" fillId="0" borderId="59" applyNumberFormat="0" applyBorder="0" applyAlignment="0">
      <alignment vertical="top" wrapText="1"/>
    </xf>
    <xf numFmtId="0" fontId="67" fillId="45" borderId="60" applyNumberFormat="0" applyFont="0" applyAlignment="0" applyProtection="0">
      <alignment vertical="center"/>
    </xf>
    <xf numFmtId="0" fontId="67" fillId="45" borderId="60" applyNumberFormat="0" applyFont="0" applyAlignment="0" applyProtection="0">
      <alignment vertical="center"/>
    </xf>
    <xf numFmtId="0" fontId="83" fillId="36" borderId="61" applyNumberFormat="0" applyAlignment="0" applyProtection="0">
      <alignment vertical="center"/>
    </xf>
    <xf numFmtId="0" fontId="83" fillId="36" borderId="61" applyNumberFormat="0" applyAlignment="0" applyProtection="0">
      <alignment vertical="center"/>
    </xf>
    <xf numFmtId="0" fontId="84" fillId="35" borderId="62" applyNumberFormat="0" applyAlignment="0" applyProtection="0">
      <alignment vertical="center"/>
    </xf>
    <xf numFmtId="0" fontId="84" fillId="35" borderId="62" applyNumberFormat="0" applyAlignment="0" applyProtection="0">
      <alignment vertical="center"/>
    </xf>
    <xf numFmtId="0" fontId="101" fillId="0" borderId="63" applyNumberFormat="0" applyFill="0" applyAlignment="0" applyProtection="0">
      <alignment vertical="center"/>
    </xf>
    <xf numFmtId="0" fontId="101" fillId="0" borderId="63" applyNumberFormat="0" applyFill="0" applyAlignment="0" applyProtection="0">
      <alignment vertical="center"/>
    </xf>
    <xf numFmtId="0" fontId="102" fillId="0" borderId="64" applyNumberFormat="0" applyFill="0" applyAlignment="0" applyProtection="0">
      <alignment vertical="center"/>
    </xf>
    <xf numFmtId="0" fontId="67" fillId="45" borderId="60" applyNumberFormat="0" applyFont="0" applyAlignment="0" applyProtection="0">
      <alignment vertical="center"/>
    </xf>
    <xf numFmtId="0" fontId="103" fillId="46" borderId="60" applyNumberFormat="0" applyFont="0" applyAlignment="0" applyProtection="0">
      <alignment vertical="center"/>
    </xf>
    <xf numFmtId="0" fontId="109" fillId="35" borderId="61" applyNumberFormat="0" applyAlignment="0" applyProtection="0">
      <alignment vertical="center"/>
    </xf>
    <xf numFmtId="0" fontId="109" fillId="35" borderId="61" applyNumberFormat="0" applyAlignment="0" applyProtection="0">
      <alignment vertical="center"/>
    </xf>
    <xf numFmtId="0" fontId="112" fillId="43" borderId="61" applyNumberFormat="0" applyAlignment="0" applyProtection="0">
      <alignment vertical="center"/>
    </xf>
    <xf numFmtId="0" fontId="112" fillId="35" borderId="61" applyNumberFormat="0" applyAlignment="0" applyProtection="0">
      <alignment vertical="center"/>
    </xf>
    <xf numFmtId="0" fontId="112" fillId="43" borderId="61" applyNumberFormat="0" applyAlignment="0" applyProtection="0">
      <alignment vertical="center"/>
    </xf>
    <xf numFmtId="0" fontId="109" fillId="34" borderId="61" applyNumberFormat="0" applyAlignment="0" applyProtection="0">
      <alignment vertical="center"/>
    </xf>
    <xf numFmtId="0" fontId="113" fillId="36" borderId="61" applyNumberFormat="0" applyAlignment="0" applyProtection="0">
      <alignment vertical="center"/>
    </xf>
    <xf numFmtId="0" fontId="113" fillId="44" borderId="61" applyNumberFormat="0" applyAlignment="0" applyProtection="0">
      <alignment vertical="center"/>
    </xf>
    <xf numFmtId="0" fontId="114" fillId="35" borderId="62" applyNumberFormat="0" applyAlignment="0" applyProtection="0">
      <alignment vertical="center"/>
    </xf>
    <xf numFmtId="0" fontId="114" fillId="43" borderId="62" applyNumberFormat="0" applyAlignment="0" applyProtection="0">
      <alignment vertical="center"/>
    </xf>
    <xf numFmtId="0" fontId="84" fillId="53" borderId="62" applyNumberFormat="0" applyAlignment="0" applyProtection="0">
      <alignment vertical="center"/>
    </xf>
    <xf numFmtId="0" fontId="84" fillId="34" borderId="62" applyNumberFormat="0" applyAlignment="0" applyProtection="0">
      <alignment vertical="center"/>
    </xf>
    <xf numFmtId="0" fontId="84" fillId="53" borderId="62" applyNumberFormat="0" applyAlignment="0" applyProtection="0">
      <alignment vertical="center"/>
    </xf>
    <xf numFmtId="0" fontId="84" fillId="34" borderId="62" applyNumberFormat="0" applyAlignment="0" applyProtection="0">
      <alignment vertical="center"/>
    </xf>
    <xf numFmtId="0" fontId="114" fillId="35" borderId="69" applyNumberFormat="0" applyAlignment="0" applyProtection="0">
      <alignment vertical="center"/>
    </xf>
    <xf numFmtId="0" fontId="109" fillId="35" borderId="68" applyNumberFormat="0" applyAlignment="0" applyProtection="0">
      <alignment vertical="center"/>
    </xf>
    <xf numFmtId="0" fontId="103" fillId="46" borderId="67" applyNumberFormat="0" applyFont="0" applyAlignment="0" applyProtection="0">
      <alignment vertical="center"/>
    </xf>
    <xf numFmtId="0" fontId="75" fillId="0" borderId="66" applyNumberFormat="0" applyBorder="0" applyAlignment="0">
      <alignment vertical="top" wrapText="1"/>
    </xf>
    <xf numFmtId="0" fontId="74" fillId="0" borderId="66" applyNumberFormat="0" applyBorder="0" applyAlignment="0">
      <alignment vertical="top" wrapText="1"/>
    </xf>
    <xf numFmtId="0" fontId="102" fillId="0" borderId="63" applyNumberFormat="0" applyFill="0" applyAlignment="0" applyProtection="0">
      <alignment vertical="center"/>
    </xf>
    <xf numFmtId="0" fontId="75" fillId="0" borderId="66" applyNumberFormat="0" applyBorder="0" applyAlignment="0">
      <alignment vertical="top" wrapText="1"/>
    </xf>
    <xf numFmtId="0" fontId="75" fillId="0" borderId="66" applyNumberFormat="0" applyBorder="0" applyAlignment="0">
      <alignment vertical="top" wrapText="1"/>
    </xf>
    <xf numFmtId="0" fontId="74" fillId="0" borderId="66" applyNumberFormat="0" applyBorder="0" applyAlignment="0">
      <alignment vertical="top" wrapText="1"/>
    </xf>
    <xf numFmtId="0" fontId="75" fillId="0" borderId="66" applyNumberFormat="0" applyBorder="0" applyAlignment="0">
      <alignment vertical="top" wrapText="1"/>
    </xf>
    <xf numFmtId="0" fontId="74" fillId="0" borderId="66" applyNumberFormat="0" applyBorder="0" applyAlignment="0">
      <alignment vertical="top" wrapText="1"/>
    </xf>
    <xf numFmtId="0" fontId="113" fillId="44" borderId="68" applyNumberFormat="0" applyAlignment="0" applyProtection="0">
      <alignment vertical="center"/>
    </xf>
    <xf numFmtId="0" fontId="83" fillId="36" borderId="68" applyNumberFormat="0" applyAlignment="0" applyProtection="0">
      <alignment vertical="center"/>
    </xf>
    <xf numFmtId="0" fontId="67" fillId="45" borderId="67" applyNumberFormat="0" applyFont="0" applyAlignment="0" applyProtection="0">
      <alignment vertical="center"/>
    </xf>
    <xf numFmtId="0" fontId="67" fillId="45" borderId="67" applyNumberFormat="0" applyFont="0" applyAlignment="0" applyProtection="0">
      <alignment vertical="center"/>
    </xf>
    <xf numFmtId="0" fontId="75" fillId="0" borderId="66" applyNumberFormat="0" applyBorder="0" applyAlignment="0">
      <alignment vertical="top" wrapText="1"/>
    </xf>
    <xf numFmtId="0" fontId="112" fillId="43" borderId="68" applyNumberFormat="0" applyAlignment="0" applyProtection="0">
      <alignment vertical="center"/>
    </xf>
    <xf numFmtId="0" fontId="84" fillId="34" borderId="62" applyNumberFormat="0" applyAlignment="0" applyProtection="0">
      <alignment vertical="center"/>
    </xf>
    <xf numFmtId="0" fontId="102" fillId="0" borderId="63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11" borderId="0" applyNumberFormat="0" applyBorder="0" applyAlignment="0" applyProtection="0"/>
    <xf numFmtId="172" fontId="34" fillId="15" borderId="0" applyNumberFormat="0" applyBorder="0" applyAlignment="0" applyProtection="0"/>
    <xf numFmtId="172" fontId="34" fillId="19" borderId="0" applyNumberFormat="0" applyBorder="0" applyAlignment="0" applyProtection="0"/>
    <xf numFmtId="172" fontId="34" fillId="23" borderId="0" applyNumberFormat="0" applyBorder="0" applyAlignment="0" applyProtection="0"/>
    <xf numFmtId="172" fontId="34" fillId="27" borderId="0" applyNumberFormat="0" applyBorder="0" applyAlignment="0" applyProtection="0"/>
    <xf numFmtId="172" fontId="34" fillId="31" borderId="0" applyNumberFormat="0" applyBorder="0" applyAlignment="0" applyProtection="0"/>
    <xf numFmtId="172" fontId="34" fillId="12" borderId="0" applyNumberFormat="0" applyBorder="0" applyAlignment="0" applyProtection="0"/>
    <xf numFmtId="172" fontId="34" fillId="16" borderId="0" applyNumberFormat="0" applyBorder="0" applyAlignment="0" applyProtection="0"/>
    <xf numFmtId="172" fontId="34" fillId="20" borderId="0" applyNumberFormat="0" applyBorder="0" applyAlignment="0" applyProtection="0"/>
    <xf numFmtId="172" fontId="34" fillId="24" borderId="0" applyNumberFormat="0" applyBorder="0" applyAlignment="0" applyProtection="0"/>
    <xf numFmtId="172" fontId="34" fillId="28" borderId="0" applyNumberFormat="0" applyBorder="0" applyAlignment="0" applyProtection="0"/>
    <xf numFmtId="172" fontId="34" fillId="32" borderId="0" applyNumberFormat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34" fillId="0" borderId="0"/>
    <xf numFmtId="172" fontId="6" fillId="0" borderId="0"/>
    <xf numFmtId="172" fontId="6" fillId="0" borderId="0"/>
    <xf numFmtId="172" fontId="3" fillId="0" borderId="0"/>
    <xf numFmtId="172" fontId="6" fillId="0" borderId="0"/>
    <xf numFmtId="172" fontId="6" fillId="0" borderId="0"/>
    <xf numFmtId="172" fontId="6" fillId="0" borderId="0"/>
    <xf numFmtId="172" fontId="4" fillId="0" borderId="0"/>
    <xf numFmtId="172" fontId="3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34" fillId="0" borderId="0"/>
    <xf numFmtId="172" fontId="6" fillId="0" borderId="0"/>
    <xf numFmtId="172" fontId="6" fillId="0" borderId="0"/>
    <xf numFmtId="172" fontId="34" fillId="0" borderId="0"/>
    <xf numFmtId="172" fontId="6" fillId="0" borderId="0"/>
    <xf numFmtId="172" fontId="34" fillId="9" borderId="12" applyNumberFormat="0" applyFont="0" applyAlignment="0" applyProtection="0"/>
    <xf numFmtId="9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0" fontId="4" fillId="0" borderId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9" fontId="3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0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1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9" borderId="12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9" borderId="12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121" fillId="5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9" fillId="3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2" fillId="9" borderId="1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2" fontId="1" fillId="0" borderId="0"/>
    <xf numFmtId="172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67" fillId="45" borderId="102" applyNumberFormat="0" applyFont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" fillId="0" borderId="0"/>
    <xf numFmtId="0" fontId="30" fillId="0" borderId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3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5" applyNumberFormat="0" applyFill="0" applyBorder="0" applyAlignment="0">
      <protection locked="0"/>
    </xf>
    <xf numFmtId="0" fontId="33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15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3" fillId="0" borderId="15" applyNumberFormat="0" applyFill="0" applyBorder="0" applyAlignment="0">
      <alignment wrapText="1"/>
      <protection locked="0"/>
    </xf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26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0" fontId="6" fillId="0" borderId="0"/>
    <xf numFmtId="0" fontId="3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" fillId="0" borderId="0"/>
    <xf numFmtId="0" fontId="6" fillId="0" borderId="0"/>
    <xf numFmtId="0" fontId="34" fillId="0" borderId="0"/>
    <xf numFmtId="43" fontId="34" fillId="0" borderId="0" applyFont="0" applyFill="0" applyBorder="0" applyAlignment="0" applyProtection="0"/>
    <xf numFmtId="0" fontId="127" fillId="0" borderId="0"/>
    <xf numFmtId="43" fontId="34" fillId="0" borderId="0" applyFont="0" applyFill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9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9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29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29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9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9" fillId="33" borderId="0" applyNumberFormat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72" applyNumberFormat="0" applyFill="0" applyBorder="0" applyAlignment="0" applyProtection="0">
      <alignment horizontal="center"/>
    </xf>
    <xf numFmtId="0" fontId="132" fillId="5" borderId="0" applyNumberFormat="0" applyBorder="0" applyAlignment="0" applyProtection="0"/>
    <xf numFmtId="0" fontId="128" fillId="0" borderId="0"/>
    <xf numFmtId="0" fontId="128" fillId="0" borderId="0"/>
    <xf numFmtId="0" fontId="34" fillId="0" borderId="0"/>
    <xf numFmtId="0" fontId="125" fillId="0" borderId="0"/>
    <xf numFmtId="0" fontId="128" fillId="0" borderId="0"/>
    <xf numFmtId="0" fontId="128" fillId="0" borderId="0"/>
    <xf numFmtId="0" fontId="128" fillId="0" borderId="0"/>
    <xf numFmtId="0" fontId="34" fillId="0" borderId="0"/>
    <xf numFmtId="0" fontId="128" fillId="0" borderId="0"/>
    <xf numFmtId="0" fontId="34" fillId="0" borderId="0"/>
    <xf numFmtId="0" fontId="34" fillId="0" borderId="0"/>
    <xf numFmtId="0" fontId="128" fillId="0" borderId="0"/>
    <xf numFmtId="0" fontId="13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4" fillId="0" borderId="0"/>
    <xf numFmtId="0" fontId="128" fillId="0" borderId="0"/>
    <xf numFmtId="0" fontId="128" fillId="0" borderId="0"/>
    <xf numFmtId="0" fontId="128" fillId="0" borderId="0"/>
    <xf numFmtId="0" fontId="134" fillId="0" borderId="0"/>
    <xf numFmtId="0" fontId="128" fillId="0" borderId="0"/>
    <xf numFmtId="0" fontId="128" fillId="0" borderId="0"/>
    <xf numFmtId="0" fontId="135" fillId="0" borderId="0"/>
    <xf numFmtId="0" fontId="1" fillId="0" borderId="0"/>
    <xf numFmtId="0" fontId="136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6" fillId="0" borderId="0"/>
    <xf numFmtId="0" fontId="137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34" fillId="0" borderId="0"/>
    <xf numFmtId="0" fontId="6" fillId="0" borderId="0"/>
    <xf numFmtId="0" fontId="134" fillId="0" borderId="0"/>
    <xf numFmtId="0" fontId="128" fillId="0" borderId="0"/>
    <xf numFmtId="0" fontId="1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28" fillId="0" borderId="0"/>
    <xf numFmtId="0" fontId="3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9" fillId="0" borderId="72" applyNumberFormat="0" applyFill="0" applyBorder="0" applyAlignment="0" applyProtection="0">
      <alignment horizontal="center"/>
    </xf>
    <xf numFmtId="41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0" fillId="0" borderId="0" applyFill="0" applyBorder="0" applyProtection="0"/>
    <xf numFmtId="43" fontId="134" fillId="0" borderId="0" applyFont="0" applyFill="0" applyBorder="0" applyAlignment="0" applyProtection="0"/>
    <xf numFmtId="180" fontId="134" fillId="0" borderId="0" applyFont="0" applyFill="0" applyBorder="0" applyAlignment="0" applyProtection="0"/>
    <xf numFmtId="181" fontId="134" fillId="0" borderId="0" applyFont="0" applyFill="0" applyBorder="0" applyAlignment="0" applyProtection="0"/>
    <xf numFmtId="0" fontId="6" fillId="0" borderId="0"/>
    <xf numFmtId="0" fontId="34" fillId="0" borderId="0"/>
    <xf numFmtId="0" fontId="34" fillId="0" borderId="0"/>
    <xf numFmtId="0" fontId="70" fillId="0" borderId="0"/>
    <xf numFmtId="0" fontId="6" fillId="0" borderId="0"/>
    <xf numFmtId="0" fontId="6" fillId="0" borderId="0"/>
    <xf numFmtId="0" fontId="140" fillId="0" borderId="0"/>
    <xf numFmtId="0" fontId="140" fillId="0" borderId="0"/>
    <xf numFmtId="0" fontId="141" fillId="0" borderId="0"/>
    <xf numFmtId="0" fontId="142" fillId="0" borderId="0"/>
    <xf numFmtId="43" fontId="142" fillId="0" borderId="0" applyFont="0" applyFill="0" applyBorder="0" applyAlignment="0" applyProtection="0"/>
    <xf numFmtId="0" fontId="51" fillId="5" borderId="0" applyNumberFormat="0" applyBorder="0" applyAlignment="0" applyProtection="0"/>
    <xf numFmtId="172" fontId="1" fillId="0" borderId="0"/>
    <xf numFmtId="43" fontId="1" fillId="0" borderId="0" applyFont="0" applyFill="0" applyBorder="0" applyAlignment="0" applyProtection="0"/>
    <xf numFmtId="0" fontId="44" fillId="13" borderId="0" applyNumberFormat="0" applyBorder="0" applyAlignment="0" applyProtection="0"/>
    <xf numFmtId="43" fontId="34" fillId="0" borderId="0" applyFont="0" applyFill="0" applyBorder="0" applyAlignment="0" applyProtection="0"/>
    <xf numFmtId="0" fontId="109" fillId="35" borderId="75" applyNumberFormat="0" applyAlignment="0" applyProtection="0">
      <alignment vertical="center"/>
    </xf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5" borderId="0" applyNumberFormat="0" applyBorder="0" applyAlignment="0" applyProtection="0"/>
    <xf numFmtId="178" fontId="6" fillId="0" borderId="0"/>
    <xf numFmtId="178" fontId="34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0" fontId="47" fillId="0" borderId="0" applyNumberFormat="0" applyFill="0" applyBorder="0" applyAlignment="0" applyProtection="0"/>
    <xf numFmtId="0" fontId="14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9" fontId="143" fillId="0" borderId="0" applyBorder="0" applyProtection="0"/>
    <xf numFmtId="179" fontId="143" fillId="0" borderId="0" applyBorder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43" fillId="0" borderId="0"/>
    <xf numFmtId="0" fontId="34" fillId="0" borderId="0"/>
    <xf numFmtId="0" fontId="34" fillId="0" borderId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4" fillId="0" borderId="0"/>
    <xf numFmtId="4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35" borderId="96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2" fontId="6" fillId="0" borderId="0"/>
    <xf numFmtId="172" fontId="6" fillId="0" borderId="0"/>
    <xf numFmtId="0" fontId="109" fillId="35" borderId="75" applyNumberFormat="0" applyAlignment="0" applyProtection="0">
      <alignment vertical="center"/>
    </xf>
    <xf numFmtId="43" fontId="34" fillId="0" borderId="0" applyFont="0" applyFill="0" applyBorder="0" applyAlignment="0" applyProtection="0"/>
    <xf numFmtId="172" fontId="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3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5" fillId="0" borderId="0"/>
    <xf numFmtId="172" fontId="6" fillId="0" borderId="0"/>
    <xf numFmtId="43" fontId="4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12" fillId="35" borderId="103" applyNumberFormat="0" applyAlignment="0" applyProtection="0">
      <alignment vertical="center"/>
    </xf>
    <xf numFmtId="172" fontId="6" fillId="0" borderId="0"/>
    <xf numFmtId="172" fontId="6" fillId="0" borderId="0"/>
    <xf numFmtId="172" fontId="6" fillId="0" borderId="0"/>
    <xf numFmtId="43" fontId="1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72" fontId="1" fillId="0" borderId="0"/>
    <xf numFmtId="172" fontId="6" fillId="0" borderId="0"/>
    <xf numFmtId="172" fontId="6" fillId="0" borderId="0"/>
    <xf numFmtId="172" fontId="4" fillId="0" borderId="0"/>
    <xf numFmtId="43" fontId="34" fillId="0" borderId="0" applyFont="0" applyFill="0" applyBorder="0" applyAlignment="0" applyProtection="0"/>
    <xf numFmtId="0" fontId="112" fillId="35" borderId="75" applyNumberFormat="0" applyAlignment="0" applyProtection="0">
      <alignment vertical="center"/>
    </xf>
    <xf numFmtId="0" fontId="75" fillId="0" borderId="94" applyNumberFormat="0" applyBorder="0" applyAlignment="0">
      <alignment vertical="top" wrapText="1"/>
    </xf>
    <xf numFmtId="0" fontId="75" fillId="0" borderId="87" applyNumberFormat="0" applyBorder="0" applyAlignment="0">
      <alignment vertical="top" wrapText="1"/>
    </xf>
    <xf numFmtId="0" fontId="112" fillId="43" borderId="75" applyNumberFormat="0" applyAlignment="0" applyProtection="0">
      <alignment vertical="center"/>
    </xf>
    <xf numFmtId="172" fontId="34" fillId="0" borderId="0"/>
    <xf numFmtId="172" fontId="6" fillId="0" borderId="0"/>
    <xf numFmtId="43" fontId="70" fillId="0" borderId="0" applyFont="0" applyFill="0" applyBorder="0" applyAlignment="0" applyProtection="0"/>
    <xf numFmtId="0" fontId="75" fillId="0" borderId="94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84" fillId="35" borderId="104" applyNumberFormat="0" applyAlignment="0" applyProtection="0">
      <alignment vertical="center"/>
    </xf>
    <xf numFmtId="0" fontId="112" fillId="43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172" fontId="6" fillId="0" borderId="0"/>
    <xf numFmtId="43" fontId="1" fillId="0" borderId="0" applyFont="0" applyFill="0" applyBorder="0" applyAlignment="0" applyProtection="0"/>
    <xf numFmtId="172" fontId="6" fillId="0" borderId="0"/>
    <xf numFmtId="172" fontId="6" fillId="0" borderId="0"/>
    <xf numFmtId="172" fontId="3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34" fillId="9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/>
    <xf numFmtId="0" fontId="1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/>
    <xf numFmtId="172" fontId="34" fillId="0" borderId="0"/>
    <xf numFmtId="43" fontId="36" fillId="0" borderId="0" applyFont="0" applyFill="0" applyBorder="0" applyAlignment="0" applyProtection="0"/>
    <xf numFmtId="0" fontId="6" fillId="0" borderId="0"/>
    <xf numFmtId="0" fontId="34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9" fillId="35" borderId="89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45" borderId="102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0" fontId="67" fillId="45" borderId="95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0" fontId="84" fillId="35" borderId="97" applyNumberFormat="0" applyAlignment="0" applyProtection="0">
      <alignment vertical="center"/>
    </xf>
    <xf numFmtId="43" fontId="34" fillId="0" borderId="0" applyFont="0" applyFill="0" applyBorder="0" applyAlignment="0" applyProtection="0"/>
    <xf numFmtId="0" fontId="83" fillId="36" borderId="96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9" fillId="35" borderId="103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45" borderId="102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7" fillId="45" borderId="102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9" fillId="34" borderId="103" applyNumberFormat="0" applyAlignment="0" applyProtection="0">
      <alignment vertical="center"/>
    </xf>
    <xf numFmtId="43" fontId="34" fillId="0" borderId="0" applyFont="0" applyFill="0" applyBorder="0" applyAlignment="0" applyProtection="0"/>
    <xf numFmtId="0" fontId="75" fillId="0" borderId="94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2" fillId="43" borderId="103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9" borderId="12" applyNumberFormat="0" applyFont="0" applyAlignment="0" applyProtection="0"/>
    <xf numFmtId="9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43" fontId="3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9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0" fontId="6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34" fillId="0" borderId="0"/>
    <xf numFmtId="172" fontId="34" fillId="0" borderId="0"/>
    <xf numFmtId="172" fontId="34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4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2" fillId="43" borderId="110" applyNumberFormat="0" applyAlignment="0" applyProtection="0">
      <alignment vertical="center"/>
    </xf>
    <xf numFmtId="0" fontId="84" fillId="35" borderId="76" applyNumberFormat="0" applyAlignment="0" applyProtection="0">
      <alignment vertical="center"/>
    </xf>
    <xf numFmtId="0" fontId="83" fillId="36" borderId="103" applyNumberFormat="0" applyAlignment="0" applyProtection="0">
      <alignment vertical="center"/>
    </xf>
    <xf numFmtId="0" fontId="75" fillId="0" borderId="94" applyNumberFormat="0" applyBorder="0" applyAlignment="0">
      <alignment vertical="top" wrapText="1"/>
    </xf>
    <xf numFmtId="0" fontId="84" fillId="35" borderId="90" applyNumberFormat="0" applyAlignment="0" applyProtection="0">
      <alignment vertical="center"/>
    </xf>
    <xf numFmtId="0" fontId="101" fillId="0" borderId="98" applyNumberFormat="0" applyFill="0" applyAlignment="0" applyProtection="0">
      <alignment vertical="center"/>
    </xf>
    <xf numFmtId="0" fontId="41" fillId="0" borderId="79">
      <alignment horizontal="left" vertical="center"/>
    </xf>
    <xf numFmtId="0" fontId="84" fillId="34" borderId="83" applyNumberFormat="0" applyAlignment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4" fillId="0" borderId="80" applyNumberFormat="0" applyBorder="0" applyAlignment="0">
      <alignment vertical="top" wrapText="1"/>
    </xf>
    <xf numFmtId="43" fontId="34" fillId="0" borderId="0" applyFont="0" applyFill="0" applyBorder="0" applyAlignment="0" applyProtection="0"/>
    <xf numFmtId="0" fontId="75" fillId="0" borderId="80" applyNumberFormat="0" applyBorder="0" applyAlignment="0">
      <alignment vertical="top" wrapText="1"/>
    </xf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36" borderId="96" applyNumberFormat="0" applyAlignment="0" applyProtection="0">
      <alignment vertical="center"/>
    </xf>
    <xf numFmtId="43" fontId="34" fillId="0" borderId="0" applyFont="0" applyFill="0" applyBorder="0" applyAlignment="0" applyProtection="0"/>
    <xf numFmtId="0" fontId="109" fillId="35" borderId="110" applyNumberFormat="0" applyAlignment="0" applyProtection="0">
      <alignment vertical="center"/>
    </xf>
    <xf numFmtId="0" fontId="112" fillId="35" borderId="117" applyNumberFormat="0" applyAlignment="0" applyProtection="0">
      <alignment vertical="center"/>
    </xf>
    <xf numFmtId="0" fontId="67" fillId="45" borderId="102" applyNumberFormat="0" applyFont="0" applyAlignment="0" applyProtection="0">
      <alignment vertical="center"/>
    </xf>
    <xf numFmtId="0" fontId="114" fillId="43" borderId="104" applyNumberFormat="0" applyAlignment="0" applyProtection="0">
      <alignment vertical="center"/>
    </xf>
    <xf numFmtId="0" fontId="67" fillId="45" borderId="95" applyNumberFormat="0" applyFont="0" applyAlignment="0" applyProtection="0">
      <alignment vertical="center"/>
    </xf>
    <xf numFmtId="0" fontId="112" fillId="35" borderId="89" applyNumberFormat="0" applyAlignment="0" applyProtection="0">
      <alignment vertical="center"/>
    </xf>
    <xf numFmtId="0" fontId="84" fillId="35" borderId="76" applyNumberFormat="0" applyAlignment="0" applyProtection="0">
      <alignment vertical="center"/>
    </xf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36" borderId="89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112" applyNumberFormat="0" applyFill="0" applyAlignment="0" applyProtection="0">
      <alignment vertical="center"/>
    </xf>
    <xf numFmtId="0" fontId="74" fillId="0" borderId="108" applyNumberFormat="0" applyBorder="0" applyAlignment="0">
      <alignment vertical="top" wrapText="1"/>
    </xf>
    <xf numFmtId="0" fontId="114" fillId="43" borderId="76" applyNumberFormat="0" applyAlignment="0" applyProtection="0">
      <alignment vertical="center"/>
    </xf>
    <xf numFmtId="0" fontId="113" fillId="44" borderId="103" applyNumberFormat="0" applyAlignment="0" applyProtection="0">
      <alignment vertical="center"/>
    </xf>
    <xf numFmtId="0" fontId="113" fillId="44" borderId="96" applyNumberFormat="0" applyAlignment="0" applyProtection="0">
      <alignment vertical="center"/>
    </xf>
    <xf numFmtId="0" fontId="101" fillId="0" borderId="91" applyNumberFormat="0" applyFill="0" applyAlignment="0" applyProtection="0">
      <alignment vertical="center"/>
    </xf>
    <xf numFmtId="0" fontId="75" fillId="0" borderId="80" applyNumberFormat="0" applyBorder="0" applyAlignment="0">
      <alignment vertical="top" wrapText="1"/>
    </xf>
    <xf numFmtId="0" fontId="75" fillId="0" borderId="73" applyNumberFormat="0" applyBorder="0" applyAlignment="0">
      <alignment vertical="top" wrapText="1"/>
    </xf>
    <xf numFmtId="0" fontId="101" fillId="0" borderId="84" applyNumberFormat="0" applyFill="0" applyAlignment="0" applyProtection="0">
      <alignment vertical="center"/>
    </xf>
    <xf numFmtId="0" fontId="83" fillId="36" borderId="75" applyNumberFormat="0" applyAlignment="0" applyProtection="0">
      <alignment vertical="center"/>
    </xf>
    <xf numFmtId="0" fontId="74" fillId="0" borderId="80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45" borderId="95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9" fillId="35" borderId="110" applyNumberFormat="0" applyAlignment="0" applyProtection="0">
      <alignment vertical="center"/>
    </xf>
    <xf numFmtId="0" fontId="112" fillId="43" borderId="117" applyNumberFormat="0" applyAlignment="0" applyProtection="0">
      <alignment vertical="center"/>
    </xf>
    <xf numFmtId="0" fontId="83" fillId="36" borderId="103" applyNumberFormat="0" applyAlignment="0" applyProtection="0">
      <alignment vertical="center"/>
    </xf>
    <xf numFmtId="0" fontId="113" fillId="36" borderId="103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102" fillId="0" borderId="91" applyNumberFormat="0" applyFill="0" applyAlignment="0" applyProtection="0">
      <alignment vertical="center"/>
    </xf>
    <xf numFmtId="0" fontId="112" fillId="35" borderId="96" applyNumberFormat="0" applyAlignment="0" applyProtection="0">
      <alignment vertical="center"/>
    </xf>
    <xf numFmtId="0" fontId="103" fillId="46" borderId="74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0" fontId="75" fillId="0" borderId="87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34" borderId="111" applyNumberFormat="0" applyAlignment="0" applyProtection="0">
      <alignment vertical="center"/>
    </xf>
    <xf numFmtId="0" fontId="112" fillId="43" borderId="117" applyNumberFormat="0" applyAlignment="0" applyProtection="0">
      <alignment vertical="center"/>
    </xf>
    <xf numFmtId="0" fontId="41" fillId="0" borderId="107">
      <alignment horizontal="left" vertical="center"/>
    </xf>
    <xf numFmtId="0" fontId="84" fillId="35" borderId="111" applyNumberFormat="0" applyAlignment="0" applyProtection="0">
      <alignment vertical="center"/>
    </xf>
    <xf numFmtId="0" fontId="84" fillId="53" borderId="118" applyNumberFormat="0" applyAlignment="0" applyProtection="0">
      <alignment vertical="center"/>
    </xf>
    <xf numFmtId="0" fontId="112" fillId="35" borderId="96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75" fillId="0" borderId="101" applyNumberFormat="0" applyBorder="0" applyAlignment="0">
      <alignment vertical="top" wrapText="1"/>
    </xf>
    <xf numFmtId="0" fontId="109" fillId="35" borderId="103" applyNumberFormat="0" applyAlignment="0" applyProtection="0">
      <alignment vertical="center"/>
    </xf>
    <xf numFmtId="0" fontId="84" fillId="53" borderId="104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84" fillId="34" borderId="90" applyNumberFormat="0" applyAlignment="0" applyProtection="0">
      <alignment vertical="center"/>
    </xf>
    <xf numFmtId="0" fontId="102" fillId="0" borderId="98" applyNumberFormat="0" applyFill="0" applyAlignment="0" applyProtection="0">
      <alignment vertical="center"/>
    </xf>
    <xf numFmtId="0" fontId="103" fillId="46" borderId="81" applyNumberFormat="0" applyFont="0" applyAlignment="0" applyProtection="0">
      <alignment vertical="center"/>
    </xf>
    <xf numFmtId="0" fontId="74" fillId="0" borderId="73" applyNumberFormat="0" applyBorder="0" applyAlignment="0">
      <alignment vertical="top" wrapText="1"/>
    </xf>
    <xf numFmtId="0" fontId="112" fillId="43" borderId="82" applyNumberFormat="0" applyAlignment="0" applyProtection="0">
      <alignment vertical="center"/>
    </xf>
    <xf numFmtId="0" fontId="114" fillId="43" borderId="76" applyNumberFormat="0" applyAlignment="0" applyProtection="0">
      <alignment vertical="center"/>
    </xf>
    <xf numFmtId="0" fontId="84" fillId="34" borderId="76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86">
      <alignment horizontal="left" vertical="center"/>
    </xf>
    <xf numFmtId="0" fontId="1" fillId="0" borderId="0"/>
    <xf numFmtId="0" fontId="113" fillId="36" borderId="75" applyNumberFormat="0" applyAlignment="0" applyProtection="0">
      <alignment vertical="center"/>
    </xf>
    <xf numFmtId="0" fontId="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93">
      <alignment horizontal="left" vertical="center"/>
    </xf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2" fillId="43" borderId="75" applyNumberFormat="0" applyAlignment="0" applyProtection="0">
      <alignment vertical="center"/>
    </xf>
    <xf numFmtId="0" fontId="109" fillId="34" borderId="110" applyNumberFormat="0" applyAlignment="0" applyProtection="0">
      <alignment vertical="center"/>
    </xf>
    <xf numFmtId="0" fontId="84" fillId="35" borderId="104" applyNumberFormat="0" applyAlignment="0" applyProtection="0">
      <alignment vertical="center"/>
    </xf>
    <xf numFmtId="0" fontId="84" fillId="35" borderId="97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101" fillId="0" borderId="77" applyNumberFormat="0" applyFill="0" applyAlignment="0" applyProtection="0">
      <alignment vertical="center"/>
    </xf>
    <xf numFmtId="0" fontId="114" fillId="35" borderId="76" applyNumberFormat="0" applyAlignment="0" applyProtection="0">
      <alignment vertical="center"/>
    </xf>
    <xf numFmtId="43" fontId="31" fillId="0" borderId="0" applyFont="0" applyFill="0" applyBorder="0" applyAlignment="0" applyProtection="0"/>
    <xf numFmtId="0" fontId="1" fillId="0" borderId="0"/>
    <xf numFmtId="0" fontId="41" fillId="0" borderId="93">
      <alignment horizontal="left" vertical="center"/>
    </xf>
    <xf numFmtId="0" fontId="74" fillId="0" borderId="73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84" fillId="35" borderId="104" applyNumberFormat="0" applyAlignment="0" applyProtection="0">
      <alignment vertical="center"/>
    </xf>
    <xf numFmtId="0" fontId="102" fillId="0" borderId="120" applyNumberFormat="0" applyFill="0" applyAlignment="0" applyProtection="0">
      <alignment vertical="center"/>
    </xf>
    <xf numFmtId="0" fontId="84" fillId="53" borderId="83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98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114" fillId="35" borderId="76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1" fillId="0" borderId="100">
      <alignment horizontal="left" vertical="center"/>
    </xf>
    <xf numFmtId="0" fontId="74" fillId="0" borderId="115" applyNumberFormat="0" applyBorder="0" applyAlignment="0">
      <alignment vertical="top" wrapText="1"/>
    </xf>
    <xf numFmtId="0" fontId="74" fillId="0" borderId="108" applyNumberFormat="0" applyBorder="0" applyAlignment="0">
      <alignment vertical="top" wrapText="1"/>
    </xf>
    <xf numFmtId="0" fontId="84" fillId="34" borderId="76" applyNumberFormat="0" applyAlignment="0" applyProtection="0">
      <alignment vertical="center"/>
    </xf>
    <xf numFmtId="0" fontId="84" fillId="53" borderId="76" applyNumberFormat="0" applyAlignment="0" applyProtection="0">
      <alignment vertical="center"/>
    </xf>
    <xf numFmtId="0" fontId="102" fillId="0" borderId="105" applyNumberFormat="0" applyFill="0" applyAlignment="0" applyProtection="0">
      <alignment vertical="center"/>
    </xf>
    <xf numFmtId="0" fontId="75" fillId="0" borderId="94" applyNumberFormat="0" applyBorder="0" applyAlignment="0">
      <alignment vertical="top" wrapText="1"/>
    </xf>
    <xf numFmtId="0" fontId="109" fillId="34" borderId="89" applyNumberFormat="0" applyAlignment="0" applyProtection="0">
      <alignment vertical="center"/>
    </xf>
    <xf numFmtId="0" fontId="102" fillId="0" borderId="77" applyNumberFormat="0" applyFill="0" applyAlignment="0" applyProtection="0">
      <alignment vertical="center"/>
    </xf>
    <xf numFmtId="0" fontId="84" fillId="35" borderId="83" applyNumberFormat="0" applyAlignment="0" applyProtection="0">
      <alignment vertical="center"/>
    </xf>
    <xf numFmtId="0" fontId="84" fillId="35" borderId="76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83" fillId="36" borderId="89" applyNumberFormat="0" applyAlignment="0" applyProtection="0">
      <alignment vertical="center"/>
    </xf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46" borderId="116" applyNumberFormat="0" applyFont="0" applyAlignment="0" applyProtection="0">
      <alignment vertical="center"/>
    </xf>
    <xf numFmtId="0" fontId="74" fillId="0" borderId="108" applyNumberFormat="0" applyBorder="0" applyAlignment="0">
      <alignment vertical="top" wrapText="1"/>
    </xf>
    <xf numFmtId="0" fontId="113" fillId="36" borderId="96" applyNumberFormat="0" applyAlignment="0" applyProtection="0">
      <alignment vertical="center"/>
    </xf>
    <xf numFmtId="0" fontId="112" fillId="43" borderId="103" applyNumberFormat="0" applyAlignment="0" applyProtection="0">
      <alignment vertical="center"/>
    </xf>
    <xf numFmtId="0" fontId="67" fillId="45" borderId="88" applyNumberFormat="0" applyFont="0" applyAlignment="0" applyProtection="0">
      <alignment vertical="center"/>
    </xf>
    <xf numFmtId="0" fontId="83" fillId="36" borderId="82" applyNumberFormat="0" applyAlignment="0" applyProtection="0">
      <alignment vertical="center"/>
    </xf>
    <xf numFmtId="0" fontId="67" fillId="45" borderId="74" applyNumberFormat="0" applyFont="0" applyAlignment="0" applyProtection="0">
      <alignment vertical="center"/>
    </xf>
    <xf numFmtId="0" fontId="67" fillId="45" borderId="81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0" fontId="102" fillId="0" borderId="77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5" fillId="0" borderId="101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113" applyNumberFormat="0" applyFill="0" applyAlignment="0" applyProtection="0">
      <alignment vertical="center"/>
    </xf>
    <xf numFmtId="0" fontId="114" fillId="43" borderId="118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102" fillId="0" borderId="105" applyNumberFormat="0" applyFill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103" fillId="46" borderId="95" applyNumberFormat="0" applyFont="0" applyAlignment="0" applyProtection="0">
      <alignment vertical="center"/>
    </xf>
    <xf numFmtId="0" fontId="113" fillId="36" borderId="96" applyNumberFormat="0" applyAlignment="0" applyProtection="0">
      <alignment vertical="center"/>
    </xf>
    <xf numFmtId="0" fontId="101" fillId="0" borderId="77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75" fillId="0" borderId="87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/>
    <xf numFmtId="0" fontId="84" fillId="53" borderId="111" applyNumberFormat="0" applyAlignment="0" applyProtection="0">
      <alignment vertical="center"/>
    </xf>
    <xf numFmtId="0" fontId="67" fillId="45" borderId="116" applyNumberFormat="0" applyFont="0" applyAlignment="0" applyProtection="0">
      <alignment vertical="center"/>
    </xf>
    <xf numFmtId="0" fontId="83" fillId="36" borderId="117" applyNumberFormat="0" applyAlignment="0" applyProtection="0">
      <alignment vertical="center"/>
    </xf>
    <xf numFmtId="0" fontId="83" fillId="36" borderId="110" applyNumberFormat="0" applyAlignment="0" applyProtection="0">
      <alignment vertical="center"/>
    </xf>
    <xf numFmtId="0" fontId="84" fillId="34" borderId="118" applyNumberFormat="0" applyAlignment="0" applyProtection="0">
      <alignment vertical="center"/>
    </xf>
    <xf numFmtId="0" fontId="109" fillId="35" borderId="96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75" fillId="0" borderId="101" applyNumberFormat="0" applyBorder="0" applyAlignment="0">
      <alignment vertical="top" wrapText="1"/>
    </xf>
    <xf numFmtId="0" fontId="67" fillId="45" borderId="102" applyNumberFormat="0" applyFont="0" applyAlignment="0" applyProtection="0">
      <alignment vertical="center"/>
    </xf>
    <xf numFmtId="0" fontId="84" fillId="34" borderId="104" applyNumberFormat="0" applyAlignment="0" applyProtection="0">
      <alignment vertical="center"/>
    </xf>
    <xf numFmtId="0" fontId="41" fillId="0" borderId="100">
      <alignment horizontal="left" vertical="center"/>
    </xf>
    <xf numFmtId="0" fontId="84" fillId="53" borderId="90" applyNumberFormat="0" applyAlignment="0" applyProtection="0">
      <alignment vertical="center"/>
    </xf>
    <xf numFmtId="0" fontId="84" fillId="53" borderId="97" applyNumberFormat="0" applyAlignment="0" applyProtection="0">
      <alignment vertical="center"/>
    </xf>
    <xf numFmtId="0" fontId="41" fillId="0" borderId="86">
      <alignment horizontal="left" vertical="center"/>
    </xf>
    <xf numFmtId="0" fontId="84" fillId="34" borderId="76" applyNumberFormat="0" applyAlignment="0" applyProtection="0">
      <alignment vertical="center"/>
    </xf>
    <xf numFmtId="0" fontId="74" fillId="0" borderId="73" applyNumberFormat="0" applyBorder="0" applyAlignment="0">
      <alignment vertical="top" wrapText="1"/>
    </xf>
    <xf numFmtId="0" fontId="114" fillId="43" borderId="83" applyNumberFormat="0" applyAlignment="0" applyProtection="0">
      <alignment vertical="center"/>
    </xf>
    <xf numFmtId="0" fontId="102" fillId="0" borderId="77" applyNumberFormat="0" applyFill="0" applyAlignment="0" applyProtection="0">
      <alignment vertical="center"/>
    </xf>
    <xf numFmtId="0" fontId="103" fillId="46" borderId="74" applyNumberFormat="0" applyFont="0" applyAlignment="0" applyProtection="0">
      <alignment vertical="center"/>
    </xf>
    <xf numFmtId="0" fontId="74" fillId="0" borderId="73" applyNumberFormat="0" applyBorder="0" applyAlignment="0">
      <alignment vertical="top" wrapText="1"/>
    </xf>
    <xf numFmtId="0" fontId="75" fillId="0" borderId="87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44" borderId="110" applyNumberFormat="0" applyAlignment="0" applyProtection="0">
      <alignment vertical="center"/>
    </xf>
    <xf numFmtId="0" fontId="101" fillId="0" borderId="119" applyNumberFormat="0" applyFill="0" applyAlignment="0" applyProtection="0">
      <alignment vertical="center"/>
    </xf>
    <xf numFmtId="0" fontId="102" fillId="0" borderId="99" applyNumberFormat="0" applyFill="0" applyAlignment="0" applyProtection="0">
      <alignment vertical="center"/>
    </xf>
    <xf numFmtId="0" fontId="101" fillId="0" borderId="105" applyNumberFormat="0" applyFill="0" applyAlignment="0" applyProtection="0">
      <alignment vertical="center"/>
    </xf>
    <xf numFmtId="0" fontId="84" fillId="53" borderId="83" applyNumberFormat="0" applyAlignment="0" applyProtection="0">
      <alignment vertical="center"/>
    </xf>
    <xf numFmtId="0" fontId="109" fillId="35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4" fillId="53" borderId="76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100">
      <alignment horizontal="left" vertical="center"/>
    </xf>
    <xf numFmtId="0" fontId="74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41" fillId="0" borderId="107">
      <alignment horizontal="left" vertical="center"/>
    </xf>
    <xf numFmtId="0" fontId="114" fillId="35" borderId="104" applyNumberFormat="0" applyAlignment="0" applyProtection="0">
      <alignment vertical="center"/>
    </xf>
    <xf numFmtId="0" fontId="84" fillId="34" borderId="104" applyNumberFormat="0" applyAlignment="0" applyProtection="0">
      <alignment vertical="center"/>
    </xf>
    <xf numFmtId="0" fontId="84" fillId="34" borderId="90" applyNumberFormat="0" applyAlignment="0" applyProtection="0">
      <alignment vertical="center"/>
    </xf>
    <xf numFmtId="0" fontId="113" fillId="44" borderId="89" applyNumberFormat="0" applyAlignment="0" applyProtection="0">
      <alignment vertical="center"/>
    </xf>
    <xf numFmtId="0" fontId="83" fillId="36" borderId="82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114" fillId="35" borderId="76" applyNumberFormat="0" applyAlignment="0" applyProtection="0">
      <alignment vertical="center"/>
    </xf>
    <xf numFmtId="0" fontId="113" fillId="36" borderId="103" applyNumberFormat="0" applyAlignment="0" applyProtection="0">
      <alignment vertical="center"/>
    </xf>
    <xf numFmtId="0" fontId="109" fillId="35" borderId="89" applyNumberFormat="0" applyAlignment="0" applyProtection="0">
      <alignment vertical="center"/>
    </xf>
    <xf numFmtId="0" fontId="67" fillId="45" borderId="81" applyNumberFormat="0" applyFont="0" applyAlignment="0" applyProtection="0">
      <alignment vertical="center"/>
    </xf>
    <xf numFmtId="0" fontId="101" fillId="0" borderId="84" applyNumberFormat="0" applyFill="0" applyAlignment="0" applyProtection="0">
      <alignment vertical="center"/>
    </xf>
    <xf numFmtId="0" fontId="75" fillId="0" borderId="80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7" fillId="45" borderId="95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3" fillId="46" borderId="109" applyNumberFormat="0" applyFont="0" applyAlignment="0" applyProtection="0">
      <alignment vertical="center"/>
    </xf>
    <xf numFmtId="0" fontId="109" fillId="34" borderId="117" applyNumberFormat="0" applyAlignment="0" applyProtection="0">
      <alignment vertical="center"/>
    </xf>
    <xf numFmtId="0" fontId="113" fillId="44" borderId="103" applyNumberFormat="0" applyAlignment="0" applyProtection="0">
      <alignment vertical="center"/>
    </xf>
    <xf numFmtId="0" fontId="114" fillId="43" borderId="104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74" fillId="0" borderId="94" applyNumberFormat="0" applyBorder="0" applyAlignment="0">
      <alignment vertical="top" wrapText="1"/>
    </xf>
    <xf numFmtId="0" fontId="112" fillId="43" borderId="96" applyNumberFormat="0" applyAlignment="0" applyProtection="0">
      <alignment vertical="center"/>
    </xf>
    <xf numFmtId="0" fontId="67" fillId="45" borderId="74" applyNumberFormat="0" applyFont="0" applyAlignment="0" applyProtection="0">
      <alignment vertical="center"/>
    </xf>
    <xf numFmtId="0" fontId="1" fillId="0" borderId="0"/>
    <xf numFmtId="0" fontId="84" fillId="34" borderId="76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75" fillId="0" borderId="87" applyNumberFormat="0" applyBorder="0" applyAlignment="0">
      <alignment vertical="top" wrapText="1"/>
    </xf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53" borderId="111" applyNumberFormat="0" applyAlignment="0" applyProtection="0">
      <alignment vertical="center"/>
    </xf>
    <xf numFmtId="0" fontId="75" fillId="0" borderId="115" applyNumberFormat="0" applyBorder="0" applyAlignment="0">
      <alignment vertical="top" wrapText="1"/>
    </xf>
    <xf numFmtId="0" fontId="41" fillId="0" borderId="107">
      <alignment horizontal="left" vertical="center"/>
    </xf>
    <xf numFmtId="0" fontId="84" fillId="35" borderId="111" applyNumberFormat="0" applyAlignment="0" applyProtection="0">
      <alignment vertical="center"/>
    </xf>
    <xf numFmtId="0" fontId="84" fillId="34" borderId="118" applyNumberFormat="0" applyAlignment="0" applyProtection="0">
      <alignment vertical="center"/>
    </xf>
    <xf numFmtId="0" fontId="112" fillId="43" borderId="96" applyNumberFormat="0" applyAlignment="0" applyProtection="0">
      <alignment vertical="center"/>
    </xf>
    <xf numFmtId="0" fontId="102" fillId="0" borderId="98" applyNumberFormat="0" applyFill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109" fillId="35" borderId="103" applyNumberFormat="0" applyAlignment="0" applyProtection="0">
      <alignment vertical="center"/>
    </xf>
    <xf numFmtId="0" fontId="84" fillId="34" borderId="104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84" fillId="53" borderId="90" applyNumberFormat="0" applyAlignment="0" applyProtection="0">
      <alignment vertical="center"/>
    </xf>
    <xf numFmtId="0" fontId="84" fillId="53" borderId="97" applyNumberFormat="0" applyAlignment="0" applyProtection="0">
      <alignment vertical="center"/>
    </xf>
    <xf numFmtId="0" fontId="109" fillId="35" borderId="82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109" fillId="34" borderId="82" applyNumberFormat="0" applyAlignment="0" applyProtection="0">
      <alignment vertical="center"/>
    </xf>
    <xf numFmtId="0" fontId="109" fillId="34" borderId="75" applyNumberFormat="0" applyAlignment="0" applyProtection="0">
      <alignment vertical="center"/>
    </xf>
    <xf numFmtId="0" fontId="84" fillId="53" borderId="76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75" fillId="0" borderId="73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105" applyNumberFormat="0" applyFill="0" applyAlignment="0" applyProtection="0">
      <alignment vertical="center"/>
    </xf>
    <xf numFmtId="0" fontId="101" fillId="0" borderId="98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10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2" fillId="35" borderId="110" applyNumberFormat="0" applyAlignment="0" applyProtection="0">
      <alignment vertical="center"/>
    </xf>
    <xf numFmtId="0" fontId="109" fillId="35" borderId="117" applyNumberFormat="0" applyAlignment="0" applyProtection="0">
      <alignment vertical="center"/>
    </xf>
    <xf numFmtId="0" fontId="83" fillId="36" borderId="96" applyNumberFormat="0" applyAlignment="0" applyProtection="0">
      <alignment vertical="center"/>
    </xf>
    <xf numFmtId="0" fontId="74" fillId="0" borderId="94" applyNumberFormat="0" applyBorder="0" applyAlignment="0">
      <alignment vertical="top" wrapText="1"/>
    </xf>
    <xf numFmtId="0" fontId="84" fillId="35" borderId="90" applyNumberFormat="0" applyAlignment="0" applyProtection="0">
      <alignment vertical="center"/>
    </xf>
    <xf numFmtId="0" fontId="102" fillId="0" borderId="99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109" fillId="34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113" fillId="36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3" fillId="36" borderId="103" applyNumberFormat="0" applyAlignment="0" applyProtection="0">
      <alignment vertical="center"/>
    </xf>
    <xf numFmtId="0" fontId="75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75" fillId="0" borderId="101" applyNumberFormat="0" applyBorder="0" applyAlignment="0">
      <alignment vertical="top" wrapText="1"/>
    </xf>
    <xf numFmtId="0" fontId="84" fillId="53" borderId="76" applyNumberFormat="0" applyAlignment="0" applyProtection="0">
      <alignment vertical="center"/>
    </xf>
    <xf numFmtId="0" fontId="114" fillId="35" borderId="104" applyNumberFormat="0" applyAlignment="0" applyProtection="0">
      <alignment vertical="center"/>
    </xf>
    <xf numFmtId="0" fontId="83" fillId="36" borderId="96" applyNumberFormat="0" applyAlignment="0" applyProtection="0">
      <alignment vertical="center"/>
    </xf>
    <xf numFmtId="0" fontId="112" fillId="43" borderId="89" applyNumberFormat="0" applyAlignment="0" applyProtection="0">
      <alignment vertical="center"/>
    </xf>
    <xf numFmtId="0" fontId="112" fillId="43" borderId="82" applyNumberFormat="0" applyAlignment="0" applyProtection="0">
      <alignment vertical="center"/>
    </xf>
    <xf numFmtId="0" fontId="83" fillId="36" borderId="75" applyNumberFormat="0" applyAlignment="0" applyProtection="0">
      <alignment vertical="center"/>
    </xf>
    <xf numFmtId="0" fontId="83" fillId="36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67" fillId="45" borderId="88" applyNumberFormat="0" applyFont="0" applyAlignment="0" applyProtection="0">
      <alignment vertical="center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35" borderId="118" applyNumberFormat="0" applyAlignment="0" applyProtection="0">
      <alignment vertical="center"/>
    </xf>
    <xf numFmtId="0" fontId="41" fillId="0" borderId="114">
      <alignment horizontal="left" vertical="center"/>
    </xf>
    <xf numFmtId="0" fontId="112" fillId="43" borderId="96" applyNumberFormat="0" applyAlignment="0" applyProtection="0">
      <alignment vertical="center"/>
    </xf>
    <xf numFmtId="0" fontId="112" fillId="43" borderId="103" applyNumberFormat="0" applyAlignment="0" applyProtection="0">
      <alignment vertical="center"/>
    </xf>
    <xf numFmtId="0" fontId="101" fillId="0" borderId="91" applyNumberFormat="0" applyFill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112" fillId="35" borderId="82" applyNumberFormat="0" applyAlignment="0" applyProtection="0">
      <alignment vertical="center"/>
    </xf>
    <xf numFmtId="0" fontId="67" fillId="45" borderId="74" applyNumberFormat="0" applyFont="0" applyAlignment="0" applyProtection="0">
      <alignment vertical="center"/>
    </xf>
    <xf numFmtId="0" fontId="75" fillId="0" borderId="80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101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84" fillId="34" borderId="111" applyNumberFormat="0" applyAlignment="0" applyProtection="0">
      <alignment vertical="center"/>
    </xf>
    <xf numFmtId="0" fontId="101" fillId="0" borderId="112" applyNumberFormat="0" applyFill="0" applyAlignment="0" applyProtection="0">
      <alignment vertical="center"/>
    </xf>
    <xf numFmtId="0" fontId="102" fillId="0" borderId="119" applyNumberFormat="0" applyFill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84" fillId="34" borderId="104" applyNumberFormat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114" fillId="35" borderId="97" applyNumberFormat="0" applyAlignment="0" applyProtection="0">
      <alignment vertical="center"/>
    </xf>
    <xf numFmtId="0" fontId="102" fillId="0" borderId="98" applyNumberFormat="0" applyFill="0" applyAlignment="0" applyProtection="0">
      <alignment vertical="center"/>
    </xf>
    <xf numFmtId="0" fontId="1" fillId="0" borderId="0"/>
    <xf numFmtId="0" fontId="84" fillId="53" borderId="76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74" fillId="0" borderId="87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4" fillId="35" borderId="111" applyNumberFormat="0" applyAlignment="0" applyProtection="0">
      <alignment vertical="center"/>
    </xf>
    <xf numFmtId="0" fontId="113" fillId="44" borderId="117" applyNumberFormat="0" applyAlignment="0" applyProtection="0">
      <alignment vertical="center"/>
    </xf>
    <xf numFmtId="0" fontId="84" fillId="35" borderId="118" applyNumberFormat="0" applyAlignment="0" applyProtection="0">
      <alignment vertical="center"/>
    </xf>
    <xf numFmtId="0" fontId="67" fillId="45" borderId="109" applyNumberFormat="0" applyFont="0" applyAlignment="0" applyProtection="0">
      <alignment vertical="center"/>
    </xf>
    <xf numFmtId="0" fontId="41" fillId="0" borderId="107">
      <alignment horizontal="left" vertical="center"/>
    </xf>
    <xf numFmtId="0" fontId="67" fillId="45" borderId="95" applyNumberFormat="0" applyFont="0" applyAlignment="0" applyProtection="0">
      <alignment vertical="center"/>
    </xf>
    <xf numFmtId="0" fontId="109" fillId="35" borderId="103" applyNumberFormat="0" applyAlignment="0" applyProtection="0">
      <alignment vertical="center"/>
    </xf>
    <xf numFmtId="0" fontId="41" fillId="0" borderId="100">
      <alignment horizontal="left" vertical="center"/>
    </xf>
    <xf numFmtId="0" fontId="101" fillId="0" borderId="105" applyNumberFormat="0" applyFill="0" applyAlignment="0" applyProtection="0">
      <alignment vertical="center"/>
    </xf>
    <xf numFmtId="0" fontId="84" fillId="53" borderId="104" applyNumberFormat="0" applyAlignment="0" applyProtection="0">
      <alignment vertical="center"/>
    </xf>
    <xf numFmtId="0" fontId="102" fillId="0" borderId="91" applyNumberFormat="0" applyFill="0" applyAlignment="0" applyProtection="0">
      <alignment vertical="center"/>
    </xf>
    <xf numFmtId="0" fontId="114" fillId="35" borderId="90" applyNumberFormat="0" applyAlignment="0" applyProtection="0">
      <alignment vertical="center"/>
    </xf>
    <xf numFmtId="0" fontId="84" fillId="34" borderId="97" applyNumberFormat="0" applyAlignment="0" applyProtection="0">
      <alignment vertical="center"/>
    </xf>
    <xf numFmtId="0" fontId="84" fillId="34" borderId="76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102" fillId="0" borderId="84" applyNumberFormat="0" applyFill="0" applyAlignment="0" applyProtection="0">
      <alignment vertical="center"/>
    </xf>
    <xf numFmtId="0" fontId="75" fillId="0" borderId="80" applyNumberFormat="0" applyBorder="0" applyAlignment="0">
      <alignment vertical="top" wrapText="1"/>
    </xf>
    <xf numFmtId="0" fontId="112" fillId="35" borderId="75" applyNumberFormat="0" applyAlignment="0" applyProtection="0">
      <alignment vertical="center"/>
    </xf>
    <xf numFmtId="0" fontId="102" fillId="0" borderId="78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41" fillId="0" borderId="86">
      <alignment horizontal="left" vertical="center"/>
    </xf>
    <xf numFmtId="0" fontId="112" fillId="43" borderId="110" applyNumberFormat="0" applyAlignment="0" applyProtection="0">
      <alignment vertical="center"/>
    </xf>
    <xf numFmtId="0" fontId="101" fillId="0" borderId="105" applyNumberFormat="0" applyFill="0" applyAlignment="0" applyProtection="0">
      <alignment vertical="center"/>
    </xf>
    <xf numFmtId="0" fontId="34" fillId="0" borderId="0"/>
    <xf numFmtId="0" fontId="101" fillId="0" borderId="77" applyNumberFormat="0" applyFill="0" applyAlignment="0" applyProtection="0">
      <alignment vertical="center"/>
    </xf>
    <xf numFmtId="0" fontId="113" fillId="44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83" fillId="36" borderId="103" applyNumberFormat="0" applyAlignment="0" applyProtection="0">
      <alignment vertical="center"/>
    </xf>
    <xf numFmtId="0" fontId="67" fillId="45" borderId="116" applyNumberFormat="0" applyFont="0" applyAlignment="0" applyProtection="0">
      <alignment vertical="center"/>
    </xf>
    <xf numFmtId="0" fontId="84" fillId="34" borderId="83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94" applyNumberFormat="0" applyBorder="0" applyAlignment="0">
      <alignment vertical="top" wrapText="1"/>
    </xf>
    <xf numFmtId="0" fontId="84" fillId="35" borderId="76" applyNumberFormat="0" applyAlignment="0" applyProtection="0">
      <alignment vertical="center"/>
    </xf>
    <xf numFmtId="0" fontId="41" fillId="0" borderId="79">
      <alignment horizontal="left" vertical="center"/>
    </xf>
    <xf numFmtId="43" fontId="6" fillId="0" borderId="0" applyFont="0" applyFill="0" applyBorder="0" applyAlignment="0" applyProtection="0"/>
    <xf numFmtId="0" fontId="113" fillId="44" borderId="75" applyNumberFormat="0" applyAlignment="0" applyProtection="0">
      <alignment vertical="center"/>
    </xf>
    <xf numFmtId="43" fontId="70" fillId="0" borderId="0" applyFont="0" applyFill="0" applyBorder="0" applyAlignment="0" applyProtection="0"/>
    <xf numFmtId="0" fontId="75" fillId="0" borderId="101" applyNumberFormat="0" applyBorder="0" applyAlignment="0">
      <alignment vertical="top" wrapText="1"/>
    </xf>
    <xf numFmtId="0" fontId="75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112" fillId="43" borderId="103" applyNumberFormat="0" applyAlignment="0" applyProtection="0">
      <alignment vertical="center"/>
    </xf>
    <xf numFmtId="0" fontId="84" fillId="34" borderId="76" applyNumberFormat="0" applyAlignment="0" applyProtection="0">
      <alignment vertical="center"/>
    </xf>
    <xf numFmtId="0" fontId="102" fillId="0" borderId="105" applyNumberFormat="0" applyFill="0" applyAlignment="0" applyProtection="0">
      <alignment vertical="center"/>
    </xf>
    <xf numFmtId="0" fontId="67" fillId="45" borderId="95" applyNumberFormat="0" applyFont="0" applyAlignment="0" applyProtection="0">
      <alignment vertical="center"/>
    </xf>
    <xf numFmtId="0" fontId="112" fillId="43" borderId="89" applyNumberFormat="0" applyAlignment="0" applyProtection="0">
      <alignment vertical="center"/>
    </xf>
    <xf numFmtId="0" fontId="84" fillId="34" borderId="76" applyNumberFormat="0" applyAlignment="0" applyProtection="0">
      <alignment vertical="center"/>
    </xf>
    <xf numFmtId="0" fontId="84" fillId="35" borderId="76" applyNumberFormat="0" applyAlignment="0" applyProtection="0">
      <alignment vertical="center"/>
    </xf>
    <xf numFmtId="0" fontId="1" fillId="0" borderId="0"/>
    <xf numFmtId="0" fontId="84" fillId="35" borderId="76" applyNumberFormat="0" applyAlignment="0" applyProtection="0">
      <alignment vertical="center"/>
    </xf>
    <xf numFmtId="0" fontId="74" fillId="0" borderId="73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67" fillId="45" borderId="88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9" fillId="35" borderId="117" applyNumberFormat="0" applyAlignment="0" applyProtection="0">
      <alignment vertical="center"/>
    </xf>
    <xf numFmtId="0" fontId="41" fillId="0" borderId="114">
      <alignment horizontal="left" vertical="center"/>
    </xf>
    <xf numFmtId="0" fontId="109" fillId="34" borderId="96" applyNumberFormat="0" applyAlignment="0" applyProtection="0">
      <alignment vertical="center"/>
    </xf>
    <xf numFmtId="0" fontId="112" fillId="35" borderId="103" applyNumberFormat="0" applyAlignment="0" applyProtection="0">
      <alignment vertical="center"/>
    </xf>
    <xf numFmtId="0" fontId="102" fillId="0" borderId="92" applyNumberFormat="0" applyFill="0" applyAlignment="0" applyProtection="0">
      <alignment vertical="center"/>
    </xf>
    <xf numFmtId="0" fontId="113" fillId="44" borderId="82" applyNumberFormat="0" applyAlignment="0" applyProtection="0">
      <alignment vertical="center"/>
    </xf>
    <xf numFmtId="0" fontId="67" fillId="45" borderId="74" applyNumberFormat="0" applyFont="0" applyAlignment="0" applyProtection="0">
      <alignment vertical="center"/>
    </xf>
    <xf numFmtId="0" fontId="109" fillId="35" borderId="82" applyNumberFormat="0" applyAlignment="0" applyProtection="0">
      <alignment vertical="center"/>
    </xf>
    <xf numFmtId="43" fontId="34" fillId="0" borderId="0" applyFont="0" applyFill="0" applyBorder="0" applyAlignment="0" applyProtection="0"/>
    <xf numFmtId="0" fontId="67" fillId="45" borderId="74" applyNumberFormat="0" applyFont="0" applyAlignment="0" applyProtection="0">
      <alignment vertical="center"/>
    </xf>
    <xf numFmtId="0" fontId="74" fillId="0" borderId="80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4" fillId="0" borderId="101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102" fillId="0" borderId="112" applyNumberFormat="0" applyFill="0" applyAlignment="0" applyProtection="0">
      <alignment vertical="center"/>
    </xf>
    <xf numFmtId="0" fontId="101" fillId="0" borderId="112" applyNumberFormat="0" applyFill="0" applyAlignment="0" applyProtection="0">
      <alignment vertical="center"/>
    </xf>
    <xf numFmtId="0" fontId="102" fillId="0" borderId="119" applyNumberFormat="0" applyFill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84" fillId="53" borderId="104" applyNumberFormat="0" applyAlignment="0" applyProtection="0">
      <alignment vertical="center"/>
    </xf>
    <xf numFmtId="0" fontId="75" fillId="0" borderId="101" applyNumberFormat="0" applyBorder="0" applyAlignment="0">
      <alignment vertical="top" wrapText="1"/>
    </xf>
    <xf numFmtId="0" fontId="109" fillId="35" borderId="96" applyNumberFormat="0" applyAlignment="0" applyProtection="0">
      <alignment vertical="center"/>
    </xf>
    <xf numFmtId="0" fontId="114" fillId="43" borderId="97" applyNumberFormat="0" applyAlignment="0" applyProtection="0">
      <alignment vertical="center"/>
    </xf>
    <xf numFmtId="0" fontId="101" fillId="0" borderId="77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84" fillId="34" borderId="76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75" fillId="0" borderId="87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4" fillId="43" borderId="111" applyNumberFormat="0" applyAlignment="0" applyProtection="0">
      <alignment vertical="center"/>
    </xf>
    <xf numFmtId="0" fontId="83" fillId="36" borderId="117" applyNumberFormat="0" applyAlignment="0" applyProtection="0">
      <alignment vertical="center"/>
    </xf>
    <xf numFmtId="0" fontId="84" fillId="35" borderId="118" applyNumberFormat="0" applyAlignment="0" applyProtection="0">
      <alignment vertical="center"/>
    </xf>
    <xf numFmtId="0" fontId="67" fillId="45" borderId="109" applyNumberFormat="0" applyFont="0" applyAlignment="0" applyProtection="0">
      <alignment vertical="center"/>
    </xf>
    <xf numFmtId="0" fontId="84" fillId="34" borderId="118" applyNumberFormat="0" applyAlignment="0" applyProtection="0">
      <alignment vertical="center"/>
    </xf>
    <xf numFmtId="0" fontId="103" fillId="46" borderId="95" applyNumberFormat="0" applyFont="0" applyAlignment="0" applyProtection="0">
      <alignment vertical="center"/>
    </xf>
    <xf numFmtId="0" fontId="103" fillId="46" borderId="102" applyNumberFormat="0" applyFont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102" fillId="0" borderId="106" applyNumberFormat="0" applyFill="0" applyAlignment="0" applyProtection="0">
      <alignment vertical="center"/>
    </xf>
    <xf numFmtId="0" fontId="84" fillId="34" borderId="104" applyNumberFormat="0" applyAlignment="0" applyProtection="0">
      <alignment vertical="center"/>
    </xf>
    <xf numFmtId="0" fontId="41" fillId="0" borderId="100">
      <alignment horizontal="left" vertical="center"/>
    </xf>
    <xf numFmtId="0" fontId="114" fillId="43" borderId="90" applyNumberFormat="0" applyAlignment="0" applyProtection="0">
      <alignment vertical="center"/>
    </xf>
    <xf numFmtId="0" fontId="84" fillId="34" borderId="97" applyNumberFormat="0" applyAlignment="0" applyProtection="0">
      <alignment vertical="center"/>
    </xf>
    <xf numFmtId="0" fontId="41" fillId="0" borderId="86">
      <alignment horizontal="left" vertical="center"/>
    </xf>
    <xf numFmtId="43" fontId="34" fillId="0" borderId="0" applyFont="0" applyFill="0" applyBorder="0" applyAlignment="0" applyProtection="0"/>
    <xf numFmtId="0" fontId="84" fillId="53" borderId="76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102" fillId="0" borderId="84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67" fillId="45" borderId="74" applyNumberFormat="0" applyFont="0" applyAlignment="0" applyProtection="0">
      <alignment vertical="center"/>
    </xf>
    <xf numFmtId="0" fontId="74" fillId="0" borderId="87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36" borderId="110" applyNumberFormat="0" applyAlignment="0" applyProtection="0">
      <alignment vertical="center"/>
    </xf>
    <xf numFmtId="0" fontId="101" fillId="0" borderId="119" applyNumberFormat="0" applyFill="0" applyAlignment="0" applyProtection="0">
      <alignment vertical="center"/>
    </xf>
    <xf numFmtId="0" fontId="101" fillId="0" borderId="98" applyNumberFormat="0" applyFill="0" applyAlignment="0" applyProtection="0">
      <alignment vertical="center"/>
    </xf>
    <xf numFmtId="0" fontId="84" fillId="35" borderId="104" applyNumberFormat="0" applyAlignment="0" applyProtection="0">
      <alignment vertical="center"/>
    </xf>
    <xf numFmtId="0" fontId="84" fillId="34" borderId="83" applyNumberFormat="0" applyAlignment="0" applyProtection="0">
      <alignment vertical="center"/>
    </xf>
    <xf numFmtId="0" fontId="109" fillId="35" borderId="75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114" fillId="43" borderId="76" applyNumberFormat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100">
      <alignment horizontal="left" vertical="center"/>
    </xf>
    <xf numFmtId="43" fontId="34" fillId="0" borderId="0" applyFont="0" applyFill="0" applyBorder="0" applyAlignment="0" applyProtection="0"/>
    <xf numFmtId="0" fontId="75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102" fillId="0" borderId="98" applyNumberFormat="0" applyFill="0" applyAlignment="0" applyProtection="0">
      <alignment vertical="center"/>
    </xf>
    <xf numFmtId="0" fontId="84" fillId="34" borderId="76" applyNumberFormat="0" applyAlignment="0" applyProtection="0">
      <alignment vertical="center"/>
    </xf>
    <xf numFmtId="0" fontId="84" fillId="53" borderId="104" applyNumberFormat="0" applyAlignment="0" applyProtection="0">
      <alignment vertical="center"/>
    </xf>
    <xf numFmtId="0" fontId="112" fillId="43" borderId="96" applyNumberFormat="0" applyAlignment="0" applyProtection="0">
      <alignment vertical="center"/>
    </xf>
    <xf numFmtId="0" fontId="113" fillId="36" borderId="89" applyNumberFormat="0" applyAlignment="0" applyProtection="0">
      <alignment vertical="center"/>
    </xf>
    <xf numFmtId="0" fontId="84" fillId="35" borderId="83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5" fillId="0" borderId="115" applyNumberFormat="0" applyBorder="0" applyAlignment="0">
      <alignment vertical="top" wrapText="1"/>
    </xf>
    <xf numFmtId="0" fontId="75" fillId="0" borderId="108" applyNumberFormat="0" applyBorder="0" applyAlignment="0">
      <alignment vertical="top" wrapText="1"/>
    </xf>
    <xf numFmtId="0" fontId="113" fillId="44" borderId="96" applyNumberFormat="0" applyAlignment="0" applyProtection="0">
      <alignment vertical="center"/>
    </xf>
    <xf numFmtId="0" fontId="109" fillId="34" borderId="103" applyNumberFormat="0" applyAlignment="0" applyProtection="0">
      <alignment vertical="center"/>
    </xf>
    <xf numFmtId="0" fontId="103" fillId="46" borderId="88" applyNumberFormat="0" applyFont="0" applyAlignment="0" applyProtection="0">
      <alignment vertical="center"/>
    </xf>
    <xf numFmtId="0" fontId="67" fillId="45" borderId="81" applyNumberFormat="0" applyFont="0" applyAlignment="0" applyProtection="0">
      <alignment vertical="center"/>
    </xf>
    <xf numFmtId="0" fontId="83" fillId="36" borderId="75" applyNumberFormat="0" applyAlignment="0" applyProtection="0">
      <alignment vertical="center"/>
    </xf>
    <xf numFmtId="0" fontId="102" fillId="0" borderId="85" applyNumberFormat="0" applyFill="0" applyAlignment="0" applyProtection="0">
      <alignment vertical="center"/>
    </xf>
    <xf numFmtId="0" fontId="75" fillId="0" borderId="80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5" fillId="0" borderId="101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67" fillId="45" borderId="109" applyNumberFormat="0" applyFont="0" applyAlignment="0" applyProtection="0">
      <alignment vertical="center"/>
    </xf>
    <xf numFmtId="0" fontId="113" fillId="36" borderId="117" applyNumberFormat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102" fillId="0" borderId="105" applyNumberFormat="0" applyFill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75" fillId="0" borderId="94" applyNumberFormat="0" applyBorder="0" applyAlignment="0">
      <alignment vertical="top" wrapText="1"/>
    </xf>
    <xf numFmtId="0" fontId="109" fillId="34" borderId="96" applyNumberFormat="0" applyAlignment="0" applyProtection="0">
      <alignment vertical="center"/>
    </xf>
    <xf numFmtId="0" fontId="102" fillId="0" borderId="78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87" applyNumberFormat="0" applyBorder="0" applyAlignment="0">
      <alignment vertical="top" wrapText="1"/>
    </xf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34" borderId="111" applyNumberFormat="0" applyAlignment="0" applyProtection="0">
      <alignment vertical="center"/>
    </xf>
    <xf numFmtId="0" fontId="67" fillId="45" borderId="116" applyNumberFormat="0" applyFont="0" applyAlignment="0" applyProtection="0">
      <alignment vertical="center"/>
    </xf>
    <xf numFmtId="0" fontId="75" fillId="0" borderId="115" applyNumberFormat="0" applyBorder="0" applyAlignment="0">
      <alignment vertical="top" wrapText="1"/>
    </xf>
    <xf numFmtId="0" fontId="83" fillId="36" borderId="110" applyNumberFormat="0" applyAlignment="0" applyProtection="0">
      <alignment vertical="center"/>
    </xf>
    <xf numFmtId="0" fontId="84" fillId="53" borderId="118" applyNumberFormat="0" applyAlignment="0" applyProtection="0">
      <alignment vertical="center"/>
    </xf>
    <xf numFmtId="0" fontId="109" fillId="35" borderId="96" applyNumberFormat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75" fillId="0" borderId="101" applyNumberFormat="0" applyBorder="0" applyAlignment="0">
      <alignment vertical="top" wrapText="1"/>
    </xf>
    <xf numFmtId="0" fontId="103" fillId="46" borderId="102" applyNumberFormat="0" applyFont="0" applyAlignment="0" applyProtection="0">
      <alignment vertical="center"/>
    </xf>
    <xf numFmtId="0" fontId="84" fillId="34" borderId="104" applyNumberFormat="0" applyAlignment="0" applyProtection="0">
      <alignment vertical="center"/>
    </xf>
    <xf numFmtId="0" fontId="74" fillId="0" borderId="101" applyNumberFormat="0" applyBorder="0" applyAlignment="0">
      <alignment vertical="top" wrapText="1"/>
    </xf>
    <xf numFmtId="0" fontId="84" fillId="34" borderId="90" applyNumberFormat="0" applyAlignment="0" applyProtection="0">
      <alignment vertical="center"/>
    </xf>
    <xf numFmtId="0" fontId="84" fillId="34" borderId="97" applyNumberFormat="0" applyAlignment="0" applyProtection="0">
      <alignment vertical="center"/>
    </xf>
    <xf numFmtId="0" fontId="114" fillId="35" borderId="83" applyNumberFormat="0" applyAlignment="0" applyProtection="0">
      <alignment vertical="center"/>
    </xf>
    <xf numFmtId="0" fontId="75" fillId="0" borderId="73" applyNumberFormat="0" applyBorder="0" applyAlignment="0">
      <alignment vertical="top" wrapText="1"/>
    </xf>
    <xf numFmtId="0" fontId="113" fillId="36" borderId="82" applyNumberFormat="0" applyAlignment="0" applyProtection="0">
      <alignment vertical="center"/>
    </xf>
    <xf numFmtId="0" fontId="112" fillId="43" borderId="75" applyNumberFormat="0" applyAlignment="0" applyProtection="0">
      <alignment vertical="center"/>
    </xf>
    <xf numFmtId="0" fontId="102" fillId="0" borderId="77" applyNumberFormat="0" applyFill="0" applyAlignment="0" applyProtection="0">
      <alignment vertical="center"/>
    </xf>
    <xf numFmtId="0" fontId="74" fillId="0" borderId="73" applyNumberFormat="0" applyBorder="0" applyAlignment="0">
      <alignment vertical="top" wrapText="1"/>
    </xf>
    <xf numFmtId="0" fontId="75" fillId="0" borderId="73" applyNumberFormat="0" applyBorder="0" applyAlignment="0">
      <alignment vertical="top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6" fillId="0" borderId="0"/>
    <xf numFmtId="43" fontId="34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0" fontId="9" fillId="0" borderId="0"/>
    <xf numFmtId="43" fontId="30" fillId="0" borderId="0" applyFont="0" applyFill="0" applyBorder="0" applyAlignment="0" applyProtection="0"/>
  </cellStyleXfs>
  <cellXfs count="207">
    <xf numFmtId="0" fontId="0" fillId="0" borderId="0" xfId="0"/>
    <xf numFmtId="0" fontId="12" fillId="0" borderId="0" xfId="10" applyFont="1" applyFill="1" applyBorder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center" vertical="center"/>
    </xf>
    <xf numFmtId="167" fontId="12" fillId="0" borderId="0" xfId="10" applyNumberFormat="1" applyFont="1" applyFill="1" applyBorder="1" applyAlignment="1">
      <alignment horizontal="right" vertical="center"/>
    </xf>
    <xf numFmtId="0" fontId="12" fillId="0" borderId="1" xfId="10" applyFont="1" applyFill="1" applyBorder="1" applyAlignment="1">
      <alignment vertical="center"/>
    </xf>
    <xf numFmtId="0" fontId="12" fillId="0" borderId="1" xfId="10" applyFont="1" applyFill="1" applyBorder="1" applyAlignment="1">
      <alignment horizontal="center" vertical="center"/>
    </xf>
    <xf numFmtId="167" fontId="12" fillId="0" borderId="1" xfId="10" applyNumberFormat="1" applyFont="1" applyFill="1" applyBorder="1" applyAlignment="1">
      <alignment horizontal="right" vertical="center"/>
    </xf>
    <xf numFmtId="0" fontId="11" fillId="0" borderId="0" xfId="10" applyFont="1" applyFill="1" applyBorder="1" applyAlignment="1">
      <alignment horizontal="center" vertical="center"/>
    </xf>
    <xf numFmtId="167" fontId="11" fillId="0" borderId="0" xfId="10" applyNumberFormat="1" applyFont="1" applyFill="1" applyBorder="1" applyAlignment="1">
      <alignment horizontal="right" vertical="center"/>
    </xf>
    <xf numFmtId="167" fontId="11" fillId="0" borderId="1" xfId="10" applyNumberFormat="1" applyFont="1" applyFill="1" applyBorder="1" applyAlignment="1">
      <alignment horizontal="right" vertical="center"/>
    </xf>
    <xf numFmtId="167" fontId="11" fillId="0" borderId="0" xfId="10" applyNumberFormat="1" applyFont="1" applyFill="1" applyBorder="1" applyAlignment="1">
      <alignment vertical="center"/>
    </xf>
    <xf numFmtId="0" fontId="11" fillId="0" borderId="0" xfId="10" applyFont="1" applyFill="1" applyAlignment="1">
      <alignment vertical="center"/>
    </xf>
    <xf numFmtId="165" fontId="12" fillId="0" borderId="0" xfId="6" applyNumberFormat="1" applyFont="1" applyFill="1" applyBorder="1" applyAlignment="1">
      <alignment horizontal="left" vertical="center"/>
    </xf>
    <xf numFmtId="165" fontId="11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left" vertical="center"/>
    </xf>
    <xf numFmtId="165" fontId="11" fillId="0" borderId="1" xfId="6" applyNumberFormat="1" applyFont="1" applyFill="1" applyBorder="1" applyAlignment="1">
      <alignment horizontal="center" vertical="center"/>
    </xf>
    <xf numFmtId="168" fontId="11" fillId="0" borderId="1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left" vertical="center"/>
    </xf>
    <xf numFmtId="165" fontId="12" fillId="0" borderId="0" xfId="6" applyNumberFormat="1" applyFont="1" applyFill="1" applyBorder="1" applyAlignment="1">
      <alignment horizontal="center" vertical="center"/>
    </xf>
    <xf numFmtId="165" fontId="11" fillId="0" borderId="0" xfId="6" quotePrefix="1" applyNumberFormat="1" applyFont="1" applyFill="1" applyBorder="1" applyAlignment="1">
      <alignment horizontal="left" vertical="center"/>
    </xf>
    <xf numFmtId="168" fontId="11" fillId="0" borderId="0" xfId="8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vertical="center"/>
    </xf>
    <xf numFmtId="165" fontId="12" fillId="0" borderId="3" xfId="13" applyNumberFormat="1" applyFont="1" applyFill="1" applyBorder="1" applyAlignment="1">
      <alignment horizontal="left" vertical="center"/>
    </xf>
    <xf numFmtId="165" fontId="12" fillId="0" borderId="3" xfId="7" applyNumberFormat="1" applyFont="1" applyFill="1" applyBorder="1" applyAlignment="1">
      <alignment horizontal="left" vertical="center"/>
    </xf>
    <xf numFmtId="165" fontId="11" fillId="0" borderId="3" xfId="7" applyNumberFormat="1" applyFont="1" applyFill="1" applyBorder="1" applyAlignment="1">
      <alignment horizontal="center" vertical="center"/>
    </xf>
    <xf numFmtId="167" fontId="12" fillId="0" borderId="3" xfId="7" applyNumberFormat="1" applyFont="1" applyFill="1" applyBorder="1" applyAlignment="1">
      <alignment horizontal="left" vertical="center"/>
    </xf>
    <xf numFmtId="165" fontId="11" fillId="0" borderId="3" xfId="7" applyNumberFormat="1" applyFont="1" applyFill="1" applyBorder="1" applyAlignment="1">
      <alignment horizontal="left" vertical="center"/>
    </xf>
    <xf numFmtId="165" fontId="11" fillId="0" borderId="3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7" fontId="12" fillId="0" borderId="3" xfId="3" applyNumberFormat="1" applyFont="1" applyFill="1" applyBorder="1" applyAlignment="1">
      <alignment horizontal="center" vertical="center" wrapText="1"/>
    </xf>
    <xf numFmtId="168" fontId="12" fillId="0" borderId="3" xfId="3" applyNumberFormat="1" applyFont="1" applyFill="1" applyBorder="1" applyAlignment="1">
      <alignment horizontal="right" vertical="center" wrapText="1"/>
    </xf>
    <xf numFmtId="168" fontId="12" fillId="0" borderId="0" xfId="3" applyNumberFormat="1" applyFont="1" applyFill="1" applyBorder="1" applyAlignment="1">
      <alignment horizontal="right" vertical="center" wrapText="1"/>
    </xf>
    <xf numFmtId="167" fontId="11" fillId="0" borderId="0" xfId="7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horizontal="center" vertical="center"/>
    </xf>
    <xf numFmtId="168" fontId="11" fillId="0" borderId="1" xfId="7" applyNumberFormat="1" applyFont="1" applyFill="1" applyBorder="1" applyAlignment="1">
      <alignment horizontal="right" vertical="center"/>
    </xf>
    <xf numFmtId="167" fontId="11" fillId="0" borderId="2" xfId="7" applyNumberFormat="1" applyFont="1" applyFill="1" applyBorder="1" applyAlignment="1">
      <alignment horizontal="right" vertical="center"/>
    </xf>
    <xf numFmtId="3" fontId="11" fillId="0" borderId="0" xfId="7" applyNumberFormat="1" applyFont="1" applyFill="1" applyBorder="1" applyAlignment="1">
      <alignment horizontal="right" vertical="center"/>
    </xf>
    <xf numFmtId="167" fontId="11" fillId="2" borderId="0" xfId="7" applyNumberFormat="1" applyFont="1" applyFill="1" applyBorder="1" applyAlignment="1">
      <alignment horizontal="right" vertical="center"/>
    </xf>
    <xf numFmtId="168" fontId="11" fillId="2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Alignment="1">
      <alignment horizontal="right" vertical="center"/>
    </xf>
    <xf numFmtId="168" fontId="11" fillId="2" borderId="1" xfId="7" applyNumberFormat="1" applyFont="1" applyFill="1" applyBorder="1" applyAlignment="1">
      <alignment horizontal="right" vertical="center"/>
    </xf>
    <xf numFmtId="167" fontId="11" fillId="2" borderId="2" xfId="7" applyNumberFormat="1" applyFont="1" applyFill="1" applyBorder="1" applyAlignment="1">
      <alignment horizontal="right" vertical="center"/>
    </xf>
    <xf numFmtId="167" fontId="11" fillId="0" borderId="3" xfId="7" applyNumberFormat="1" applyFont="1" applyFill="1" applyBorder="1" applyAlignment="1">
      <alignment vertical="center"/>
    </xf>
    <xf numFmtId="165" fontId="11" fillId="0" borderId="3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horizontal="center" vertical="center"/>
    </xf>
    <xf numFmtId="167" fontId="11" fillId="0" borderId="0" xfId="7" applyNumberFormat="1" applyFont="1" applyFill="1" applyBorder="1" applyAlignment="1">
      <alignment horizontal="left" vertical="center"/>
    </xf>
    <xf numFmtId="167" fontId="11" fillId="0" borderId="3" xfId="7" applyNumberFormat="1" applyFont="1" applyFill="1" applyBorder="1" applyAlignment="1">
      <alignment horizontal="center" vertical="center"/>
    </xf>
    <xf numFmtId="167" fontId="11" fillId="0" borderId="3" xfId="7" applyNumberFormat="1" applyFont="1" applyFill="1" applyBorder="1" applyAlignment="1">
      <alignment horizontal="left" vertical="center"/>
    </xf>
    <xf numFmtId="167" fontId="11" fillId="0" borderId="3" xfId="7" applyNumberFormat="1" applyFont="1" applyFill="1" applyBorder="1" applyAlignment="1">
      <alignment horizontal="right" vertical="center"/>
    </xf>
    <xf numFmtId="167" fontId="12" fillId="0" borderId="3" xfId="3" applyNumberFormat="1" applyFont="1" applyFill="1" applyBorder="1" applyAlignment="1">
      <alignment horizontal="right" vertical="center" wrapText="1"/>
    </xf>
    <xf numFmtId="167" fontId="12" fillId="0" borderId="0" xfId="3" applyNumberFormat="1" applyFont="1" applyFill="1" applyBorder="1" applyAlignment="1">
      <alignment horizontal="right" vertical="center" wrapText="1"/>
    </xf>
    <xf numFmtId="167" fontId="11" fillId="0" borderId="0" xfId="7" applyNumberFormat="1" applyFont="1" applyFill="1" applyBorder="1" applyAlignment="1">
      <alignment vertical="center"/>
    </xf>
    <xf numFmtId="167" fontId="11" fillId="0" borderId="1" xfId="7" applyNumberFormat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vertical="center"/>
    </xf>
    <xf numFmtId="167" fontId="11" fillId="2" borderId="1" xfId="7" applyNumberFormat="1" applyFont="1" applyFill="1" applyBorder="1" applyAlignment="1">
      <alignment horizontal="right" vertical="center"/>
    </xf>
    <xf numFmtId="0" fontId="12" fillId="0" borderId="0" xfId="10" quotePrefix="1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Border="1" applyAlignment="1">
      <alignment horizontal="center" vertical="center"/>
    </xf>
    <xf numFmtId="0" fontId="13" fillId="0" borderId="0" xfId="10" applyNumberFormat="1" applyFont="1" applyFill="1" applyBorder="1" applyAlignment="1">
      <alignment horizontal="right" vertical="center"/>
    </xf>
    <xf numFmtId="0" fontId="13" fillId="0" borderId="1" xfId="10" applyFont="1" applyFill="1" applyBorder="1" applyAlignment="1">
      <alignment horizontal="center" vertical="center"/>
    </xf>
    <xf numFmtId="167" fontId="13" fillId="0" borderId="1" xfId="10" applyNumberFormat="1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167" fontId="14" fillId="2" borderId="0" xfId="10" applyNumberFormat="1" applyFont="1" applyFill="1" applyBorder="1" applyAlignment="1">
      <alignment horizontal="right" vertical="center"/>
    </xf>
    <xf numFmtId="167" fontId="14" fillId="0" borderId="0" xfId="10" applyNumberFormat="1" applyFont="1" applyFill="1" applyBorder="1" applyAlignment="1">
      <alignment horizontal="right" vertical="center"/>
    </xf>
    <xf numFmtId="167" fontId="14" fillId="2" borderId="0" xfId="10" applyNumberFormat="1" applyFont="1" applyFill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3" fontId="14" fillId="0" borderId="0" xfId="10" applyNumberFormat="1" applyFont="1" applyFill="1" applyBorder="1" applyAlignment="1">
      <alignment horizontal="center" vertical="center"/>
    </xf>
    <xf numFmtId="167" fontId="14" fillId="2" borderId="1" xfId="10" applyNumberFormat="1" applyFont="1" applyFill="1" applyBorder="1" applyAlignment="1">
      <alignment horizontal="right" vertical="center"/>
    </xf>
    <xf numFmtId="167" fontId="14" fillId="0" borderId="1" xfId="10" applyNumberFormat="1" applyFont="1" applyFill="1" applyBorder="1" applyAlignment="1">
      <alignment horizontal="right" vertical="center"/>
    </xf>
    <xf numFmtId="167" fontId="14" fillId="0" borderId="0" xfId="10" applyNumberFormat="1" applyFont="1" applyFill="1" applyBorder="1" applyAlignment="1">
      <alignment vertical="center"/>
    </xf>
    <xf numFmtId="167" fontId="14" fillId="2" borderId="3" xfId="10" applyNumberFormat="1" applyFont="1" applyFill="1" applyBorder="1" applyAlignment="1">
      <alignment horizontal="right" vertical="center"/>
    </xf>
    <xf numFmtId="167" fontId="14" fillId="2" borderId="2" xfId="10" applyNumberFormat="1" applyFont="1" applyFill="1" applyBorder="1" applyAlignment="1">
      <alignment horizontal="right" vertical="center"/>
    </xf>
    <xf numFmtId="167" fontId="14" fillId="0" borderId="2" xfId="10" applyNumberFormat="1" applyFont="1" applyFill="1" applyBorder="1" applyAlignment="1">
      <alignment horizontal="right" vertical="center"/>
    </xf>
    <xf numFmtId="167" fontId="14" fillId="2" borderId="1" xfId="10" applyNumberFormat="1" applyFont="1" applyFill="1" applyBorder="1" applyAlignment="1">
      <alignment vertical="center"/>
    </xf>
    <xf numFmtId="167" fontId="14" fillId="0" borderId="1" xfId="10" applyNumberFormat="1" applyFont="1" applyFill="1" applyBorder="1" applyAlignment="1">
      <alignment vertical="center"/>
    </xf>
    <xf numFmtId="167" fontId="13" fillId="2" borderId="0" xfId="10" applyNumberFormat="1" applyFont="1" applyFill="1" applyBorder="1" applyAlignment="1">
      <alignment horizontal="right" vertical="center"/>
    </xf>
    <xf numFmtId="167" fontId="14" fillId="2" borderId="1" xfId="4" applyNumberFormat="1" applyFont="1" applyFill="1" applyBorder="1" applyAlignment="1">
      <alignment horizontal="righ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14" fillId="2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66" fontId="14" fillId="0" borderId="0" xfId="10" applyNumberFormat="1" applyFont="1" applyFill="1" applyAlignment="1">
      <alignment horizontal="left" vertical="center"/>
    </xf>
    <xf numFmtId="167" fontId="14" fillId="2" borderId="3" xfId="4" applyNumberFormat="1" applyFont="1" applyFill="1" applyBorder="1" applyAlignment="1">
      <alignment horizontal="right" vertical="center"/>
    </xf>
    <xf numFmtId="167" fontId="14" fillId="0" borderId="3" xfId="4" applyNumberFormat="1" applyFont="1" applyFill="1" applyBorder="1" applyAlignment="1">
      <alignment horizontal="right" vertical="center"/>
    </xf>
    <xf numFmtId="166" fontId="13" fillId="0" borderId="0" xfId="10" applyNumberFormat="1" applyFont="1" applyFill="1" applyAlignment="1">
      <alignment vertical="center"/>
    </xf>
    <xf numFmtId="167" fontId="14" fillId="2" borderId="3" xfId="10" applyNumberFormat="1" applyFont="1" applyFill="1" applyBorder="1" applyAlignment="1">
      <alignment vertical="center"/>
    </xf>
    <xf numFmtId="0" fontId="14" fillId="0" borderId="0" xfId="10" applyFont="1" applyFill="1" applyAlignment="1">
      <alignment vertical="center"/>
    </xf>
    <xf numFmtId="165" fontId="13" fillId="0" borderId="0" xfId="11" applyNumberFormat="1" applyFont="1" applyFill="1" applyBorder="1" applyAlignment="1">
      <alignment horizontal="left" vertical="center"/>
    </xf>
    <xf numFmtId="165" fontId="13" fillId="0" borderId="0" xfId="8" applyNumberFormat="1" applyFont="1" applyFill="1" applyBorder="1" applyAlignment="1">
      <alignment horizontal="left" vertical="center"/>
    </xf>
    <xf numFmtId="165" fontId="14" fillId="0" borderId="0" xfId="8" applyNumberFormat="1" applyFont="1" applyFill="1" applyBorder="1" applyAlignment="1">
      <alignment horizontal="left" vertical="center"/>
    </xf>
    <xf numFmtId="167" fontId="14" fillId="2" borderId="0" xfId="0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14" fillId="2" borderId="0" xfId="1" applyNumberFormat="1" applyFont="1" applyFill="1" applyBorder="1" applyAlignment="1">
      <alignment horizontal="right" vertical="center"/>
    </xf>
    <xf numFmtId="166" fontId="14" fillId="0" borderId="0" xfId="10" applyNumberFormat="1" applyFont="1" applyFill="1" applyBorder="1" applyAlignment="1">
      <alignment vertical="center"/>
    </xf>
    <xf numFmtId="0" fontId="11" fillId="0" borderId="1" xfId="10" applyFont="1" applyFill="1" applyBorder="1" applyAlignment="1">
      <alignment horizontal="left" vertical="center"/>
    </xf>
    <xf numFmtId="0" fontId="11" fillId="0" borderId="0" xfId="10" applyFont="1" applyFill="1" applyBorder="1" applyAlignment="1">
      <alignment vertical="center"/>
    </xf>
    <xf numFmtId="167" fontId="13" fillId="0" borderId="0" xfId="10" applyNumberFormat="1" applyFont="1" applyFill="1" applyBorder="1" applyAlignment="1">
      <alignment horizontal="right" vertical="center"/>
    </xf>
    <xf numFmtId="0" fontId="13" fillId="0" borderId="1" xfId="10" applyFont="1" applyFill="1" applyBorder="1" applyAlignment="1">
      <alignment horizontal="right" vertical="center"/>
    </xf>
    <xf numFmtId="0" fontId="12" fillId="0" borderId="0" xfId="10" applyNumberFormat="1" applyFont="1" applyFill="1" applyBorder="1" applyAlignment="1">
      <alignment horizontal="right" vertical="center"/>
    </xf>
    <xf numFmtId="167" fontId="11" fillId="2" borderId="0" xfId="10" applyNumberFormat="1" applyFont="1" applyFill="1" applyBorder="1" applyAlignment="1">
      <alignment horizontal="right" vertical="center"/>
    </xf>
    <xf numFmtId="167" fontId="11" fillId="2" borderId="0" xfId="1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3" fontId="11" fillId="0" borderId="0" xfId="10" applyNumberFormat="1" applyFont="1" applyFill="1" applyBorder="1" applyAlignment="1">
      <alignment horizontal="center" vertical="center"/>
    </xf>
    <xf numFmtId="167" fontId="11" fillId="2" borderId="1" xfId="10" applyNumberFormat="1" applyFont="1" applyFill="1" applyBorder="1" applyAlignment="1">
      <alignment horizontal="right" vertical="center"/>
    </xf>
    <xf numFmtId="167" fontId="11" fillId="2" borderId="3" xfId="10" applyNumberFormat="1" applyFont="1" applyFill="1" applyBorder="1" applyAlignment="1">
      <alignment horizontal="right" vertical="center"/>
    </xf>
    <xf numFmtId="167" fontId="11" fillId="2" borderId="2" xfId="10" applyNumberFormat="1" applyFont="1" applyFill="1" applyBorder="1" applyAlignment="1">
      <alignment horizontal="right" vertical="center"/>
    </xf>
    <xf numFmtId="167" fontId="11" fillId="0" borderId="2" xfId="10" applyNumberFormat="1" applyFont="1" applyFill="1" applyBorder="1" applyAlignment="1">
      <alignment horizontal="right" vertical="center"/>
    </xf>
    <xf numFmtId="167" fontId="11" fillId="2" borderId="1" xfId="10" applyNumberFormat="1" applyFont="1" applyFill="1" applyBorder="1" applyAlignment="1">
      <alignment vertical="center"/>
    </xf>
    <xf numFmtId="167" fontId="11" fillId="0" borderId="1" xfId="10" applyNumberFormat="1" applyFont="1" applyFill="1" applyBorder="1" applyAlignment="1">
      <alignment vertical="center"/>
    </xf>
    <xf numFmtId="167" fontId="12" fillId="2" borderId="0" xfId="10" applyNumberFormat="1" applyFont="1" applyFill="1" applyBorder="1" applyAlignment="1">
      <alignment horizontal="right" vertical="center"/>
    </xf>
    <xf numFmtId="167" fontId="11" fillId="2" borderId="1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7" fontId="11" fillId="2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Border="1" applyAlignment="1">
      <alignment horizontal="right" vertical="center"/>
    </xf>
    <xf numFmtId="166" fontId="11" fillId="0" borderId="0" xfId="10" applyNumberFormat="1" applyFont="1" applyFill="1" applyAlignment="1">
      <alignment horizontal="left" vertical="center"/>
    </xf>
    <xf numFmtId="167" fontId="11" fillId="2" borderId="3" xfId="4" applyNumberFormat="1" applyFont="1" applyFill="1" applyBorder="1" applyAlignment="1">
      <alignment horizontal="right" vertical="center"/>
    </xf>
    <xf numFmtId="167" fontId="11" fillId="0" borderId="3" xfId="4" applyNumberFormat="1" applyFont="1" applyFill="1" applyBorder="1" applyAlignment="1">
      <alignment horizontal="right" vertical="center"/>
    </xf>
    <xf numFmtId="166" fontId="12" fillId="0" borderId="0" xfId="10" applyNumberFormat="1" applyFont="1" applyFill="1" applyAlignment="1">
      <alignment vertical="center"/>
    </xf>
    <xf numFmtId="167" fontId="11" fillId="2" borderId="3" xfId="10" applyNumberFormat="1" applyFont="1" applyFill="1" applyBorder="1" applyAlignment="1">
      <alignment vertical="center"/>
    </xf>
    <xf numFmtId="165" fontId="12" fillId="0" borderId="0" xfId="11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left" vertical="center"/>
    </xf>
    <xf numFmtId="165" fontId="11" fillId="0" borderId="0" xfId="8" applyNumberFormat="1" applyFont="1" applyFill="1" applyBorder="1" applyAlignment="1">
      <alignment horizontal="left" vertical="center"/>
    </xf>
    <xf numFmtId="167" fontId="11" fillId="2" borderId="0" xfId="0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Border="1" applyAlignment="1">
      <alignment horizontal="right" vertical="center"/>
    </xf>
    <xf numFmtId="166" fontId="11" fillId="0" borderId="0" xfId="10" applyNumberFormat="1" applyFont="1" applyFill="1" applyBorder="1" applyAlignment="1">
      <alignment vertical="center"/>
    </xf>
    <xf numFmtId="0" fontId="13" fillId="0" borderId="0" xfId="10" quotePrefix="1" applyNumberFormat="1" applyFont="1" applyFill="1" applyBorder="1" applyAlignment="1">
      <alignment horizontal="right" vertical="center"/>
    </xf>
    <xf numFmtId="167" fontId="13" fillId="0" borderId="0" xfId="10" quotePrefix="1" applyNumberFormat="1" applyFont="1" applyFill="1" applyBorder="1" applyAlignment="1">
      <alignment horizontal="right" vertical="center"/>
    </xf>
    <xf numFmtId="0" fontId="14" fillId="0" borderId="0" xfId="10" quotePrefix="1" applyFont="1" applyFill="1" applyBorder="1" applyAlignment="1">
      <alignment vertical="center"/>
    </xf>
    <xf numFmtId="167" fontId="14" fillId="2" borderId="3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2" borderId="0" xfId="10" applyNumberFormat="1" applyFont="1" applyFill="1" applyBorder="1" applyAlignment="1">
      <alignment vertical="center"/>
    </xf>
    <xf numFmtId="0" fontId="14" fillId="2" borderId="0" xfId="10" applyFont="1" applyFill="1" applyBorder="1" applyAlignment="1">
      <alignment vertical="center"/>
    </xf>
    <xf numFmtId="0" fontId="14" fillId="2" borderId="0" xfId="10" applyFont="1" applyFill="1" applyAlignment="1">
      <alignment vertical="center"/>
    </xf>
    <xf numFmtId="167" fontId="14" fillId="2" borderId="0" xfId="0" applyNumberFormat="1" applyFont="1" applyFill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left" vertical="center"/>
    </xf>
    <xf numFmtId="165" fontId="14" fillId="0" borderId="0" xfId="6" applyNumberFormat="1" applyFont="1" applyFill="1" applyBorder="1" applyAlignment="1">
      <alignment horizontal="center" vertical="center"/>
    </xf>
    <xf numFmtId="165" fontId="14" fillId="0" borderId="0" xfId="6" applyNumberFormat="1" applyFont="1" applyFill="1" applyBorder="1" applyAlignment="1">
      <alignment vertical="center"/>
    </xf>
    <xf numFmtId="165" fontId="14" fillId="0" borderId="0" xfId="6" applyNumberFormat="1" applyFont="1" applyFill="1" applyBorder="1" applyAlignment="1">
      <alignment horizontal="left" vertical="center"/>
    </xf>
    <xf numFmtId="165" fontId="13" fillId="0" borderId="0" xfId="6" applyNumberFormat="1" applyFont="1" applyFill="1" applyBorder="1" applyAlignment="1">
      <alignment horizontal="center" vertical="center"/>
    </xf>
    <xf numFmtId="165" fontId="13" fillId="0" borderId="1" xfId="6" applyNumberFormat="1" applyFont="1" applyFill="1" applyBorder="1" applyAlignment="1">
      <alignment horizontal="center" vertical="center"/>
    </xf>
    <xf numFmtId="168" fontId="13" fillId="0" borderId="1" xfId="8" applyNumberFormat="1" applyFont="1" applyFill="1" applyBorder="1" applyAlignment="1">
      <alignment horizontal="right" vertical="center"/>
    </xf>
    <xf numFmtId="168" fontId="13" fillId="0" borderId="0" xfId="8" applyNumberFormat="1" applyFont="1" applyFill="1" applyBorder="1" applyAlignment="1">
      <alignment horizontal="right" vertical="center"/>
    </xf>
    <xf numFmtId="168" fontId="14" fillId="2" borderId="0" xfId="6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2" borderId="0" xfId="6" applyNumberFormat="1" applyFont="1" applyFill="1" applyAlignment="1">
      <alignment horizontal="right" vertical="center"/>
    </xf>
    <xf numFmtId="168" fontId="14" fillId="0" borderId="0" xfId="6" applyNumberFormat="1" applyFont="1" applyFill="1" applyAlignment="1">
      <alignment horizontal="right" vertical="center"/>
    </xf>
    <xf numFmtId="165" fontId="14" fillId="0" borderId="0" xfId="6" quotePrefix="1" applyNumberFormat="1" applyFont="1" applyFill="1" applyBorder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quotePrefix="1" applyNumberFormat="1" applyFont="1" applyAlignment="1">
      <alignment horizontal="left" vertical="center"/>
    </xf>
    <xf numFmtId="169" fontId="14" fillId="0" borderId="0" xfId="6" applyNumberFormat="1" applyFont="1" applyFill="1" applyBorder="1" applyAlignment="1">
      <alignment horizontal="center" vertical="center"/>
    </xf>
    <xf numFmtId="165" fontId="14" fillId="0" borderId="0" xfId="6" quotePrefix="1" applyNumberFormat="1" applyFont="1" applyFill="1" applyBorder="1" applyAlignment="1">
      <alignment vertical="center"/>
    </xf>
    <xf numFmtId="165" fontId="14" fillId="0" borderId="0" xfId="6" quotePrefix="1" applyNumberFormat="1" applyFont="1" applyFill="1" applyBorder="1" applyAlignment="1">
      <alignment horizontal="center" vertical="center"/>
    </xf>
    <xf numFmtId="168" fontId="14" fillId="2" borderId="1" xfId="6" applyNumberFormat="1" applyFont="1" applyFill="1" applyBorder="1" applyAlignment="1">
      <alignment horizontal="right" vertical="center"/>
    </xf>
    <xf numFmtId="168" fontId="14" fillId="0" borderId="1" xfId="6" applyNumberFormat="1" applyFont="1" applyFill="1" applyBorder="1" applyAlignment="1">
      <alignment horizontal="right" vertical="center"/>
    </xf>
    <xf numFmtId="165" fontId="14" fillId="2" borderId="0" xfId="6" applyNumberFormat="1" applyFont="1" applyFill="1" applyBorder="1" applyAlignment="1">
      <alignment vertical="center"/>
    </xf>
    <xf numFmtId="168" fontId="13" fillId="2" borderId="0" xfId="8" applyNumberFormat="1" applyFont="1" applyFill="1" applyBorder="1" applyAlignment="1">
      <alignment horizontal="right" vertical="center"/>
    </xf>
    <xf numFmtId="168" fontId="14" fillId="0" borderId="0" xfId="8" applyNumberFormat="1" applyFont="1" applyFill="1" applyBorder="1" applyAlignment="1">
      <alignment horizontal="right" vertical="center"/>
    </xf>
    <xf numFmtId="168" fontId="14" fillId="2" borderId="0" xfId="8" applyNumberFormat="1" applyFont="1" applyFill="1" applyBorder="1" applyAlignment="1">
      <alignment horizontal="right" vertical="center"/>
    </xf>
    <xf numFmtId="165" fontId="14" fillId="0" borderId="0" xfId="6" applyNumberFormat="1" applyFont="1" applyFill="1" applyBorder="1" applyAlignment="1">
      <alignment horizontal="right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0" borderId="1" xfId="8" applyNumberFormat="1" applyFont="1" applyFill="1" applyBorder="1" applyAlignment="1">
      <alignment horizontal="right" vertical="center"/>
    </xf>
    <xf numFmtId="165" fontId="14" fillId="2" borderId="0" xfId="6" applyNumberFormat="1" applyFont="1" applyFill="1" applyBorder="1" applyAlignment="1">
      <alignment horizontal="right" vertical="center"/>
    </xf>
    <xf numFmtId="168" fontId="14" fillId="2" borderId="3" xfId="8" applyNumberFormat="1" applyFont="1" applyFill="1" applyBorder="1" applyAlignment="1">
      <alignment horizontal="right" vertical="center"/>
    </xf>
    <xf numFmtId="168" fontId="14" fillId="2" borderId="2" xfId="8" applyNumberFormat="1" applyFont="1" applyFill="1" applyBorder="1" applyAlignment="1">
      <alignment horizontal="right" vertical="center"/>
    </xf>
    <xf numFmtId="168" fontId="14" fillId="0" borderId="2" xfId="8" applyNumberFormat="1" applyFont="1" applyFill="1" applyBorder="1" applyAlignment="1">
      <alignment horizontal="right" vertical="center"/>
    </xf>
    <xf numFmtId="0" fontId="123" fillId="0" borderId="0" xfId="4" applyFont="1" applyFill="1"/>
    <xf numFmtId="165" fontId="122" fillId="0" borderId="0" xfId="5601" quotePrefix="1" applyNumberFormat="1" applyFont="1" applyFill="1" applyBorder="1" applyAlignment="1">
      <alignment horizontal="left" vertical="center"/>
    </xf>
    <xf numFmtId="165" fontId="122" fillId="0" borderId="0" xfId="6" applyNumberFormat="1" applyFont="1" applyFill="1" applyBorder="1" applyAlignment="1">
      <alignment horizontal="left" vertical="center"/>
    </xf>
    <xf numFmtId="168" fontId="122" fillId="0" borderId="0" xfId="6" applyNumberFormat="1" applyFont="1" applyFill="1" applyBorder="1" applyAlignment="1">
      <alignment horizontal="right" vertical="center"/>
    </xf>
    <xf numFmtId="165" fontId="122" fillId="0" borderId="0" xfId="6" applyNumberFormat="1" applyFont="1" applyFill="1" applyBorder="1" applyAlignment="1">
      <alignment horizontal="center" vertical="center"/>
    </xf>
    <xf numFmtId="0" fontId="4" fillId="0" borderId="0" xfId="4"/>
    <xf numFmtId="165" fontId="11" fillId="0" borderId="0" xfId="5601" quotePrefix="1" applyNumberFormat="1" applyFont="1" applyFill="1" applyBorder="1" applyAlignment="1">
      <alignment horizontal="left" vertical="center"/>
    </xf>
    <xf numFmtId="0" fontId="11" fillId="0" borderId="1" xfId="10" applyFont="1" applyFill="1" applyBorder="1" applyAlignment="1">
      <alignment horizontal="left" vertical="center"/>
    </xf>
    <xf numFmtId="167" fontId="13" fillId="0" borderId="0" xfId="10" applyNumberFormat="1" applyFont="1" applyFill="1" applyBorder="1" applyAlignment="1">
      <alignment horizontal="right" vertical="center"/>
    </xf>
    <xf numFmtId="0" fontId="13" fillId="0" borderId="1" xfId="10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vertical="center"/>
    </xf>
    <xf numFmtId="167" fontId="12" fillId="0" borderId="0" xfId="10" applyNumberFormat="1" applyFont="1" applyFill="1" applyBorder="1" applyAlignment="1">
      <alignment horizontal="right" vertical="center"/>
    </xf>
    <xf numFmtId="0" fontId="12" fillId="0" borderId="1" xfId="10" applyFont="1" applyFill="1" applyBorder="1" applyAlignment="1">
      <alignment horizontal="right" vertical="center"/>
    </xf>
    <xf numFmtId="167" fontId="12" fillId="0" borderId="3" xfId="7" applyNumberFormat="1" applyFont="1" applyFill="1" applyBorder="1" applyAlignment="1">
      <alignment horizontal="right" vertical="center"/>
    </xf>
    <xf numFmtId="167" fontId="12" fillId="0" borderId="4" xfId="0" applyNumberFormat="1" applyFont="1" applyFill="1" applyBorder="1" applyAlignment="1">
      <alignment horizontal="center" vertical="center"/>
    </xf>
    <xf numFmtId="168" fontId="12" fillId="0" borderId="3" xfId="7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left" vertical="center" shrinkToFit="1"/>
    </xf>
  </cellXfs>
  <cellStyles count="10200">
    <cellStyle name="0,0_x000d__x000a_NA_x000d__x000a_" xfId="5753" xr:uid="{0966C039-58A4-47E1-B72A-A66B4B8034BB}"/>
    <cellStyle name="20% - Accent1" xfId="5580" builtinId="30" customBuiltin="1"/>
    <cellStyle name="20% - Accent1 10" xfId="2688" xr:uid="{93CD986F-FFDE-4C1B-A5C0-02CDBD5CE034}"/>
    <cellStyle name="20% - Accent1 10 2" xfId="6733" xr:uid="{0DB0C4DF-305F-42E4-95B3-9E46FD0B8168}"/>
    <cellStyle name="20% - Accent1 11" xfId="5638" xr:uid="{AD139950-55D3-45D6-AE33-19337F96C72D}"/>
    <cellStyle name="20% - Accent1 2" xfId="182" xr:uid="{FE42C172-97BB-429E-867E-657E8712CC07}"/>
    <cellStyle name="20% - Accent1 2 2" xfId="1207" xr:uid="{0894C2CB-CC25-4C7C-A8EE-33B8607AB721}"/>
    <cellStyle name="20% - Accent1 2 3" xfId="1920" xr:uid="{82881F53-8E61-41A7-ADF9-E85F364174EE}"/>
    <cellStyle name="20% - Accent1 3" xfId="228" xr:uid="{F1104344-3AC3-4A32-BD72-6E4B547B5DBF}"/>
    <cellStyle name="20% - Accent1 3 2" xfId="1237" xr:uid="{4FFF44F0-7BF0-4BA6-BC80-E3C27C86F8FE}"/>
    <cellStyle name="20% - Accent1 3 2 2" xfId="1535" xr:uid="{F36EAD79-60EF-4926-B975-0409723ADD10}"/>
    <cellStyle name="20% - Accent1 3 2 3" xfId="2641" xr:uid="{EBD861CD-6E5E-449C-BF45-24ADBE7E2BCF}"/>
    <cellStyle name="20% - Accent1 3 3" xfId="1424" xr:uid="{FE3FA32B-AF95-4673-85B8-C5399DAE7D70}"/>
    <cellStyle name="20% - Accent1 4" xfId="229" xr:uid="{E4A2CD3A-C284-4BF7-A7B0-98E71E0BD35C}"/>
    <cellStyle name="20% - Accent1 4 2" xfId="1238" xr:uid="{4B6189C4-BA92-465D-8FAA-5C09AC80FFC2}"/>
    <cellStyle name="20% - Accent1 4 2 2" xfId="1536" xr:uid="{7DEF92FD-E573-4130-ADA7-BF03528AB935}"/>
    <cellStyle name="20% - Accent1 4 2 3" xfId="2656" xr:uid="{F30FAE48-DC14-41F0-B062-4C486F353E41}"/>
    <cellStyle name="20% - Accent1 4 3" xfId="1425" xr:uid="{D1283ED8-BB1B-44F4-B251-30373231E130}"/>
    <cellStyle name="20% - Accent1 5" xfId="230" xr:uid="{6BB5ACDB-C3D0-4981-940D-FDC05E660FD7}"/>
    <cellStyle name="20% - Accent1 5 2" xfId="1239" xr:uid="{007E533F-92F1-41D7-BECF-0A1E74553FC9}"/>
    <cellStyle name="20% - Accent1 5 2 2" xfId="1537" xr:uid="{D3422E57-6C70-4C07-869D-07D112629B63}"/>
    <cellStyle name="20% - Accent1 5 3" xfId="1426" xr:uid="{A0A5B792-868E-48B7-8FBB-9BEB5112FD62}"/>
    <cellStyle name="20% - Accent1 6" xfId="231" xr:uid="{DB845FB7-437A-4FFB-AACE-2274A1BC91A2}"/>
    <cellStyle name="20% - Accent1 6 2" xfId="1240" xr:uid="{BABF04E0-A6FA-4757-8423-E50F768FCBFC}"/>
    <cellStyle name="20% - Accent1 6 2 2" xfId="1538" xr:uid="{3AE56EE2-F8AE-44F3-85CF-A09154C33481}"/>
    <cellStyle name="20% - Accent1 6 3" xfId="1427" xr:uid="{92EE787C-09AD-480B-9610-98708024493F}"/>
    <cellStyle name="20% - Accent1 7" xfId="232" xr:uid="{3970D9D1-8D1F-462C-93FF-CA7844C8D380}"/>
    <cellStyle name="20% - Accent1 7 2" xfId="1241" xr:uid="{CFD00739-03FC-418F-A04C-02831FFF9E18}"/>
    <cellStyle name="20% - Accent1 7 2 2" xfId="1539" xr:uid="{232DF7D5-2D86-42C8-B7E4-4AF562D6904C}"/>
    <cellStyle name="20% - Accent1 7 3" xfId="1428" xr:uid="{0CFE793F-CBC7-4B23-BB40-B4F59C231B84}"/>
    <cellStyle name="20% - Accent1 8" xfId="1171" xr:uid="{5A1C5EF9-13BC-488E-AD06-9BBB347FF24A}"/>
    <cellStyle name="20% - Accent1 8 2" xfId="1400" xr:uid="{3192E49B-97AE-4AA0-A805-01DF430F2A5E}"/>
    <cellStyle name="20% - Accent1 8 2 2" xfId="1698" xr:uid="{77FE90BE-EE08-47FC-ACFB-474F62EF2D52}"/>
    <cellStyle name="20% - Accent1 8 3" xfId="1519" xr:uid="{519B14BB-8FE1-4415-8F2F-4331CE09E0C5}"/>
    <cellStyle name="20% - Accent1 9" xfId="2524" xr:uid="{473BA173-1BED-42B8-9C27-70A654AF0CD5}"/>
    <cellStyle name="20% - Accent2" xfId="5583" builtinId="34" customBuiltin="1"/>
    <cellStyle name="20% - Accent2 10" xfId="2692" xr:uid="{EBD72C1A-3946-4BF9-A9E1-63E199519162}"/>
    <cellStyle name="20% - Accent2 10 2" xfId="6736" xr:uid="{C3E58BBB-DECA-4238-9B3E-9589BEF1197D}"/>
    <cellStyle name="20% - Accent2 11" xfId="5640" xr:uid="{3E0C2FC3-8AA3-4EE6-8E5E-807328D11037}"/>
    <cellStyle name="20% - Accent2 2" xfId="174" xr:uid="{0A2B5DB0-AA5D-4FA1-A9A0-D184F629B00D}"/>
    <cellStyle name="20% - Accent2 2 2" xfId="1203" xr:uid="{F747774F-30B0-49DB-BA54-FB6A79DB26B6}"/>
    <cellStyle name="20% - Accent2 2 3" xfId="1921" xr:uid="{919F9BFB-5E7D-46A5-8110-8AE3B84F6588}"/>
    <cellStyle name="20% - Accent2 3" xfId="233" xr:uid="{55BE9F70-E566-42E5-B99B-5602F6167AC0}"/>
    <cellStyle name="20% - Accent2 3 2" xfId="1242" xr:uid="{FAE91630-5755-4953-839E-F014C443F79B}"/>
    <cellStyle name="20% - Accent2 3 2 2" xfId="1540" xr:uid="{A528FF77-5333-45C4-ADCC-26969B02437D}"/>
    <cellStyle name="20% - Accent2 3 2 3" xfId="2643" xr:uid="{AC2E94B9-EE9F-4ADB-898D-DC3A28656CAC}"/>
    <cellStyle name="20% - Accent2 3 3" xfId="1429" xr:uid="{78A9C341-93CA-480A-8E65-683D677E0C79}"/>
    <cellStyle name="20% - Accent2 4" xfId="234" xr:uid="{72497310-0A83-427D-BBDA-62A57BDE7DEA}"/>
    <cellStyle name="20% - Accent2 4 2" xfId="1243" xr:uid="{31CFB736-5860-4F86-9B00-D262D60FB470}"/>
    <cellStyle name="20% - Accent2 4 2 2" xfId="1541" xr:uid="{6774A299-0EF5-437C-87CA-310AA2429E20}"/>
    <cellStyle name="20% - Accent2 4 2 3" xfId="2658" xr:uid="{D7C70A24-3051-4C00-A984-5FFFCE7E513A}"/>
    <cellStyle name="20% - Accent2 4 3" xfId="1430" xr:uid="{BD6B5DB8-0847-4984-B6A6-4C2918771DE2}"/>
    <cellStyle name="20% - Accent2 5" xfId="235" xr:uid="{BCD6F3C2-C278-4AE1-8A99-0B7AC8A28C3E}"/>
    <cellStyle name="20% - Accent2 5 2" xfId="1244" xr:uid="{2BC7DCDC-5B12-4C01-AEDA-B7550183ADC4}"/>
    <cellStyle name="20% - Accent2 5 2 2" xfId="1542" xr:uid="{878A90BF-9FBE-4DAD-8EFC-62971AF7F6AC}"/>
    <cellStyle name="20% - Accent2 5 3" xfId="1431" xr:uid="{8E550080-6664-4547-979E-0B151BD1F183}"/>
    <cellStyle name="20% - Accent2 6" xfId="236" xr:uid="{589C38EA-E03F-44A2-B860-3412426171F4}"/>
    <cellStyle name="20% - Accent2 6 2" xfId="1245" xr:uid="{110CAFDC-23BB-4AAD-942D-CCC38F5B4913}"/>
    <cellStyle name="20% - Accent2 6 2 2" xfId="1543" xr:uid="{D3741B47-D029-4E1B-8287-C5B7AC57CEEA}"/>
    <cellStyle name="20% - Accent2 6 3" xfId="1432" xr:uid="{A21D7E3A-D622-450D-967E-72F66F6CEE4C}"/>
    <cellStyle name="20% - Accent2 7" xfId="237" xr:uid="{51C4B32F-CC5A-40F9-B09B-E2EA60CCA145}"/>
    <cellStyle name="20% - Accent2 7 2" xfId="1246" xr:uid="{B8DBE72A-3E6A-47BC-BF77-5DBDF071F627}"/>
    <cellStyle name="20% - Accent2 7 2 2" xfId="1544" xr:uid="{B1A2201F-AC47-4587-A895-0482316B5A74}"/>
    <cellStyle name="20% - Accent2 7 3" xfId="1433" xr:uid="{91D680E2-B5BC-4DCB-BF2D-5DAEDEC6050B}"/>
    <cellStyle name="20% - Accent2 8" xfId="1175" xr:uid="{CDFC4A3C-EA41-4377-A28A-01DE088FC734}"/>
    <cellStyle name="20% - Accent2 8 2" xfId="1402" xr:uid="{59E19406-B308-4C0D-84C5-FB246AFC894B}"/>
    <cellStyle name="20% - Accent2 8 2 2" xfId="1700" xr:uid="{E21C99E3-0299-4CF1-B667-733E86F96044}"/>
    <cellStyle name="20% - Accent2 8 3" xfId="1521" xr:uid="{C6494D52-E347-43EA-B096-136C645C0D3F}"/>
    <cellStyle name="20% - Accent2 9" xfId="2525" xr:uid="{F4E1AC0C-5C5D-40D6-8CC0-7E0B8C05AC75}"/>
    <cellStyle name="20% - Accent3" xfId="5586" builtinId="38" customBuiltin="1"/>
    <cellStyle name="20% - Accent3 10" xfId="2696" xr:uid="{E745F355-EFBF-481D-9D7C-42D62FB590D0}"/>
    <cellStyle name="20% - Accent3 10 2" xfId="6738" xr:uid="{234CFDFB-A873-41E8-93FD-0D3CEBD0C595}"/>
    <cellStyle name="20% - Accent3 11" xfId="5642" xr:uid="{E3803912-3D95-442F-B1FC-D13C46F51A05}"/>
    <cellStyle name="20% - Accent3 2" xfId="198" xr:uid="{A6373903-701A-402C-A533-95B98003E417}"/>
    <cellStyle name="20% - Accent3 2 2" xfId="1219" xr:uid="{3F28C272-D259-4599-A4FE-C2760533EC8F}"/>
    <cellStyle name="20% - Accent3 2 3" xfId="1922" xr:uid="{E1ADF5B2-88B5-4C51-8242-6FB8B1C57525}"/>
    <cellStyle name="20% - Accent3 3" xfId="238" xr:uid="{F9CBE570-DBB6-43B7-B860-000B5CBD9D78}"/>
    <cellStyle name="20% - Accent3 3 2" xfId="1247" xr:uid="{16797019-EAA8-4EDA-992B-DC3CADFA4599}"/>
    <cellStyle name="20% - Accent3 3 2 2" xfId="1545" xr:uid="{F31F9B10-5C9E-4C1C-9648-92BC45833625}"/>
    <cellStyle name="20% - Accent3 3 2 3" xfId="2645" xr:uid="{41A7822A-6495-451A-9908-A2FE62753AEA}"/>
    <cellStyle name="20% - Accent3 3 3" xfId="1434" xr:uid="{C3D0E49F-CC16-4F50-89AD-5CCD7F4047B9}"/>
    <cellStyle name="20% - Accent3 4" xfId="239" xr:uid="{FB5B889D-7000-4037-9914-089BEB0434C2}"/>
    <cellStyle name="20% - Accent3 4 2" xfId="1248" xr:uid="{0DD845C1-BB4D-4B5A-BCFF-57C830A4135B}"/>
    <cellStyle name="20% - Accent3 4 2 2" xfId="1546" xr:uid="{9CFF6EF9-607A-4C12-8DB5-41954EB21B6F}"/>
    <cellStyle name="20% - Accent3 4 2 3" xfId="2660" xr:uid="{D06E6D65-CFFB-4225-8A03-709C9B44549B}"/>
    <cellStyle name="20% - Accent3 4 3" xfId="1435" xr:uid="{2DE4A29C-FBA5-4EE2-94D6-FFEC40128C6B}"/>
    <cellStyle name="20% - Accent3 5" xfId="240" xr:uid="{E56C0897-8806-462D-AAE6-C6BE244BC0EE}"/>
    <cellStyle name="20% - Accent3 5 2" xfId="1249" xr:uid="{0361F975-5EBA-40E6-AF0F-B9ECDA66DC33}"/>
    <cellStyle name="20% - Accent3 5 2 2" xfId="1547" xr:uid="{950A61BC-B180-430D-9C09-439A63254B83}"/>
    <cellStyle name="20% - Accent3 5 3" xfId="1436" xr:uid="{0164B561-B5EC-4815-9EFE-087431A189CF}"/>
    <cellStyle name="20% - Accent3 6" xfId="241" xr:uid="{87179EF0-9E6E-4F5C-BB02-23730E73D40C}"/>
    <cellStyle name="20% - Accent3 6 2" xfId="1250" xr:uid="{2F372BC5-8024-4001-8032-588269886759}"/>
    <cellStyle name="20% - Accent3 6 2 2" xfId="1548" xr:uid="{CC58F02E-0528-4C83-9A32-ED0CBF14ABD8}"/>
    <cellStyle name="20% - Accent3 6 3" xfId="1437" xr:uid="{E36CB2D8-627F-445F-A223-BF5DA028534E}"/>
    <cellStyle name="20% - Accent3 7" xfId="242" xr:uid="{62D93635-E618-4A89-9D60-D702E16EA3D5}"/>
    <cellStyle name="20% - Accent3 7 2" xfId="1251" xr:uid="{2EE87CB3-E973-41A9-B8E4-AF21CC5C6E36}"/>
    <cellStyle name="20% - Accent3 7 2 2" xfId="1549" xr:uid="{2B1589B2-42D0-45D4-813E-0F27575337A9}"/>
    <cellStyle name="20% - Accent3 7 3" xfId="1438" xr:uid="{C7EA38E4-238D-48F1-84C0-A8B176259452}"/>
    <cellStyle name="20% - Accent3 8" xfId="1179" xr:uid="{24CA75A6-DF5A-474C-934C-7F5319925A17}"/>
    <cellStyle name="20% - Accent3 8 2" xfId="1404" xr:uid="{7D772F28-2508-4F7A-A141-8F8DCCE59398}"/>
    <cellStyle name="20% - Accent3 8 2 2" xfId="1702" xr:uid="{C3828132-4778-48A6-8EBE-3356DE23F570}"/>
    <cellStyle name="20% - Accent3 8 3" xfId="1523" xr:uid="{5117CACE-7BC3-497F-95F0-2064E43CC654}"/>
    <cellStyle name="20% - Accent3 9" xfId="2526" xr:uid="{1B900C9F-8DBA-47A5-9857-41AEA2D386B9}"/>
    <cellStyle name="20% - Accent4" xfId="5589" builtinId="42" customBuiltin="1"/>
    <cellStyle name="20% - Accent4 10" xfId="2700" xr:uid="{23E09742-019C-40C3-836C-2988BE2D0E06}"/>
    <cellStyle name="20% - Accent4 10 2" xfId="6740" xr:uid="{B91ED806-AA23-4B08-8426-442D1DB3E0F6}"/>
    <cellStyle name="20% - Accent4 11" xfId="5644" xr:uid="{3D8D94FC-E75F-47C9-B900-3354363296FE}"/>
    <cellStyle name="20% - Accent4 2" xfId="202" xr:uid="{CD9E272C-1A72-458E-8C32-A74075FB0515}"/>
    <cellStyle name="20% - Accent4 2 2" xfId="1221" xr:uid="{7DC484E2-F501-479C-A747-B55391D7966E}"/>
    <cellStyle name="20% - Accent4 2 3" xfId="1923" xr:uid="{62A55BD1-9378-47AD-935E-A95864601F4D}"/>
    <cellStyle name="20% - Accent4 3" xfId="243" xr:uid="{85434B78-9184-4657-BCB3-BAEF493B9619}"/>
    <cellStyle name="20% - Accent4 3 2" xfId="1252" xr:uid="{B1649098-FDCE-44D2-BA60-B5E828FDC7B7}"/>
    <cellStyle name="20% - Accent4 3 2 2" xfId="1550" xr:uid="{DA05943C-E9CC-419B-832F-29996BBBB29A}"/>
    <cellStyle name="20% - Accent4 3 2 3" xfId="2647" xr:uid="{9CBE2255-64BA-4A8D-BC75-A3C2E684D304}"/>
    <cellStyle name="20% - Accent4 3 3" xfId="1439" xr:uid="{9B54EB01-FC88-4CF0-AC7A-180C5BE550FC}"/>
    <cellStyle name="20% - Accent4 4" xfId="244" xr:uid="{F612C3DE-0F26-4802-86A3-5FC3691CA2F1}"/>
    <cellStyle name="20% - Accent4 4 2" xfId="1253" xr:uid="{A3646F6E-5086-4A35-ABDF-D114C5C6191E}"/>
    <cellStyle name="20% - Accent4 4 2 2" xfId="1551" xr:uid="{9A4072D2-E239-40AF-9FE8-5E1BACC9F142}"/>
    <cellStyle name="20% - Accent4 4 2 3" xfId="2662" xr:uid="{5FA8EE8B-1474-4483-83C5-A3E6AFAA2AE7}"/>
    <cellStyle name="20% - Accent4 4 3" xfId="1440" xr:uid="{4FE8B914-5B12-41AD-B33F-8C69AA1C3207}"/>
    <cellStyle name="20% - Accent4 5" xfId="245" xr:uid="{A87995F1-78DD-4D1C-9702-B5FC6DEAB10F}"/>
    <cellStyle name="20% - Accent4 5 2" xfId="1254" xr:uid="{B269875B-FFA7-4552-928E-3AD5ED2543D7}"/>
    <cellStyle name="20% - Accent4 5 2 2" xfId="1552" xr:uid="{0C3154DB-167F-4C6C-A317-096B265EA529}"/>
    <cellStyle name="20% - Accent4 5 3" xfId="1441" xr:uid="{560E0984-D8EA-46A0-855D-FF8F104404A9}"/>
    <cellStyle name="20% - Accent4 6" xfId="246" xr:uid="{F6FDB7B7-E180-4988-8309-88E85EF836A4}"/>
    <cellStyle name="20% - Accent4 6 2" xfId="1255" xr:uid="{639054D3-B1F9-40C4-B473-F9B70F6B4CE2}"/>
    <cellStyle name="20% - Accent4 6 2 2" xfId="1553" xr:uid="{0DF7332F-FA28-4187-ACBE-97184AC604B2}"/>
    <cellStyle name="20% - Accent4 6 3" xfId="1442" xr:uid="{07978578-778D-4AEA-89B8-1C75B7E5BB20}"/>
    <cellStyle name="20% - Accent4 7" xfId="247" xr:uid="{5D6A8F43-6BB9-4ABD-8CD5-F4282C56FE6C}"/>
    <cellStyle name="20% - Accent4 7 2" xfId="1256" xr:uid="{3CD21008-C7D8-4947-9361-2AADEB50AC57}"/>
    <cellStyle name="20% - Accent4 7 2 2" xfId="1554" xr:uid="{D8730D87-5E67-484F-9435-BCF0061A70F3}"/>
    <cellStyle name="20% - Accent4 7 3" xfId="1443" xr:uid="{73908107-54CA-4402-83C2-B8B03F21210F}"/>
    <cellStyle name="20% - Accent4 8" xfId="1183" xr:uid="{0E27AA81-107F-4161-8140-95EC82B0570C}"/>
    <cellStyle name="20% - Accent4 8 2" xfId="1406" xr:uid="{EB746EDE-049F-4BF9-91C7-8EA98A1D5C09}"/>
    <cellStyle name="20% - Accent4 8 2 2" xfId="1704" xr:uid="{13759392-C63A-4CEF-B52B-95EBD5F5F24B}"/>
    <cellStyle name="20% - Accent4 8 3" xfId="1525" xr:uid="{F5A8DE76-B2A5-4D63-AD94-1CCF832DCF83}"/>
    <cellStyle name="20% - Accent4 9" xfId="2527" xr:uid="{A57EBBDA-C1C1-424F-9EEF-CF189E84A2BA}"/>
    <cellStyle name="20% - Accent5" xfId="5592" builtinId="46" customBuiltin="1"/>
    <cellStyle name="20% - Accent5 10" xfId="2704" xr:uid="{9405E12F-4AC0-4059-BA2F-5E05E9CFD4A0}"/>
    <cellStyle name="20% - Accent5 10 2" xfId="6742" xr:uid="{B8275BEF-D250-445F-AD67-97250EB1709B}"/>
    <cellStyle name="20% - Accent5 11" xfId="5647" xr:uid="{754F49AE-5575-433C-93DA-D4736579F170}"/>
    <cellStyle name="20% - Accent5 2" xfId="206" xr:uid="{03E2C43E-C1C2-4970-89A1-B3C756930104}"/>
    <cellStyle name="20% - Accent5 2 2" xfId="1223" xr:uid="{C1AAA82D-48ED-4ED2-897A-816B1DA30E76}"/>
    <cellStyle name="20% - Accent5 2 3" xfId="1924" xr:uid="{ADDF9166-5B8E-4634-8BCD-88F959218EEF}"/>
    <cellStyle name="20% - Accent5 3" xfId="248" xr:uid="{2FEA0925-8664-4620-A850-0A1D9382FEE8}"/>
    <cellStyle name="20% - Accent5 3 2" xfId="1257" xr:uid="{CE906DA7-6B32-45E9-9E0F-C8BA0BE79BCD}"/>
    <cellStyle name="20% - Accent5 3 2 2" xfId="1555" xr:uid="{7B0F456B-B4FE-4604-8E70-5A73D71F1804}"/>
    <cellStyle name="20% - Accent5 3 2 3" xfId="2649" xr:uid="{720DC485-7618-4478-A9A7-3D7ABD135A23}"/>
    <cellStyle name="20% - Accent5 3 3" xfId="1444" xr:uid="{7B4C9938-DB1B-4E2D-B37D-BBF280F84AA0}"/>
    <cellStyle name="20% - Accent5 4" xfId="249" xr:uid="{49E1D967-0CBB-4978-9C03-DF9F9C588962}"/>
    <cellStyle name="20% - Accent5 4 2" xfId="1258" xr:uid="{E8229408-5EDE-4B8C-839D-746BD71B4D1C}"/>
    <cellStyle name="20% - Accent5 4 2 2" xfId="1556" xr:uid="{98A33D75-FD9D-4CEC-8228-63B38E2E4138}"/>
    <cellStyle name="20% - Accent5 4 2 3" xfId="2664" xr:uid="{CC861F7D-8854-4319-A9C4-1C1E3F2DF540}"/>
    <cellStyle name="20% - Accent5 4 3" xfId="1445" xr:uid="{B52FC117-F774-45B3-9E66-F05267A5DA49}"/>
    <cellStyle name="20% - Accent5 5" xfId="250" xr:uid="{1BFADC33-40D3-4E9D-9832-98EA4C4BA409}"/>
    <cellStyle name="20% - Accent5 5 2" xfId="1259" xr:uid="{5F1BE24C-08F5-4A78-8ACB-5266A5A06384}"/>
    <cellStyle name="20% - Accent5 5 2 2" xfId="1557" xr:uid="{B6433CE0-A468-43D8-9F73-A567226310CE}"/>
    <cellStyle name="20% - Accent5 5 3" xfId="1446" xr:uid="{07216F7E-6EFA-4662-AD54-479F49291789}"/>
    <cellStyle name="20% - Accent5 6" xfId="251" xr:uid="{4D8A30D0-2C2F-41B6-A8AD-A6BEE0937A25}"/>
    <cellStyle name="20% - Accent5 6 2" xfId="1260" xr:uid="{B57A7C18-A128-4A6A-ACF4-C6866CFE4981}"/>
    <cellStyle name="20% - Accent5 6 2 2" xfId="1558" xr:uid="{0AB251B2-8037-4895-BFBB-543F0586B741}"/>
    <cellStyle name="20% - Accent5 6 3" xfId="1447" xr:uid="{4D730B48-1F6D-4147-8350-014D4F38621E}"/>
    <cellStyle name="20% - Accent5 7" xfId="252" xr:uid="{A2C1BBE9-80C6-42E2-91F3-90627A45A55D}"/>
    <cellStyle name="20% - Accent5 7 2" xfId="1261" xr:uid="{4D762DD8-94FB-4953-8233-F96BB35A8811}"/>
    <cellStyle name="20% - Accent5 7 2 2" xfId="1559" xr:uid="{6F19E6DC-9847-42E9-BD99-DF9B44DD3BA0}"/>
    <cellStyle name="20% - Accent5 7 3" xfId="1448" xr:uid="{9EFDA4A7-AAAF-4178-BADC-3A979EA3E975}"/>
    <cellStyle name="20% - Accent5 8" xfId="1187" xr:uid="{072AFF1E-7EB8-467D-99DD-96D5CB2425F0}"/>
    <cellStyle name="20% - Accent5 8 2" xfId="1408" xr:uid="{548AE39D-5692-406B-A58E-5E362017AAF3}"/>
    <cellStyle name="20% - Accent5 8 2 2" xfId="1706" xr:uid="{7DD8C03C-A949-4AC2-A68D-2B475B740D85}"/>
    <cellStyle name="20% - Accent5 8 3" xfId="1527" xr:uid="{1B973FD6-D3AE-4C01-AF31-C80E589AB673}"/>
    <cellStyle name="20% - Accent5 9" xfId="2528" xr:uid="{0A241FEE-F08F-4C69-9727-6703B3D97473}"/>
    <cellStyle name="20% - Accent6" xfId="5595" builtinId="50" customBuiltin="1"/>
    <cellStyle name="20% - Accent6 10" xfId="2708" xr:uid="{DC2B932D-F713-438A-834E-E34C70E1B8A0}"/>
    <cellStyle name="20% - Accent6 10 2" xfId="6744" xr:uid="{2FA18AF0-8C02-43BA-82D8-522935FC13F4}"/>
    <cellStyle name="20% - Accent6 11" xfId="5649" xr:uid="{37E10070-06B2-451B-97D7-26F92E9402F4}"/>
    <cellStyle name="20% - Accent6 2" xfId="210" xr:uid="{37EB1629-77B3-418D-9D1D-047A2ECB8136}"/>
    <cellStyle name="20% - Accent6 2 2" xfId="1225" xr:uid="{D8E2A8BC-23D5-4430-B53E-5C164053C5EB}"/>
    <cellStyle name="20% - Accent6 2 3" xfId="1925" xr:uid="{E661AA36-25ED-4DDA-A5B5-5521470772B0}"/>
    <cellStyle name="20% - Accent6 3" xfId="253" xr:uid="{FEE97926-E189-4BC6-8E51-7B6951EBD3F0}"/>
    <cellStyle name="20% - Accent6 3 2" xfId="1262" xr:uid="{74E5434B-112B-45A2-9F00-E92F12E7D9A3}"/>
    <cellStyle name="20% - Accent6 3 2 2" xfId="1560" xr:uid="{0E3D78D6-A750-4BE0-807E-652F4B4E4A20}"/>
    <cellStyle name="20% - Accent6 3 2 3" xfId="2651" xr:uid="{2E97D5F6-5CF2-4EAD-9876-147E42B35347}"/>
    <cellStyle name="20% - Accent6 3 3" xfId="1449" xr:uid="{06C3C469-FAF2-4B8A-9D53-3BFD208DDC18}"/>
    <cellStyle name="20% - Accent6 4" xfId="254" xr:uid="{F712C82D-097A-4618-AFFF-B17D502ED0C4}"/>
    <cellStyle name="20% - Accent6 4 2" xfId="1263" xr:uid="{FFC83425-1FCF-43C1-8DDC-B7784109C146}"/>
    <cellStyle name="20% - Accent6 4 2 2" xfId="1561" xr:uid="{C308D33C-7664-46C4-856A-1E8ED37101FD}"/>
    <cellStyle name="20% - Accent6 4 2 3" xfId="2666" xr:uid="{BF3C3F6A-12E6-42BD-8D28-AE94CAAF8AD8}"/>
    <cellStyle name="20% - Accent6 4 3" xfId="1450" xr:uid="{0285819B-363E-4402-9819-0E48D628B607}"/>
    <cellStyle name="20% - Accent6 5" xfId="255" xr:uid="{E880C9BD-2318-41FE-898B-1D427132EF91}"/>
    <cellStyle name="20% - Accent6 5 2" xfId="1264" xr:uid="{6DFAAB8F-5D17-4B22-8F5E-8EEAE24A3467}"/>
    <cellStyle name="20% - Accent6 5 2 2" xfId="1562" xr:uid="{16F033B6-1949-4D10-AE2F-5E0E2494ABA6}"/>
    <cellStyle name="20% - Accent6 5 3" xfId="1451" xr:uid="{91EB0B60-899B-415B-BB62-B5F76BEEBEB4}"/>
    <cellStyle name="20% - Accent6 6" xfId="256" xr:uid="{A869EB87-1283-4267-9189-2521E86921DB}"/>
    <cellStyle name="20% - Accent6 6 2" xfId="1265" xr:uid="{A13CCB7C-B53A-45CF-B585-276406C1F665}"/>
    <cellStyle name="20% - Accent6 6 2 2" xfId="1563" xr:uid="{4A338BA2-CB1F-4F8F-AAF7-D405FBC3BC2F}"/>
    <cellStyle name="20% - Accent6 6 3" xfId="1452" xr:uid="{27C406E6-BDB5-4464-B747-64218E6CFD59}"/>
    <cellStyle name="20% - Accent6 7" xfId="257" xr:uid="{4A180431-F09F-40ED-993A-AF6C96A37359}"/>
    <cellStyle name="20% - Accent6 7 2" xfId="1266" xr:uid="{BF80658B-BC84-4E1E-ACCC-0F3A77D4CD47}"/>
    <cellStyle name="20% - Accent6 7 2 2" xfId="1564" xr:uid="{DD7D86D4-C0EE-4FA4-8535-C17755BAB1B5}"/>
    <cellStyle name="20% - Accent6 7 3" xfId="1453" xr:uid="{C46ED139-C18C-42DE-9A1A-B006A3A0A9BA}"/>
    <cellStyle name="20% - Accent6 8" xfId="1191" xr:uid="{84E250E0-4923-4131-9CE3-C68A22C47D1A}"/>
    <cellStyle name="20% - Accent6 8 2" xfId="1410" xr:uid="{0664F5CD-0F69-44A8-ADAE-63CE0EC8886D}"/>
    <cellStyle name="20% - Accent6 8 2 2" xfId="1708" xr:uid="{EA0ABCAB-B864-4AB1-BA34-FB473888F96D}"/>
    <cellStyle name="20% - Accent6 8 3" xfId="1529" xr:uid="{C73D1515-BD63-42FE-95E9-66330DBD4D37}"/>
    <cellStyle name="20% - Accent6 9" xfId="2529" xr:uid="{0916DE60-8E59-4CC8-AE3D-A2B0CAD2A0FB}"/>
    <cellStyle name="20% - アクセント 1 2" xfId="258" xr:uid="{A1011AA6-1092-4DB3-A0D2-3D098A47378B}"/>
    <cellStyle name="20% - アクセント 1 3" xfId="259" xr:uid="{32F0D01B-A62A-4CDE-B1DC-636A039A72AD}"/>
    <cellStyle name="20% - アクセント 2 2" xfId="260" xr:uid="{93CD9035-F6F7-4794-8345-9DB05E14EFD8}"/>
    <cellStyle name="20% - アクセント 2 3" xfId="261" xr:uid="{8F1A6C84-1000-4112-915D-A3BC63401BBD}"/>
    <cellStyle name="20% - アクセント 3 2" xfId="262" xr:uid="{0EC9C750-711F-47E3-971E-F1B448A43D6C}"/>
    <cellStyle name="20% - アクセント 3 3" xfId="263" xr:uid="{FC8E6056-11CE-4C0F-8799-C44ADADFACE4}"/>
    <cellStyle name="20% - アクセント 4 2" xfId="264" xr:uid="{B7798865-934A-488E-9B8B-2F65C9B81234}"/>
    <cellStyle name="20% - アクセント 4 3" xfId="265" xr:uid="{B5C7FF90-4D9B-42B0-AFED-85D1F5E12E12}"/>
    <cellStyle name="20% - アクセント 5 2" xfId="266" xr:uid="{9A31DDEE-F02C-4989-9AAC-DCDC242C8714}"/>
    <cellStyle name="20% - アクセント 5 3" xfId="267" xr:uid="{77B258D9-31B9-40AB-9267-5F9B435D6FAF}"/>
    <cellStyle name="20% - アクセント 6 2" xfId="268" xr:uid="{D4659DE7-7F9A-46CF-B0DA-3478B1D3B853}"/>
    <cellStyle name="20% - アクセント 6 3" xfId="269" xr:uid="{543CC6D8-CBB3-491F-9C87-E70AED5EC588}"/>
    <cellStyle name="20% - 强调文字颜色 1" xfId="270" xr:uid="{275558E4-D3A3-4521-80E5-4C61ED91C165}"/>
    <cellStyle name="20% - 强调文字颜色 1 2" xfId="271" xr:uid="{5E74EBDF-B229-4066-9F93-343E6D312D64}"/>
    <cellStyle name="20% - 强调文字颜色 1 3" xfId="272" xr:uid="{0EC10007-2D12-4D44-B45B-E02AB463F217}"/>
    <cellStyle name="20% - 强调文字颜色 2" xfId="273" xr:uid="{5C499122-2138-410C-905E-8F72785A2B8C}"/>
    <cellStyle name="20% - 强调文字颜色 2 2" xfId="274" xr:uid="{9BC59F24-E0CF-4F8E-B381-4FB182C96A52}"/>
    <cellStyle name="20% - 强调文字颜色 2 3" xfId="275" xr:uid="{2B39238E-EA1E-41E0-A2CE-CEB08AFC1185}"/>
    <cellStyle name="20% - 强调文字颜色 3" xfId="276" xr:uid="{6747D217-0CC0-4D57-9E14-AFD9E3FDDE3A}"/>
    <cellStyle name="20% - 强调文字颜色 3 2" xfId="277" xr:uid="{4B03AE9B-A3D2-445F-95D9-AA57B8204AA1}"/>
    <cellStyle name="20% - 强调文字颜色 3 3" xfId="278" xr:uid="{1E967288-DD68-408E-85FC-C5E52FBAB199}"/>
    <cellStyle name="20% - 强调文字颜色 4" xfId="279" xr:uid="{06E91D03-4480-4F7F-8963-D189E833F87D}"/>
    <cellStyle name="20% - 强调文字颜色 4 2" xfId="280" xr:uid="{E6E808A2-9AB9-4C6B-8261-7872B3067893}"/>
    <cellStyle name="20% - 强调文字颜色 4 3" xfId="281" xr:uid="{5B06BCE5-746E-47D1-8462-DC1BF324E2B5}"/>
    <cellStyle name="20% - 强调文字颜色 5" xfId="282" xr:uid="{FDCBB457-76F6-46FE-8626-B8329903D9E2}"/>
    <cellStyle name="20% - 强调文字颜色 5 2" xfId="283" xr:uid="{6BB7D0DA-488A-45B9-9D86-8591961B47CD}"/>
    <cellStyle name="20% - 强调文字颜色 5 3" xfId="284" xr:uid="{77052E4A-0FB0-4E5C-80D6-D79F62888CB9}"/>
    <cellStyle name="20% - 强调文字颜色 6" xfId="285" xr:uid="{D784BA99-DC4B-4234-AE3A-149A48FA2DCD}"/>
    <cellStyle name="20% - 强调文字颜色 6 2" xfId="286" xr:uid="{87C2ACC2-FDD8-4172-83E7-56AEFA3AB6A3}"/>
    <cellStyle name="20% - 强调文字颜色 6 3" xfId="287" xr:uid="{CDBAEA62-71D3-4313-8DD1-44432E1B04C6}"/>
    <cellStyle name="40% - Accent1" xfId="5581" builtinId="31" customBuiltin="1"/>
    <cellStyle name="40% - Accent1 10" xfId="2689" xr:uid="{0578C626-5BF0-413C-BE8B-2710121DA2A6}"/>
    <cellStyle name="40% - Accent1 10 2" xfId="6734" xr:uid="{3E30FA33-5962-410B-83DD-B6B41A38DA11}"/>
    <cellStyle name="40% - Accent1 11" xfId="5639" xr:uid="{CF5DD7DE-7EC8-4E72-960F-EF354C37018B}"/>
    <cellStyle name="40% - Accent1 2" xfId="183" xr:uid="{953F6808-D168-469F-9AAA-52D539CEDCAC}"/>
    <cellStyle name="40% - Accent1 2 2" xfId="1208" xr:uid="{EBE33968-980A-40FE-AAD7-12CDD223A887}"/>
    <cellStyle name="40% - Accent1 2 3" xfId="1926" xr:uid="{6CEDC031-98F1-4077-A48A-9B446234BEF2}"/>
    <cellStyle name="40% - Accent1 3" xfId="288" xr:uid="{D109349D-5B6B-45BB-AC4B-516F49766FCD}"/>
    <cellStyle name="40% - Accent1 3 2" xfId="1267" xr:uid="{13F00A9C-8A1A-40D4-8320-33AF20BFE169}"/>
    <cellStyle name="40% - Accent1 3 2 2" xfId="1565" xr:uid="{4860C788-F0D9-4902-920B-D9D6BF57A67F}"/>
    <cellStyle name="40% - Accent1 3 2 3" xfId="2642" xr:uid="{267BE87E-B1B5-45A2-BB58-A977D8301DCF}"/>
    <cellStyle name="40% - Accent1 3 3" xfId="1454" xr:uid="{BFEEDB1B-57B0-4633-A427-60E634FB0C5F}"/>
    <cellStyle name="40% - Accent1 4" xfId="289" xr:uid="{D000EDB3-1FCA-41CC-BEDA-E1C3D05EAA31}"/>
    <cellStyle name="40% - Accent1 4 2" xfId="1268" xr:uid="{B5C2E32D-D9D7-4E1D-9241-68B7365E3240}"/>
    <cellStyle name="40% - Accent1 4 2 2" xfId="1566" xr:uid="{8F86D67F-D18A-44E4-B917-BA51E76B60AE}"/>
    <cellStyle name="40% - Accent1 4 2 3" xfId="2657" xr:uid="{37BCC51E-904D-45C9-A552-0BEF880C6E46}"/>
    <cellStyle name="40% - Accent1 4 3" xfId="1455" xr:uid="{17035F72-EE5A-4481-ABF7-E31F0E476D90}"/>
    <cellStyle name="40% - Accent1 5" xfId="290" xr:uid="{B3DE8ABF-2830-4D08-86B5-75CA3EB79A6A}"/>
    <cellStyle name="40% - Accent1 5 2" xfId="1269" xr:uid="{022FA253-293B-48DB-9B63-6A0553C25028}"/>
    <cellStyle name="40% - Accent1 5 2 2" xfId="1567" xr:uid="{4F54EDF6-3B2A-42F3-858F-2DA81154BC71}"/>
    <cellStyle name="40% - Accent1 5 3" xfId="1456" xr:uid="{43043620-9120-4E69-840A-1A477476757F}"/>
    <cellStyle name="40% - Accent1 6" xfId="291" xr:uid="{6C7BDBCB-34B6-4410-B160-BA94D4DEE9C3}"/>
    <cellStyle name="40% - Accent1 6 2" xfId="1270" xr:uid="{A7E7EFDA-97F1-4FA4-B829-87C34AF3570D}"/>
    <cellStyle name="40% - Accent1 6 2 2" xfId="1568" xr:uid="{38EE1EEF-2AEF-440B-B20E-6E10A0713D1F}"/>
    <cellStyle name="40% - Accent1 6 3" xfId="1457" xr:uid="{1CAEE78B-438C-48DF-858E-BB1CBCEDE6FD}"/>
    <cellStyle name="40% - Accent1 7" xfId="292" xr:uid="{D359F218-59C6-4F72-8C7E-5677EA58F9A4}"/>
    <cellStyle name="40% - Accent1 7 2" xfId="1271" xr:uid="{6CFACA2E-577B-4EA9-9F29-BB0F8018772D}"/>
    <cellStyle name="40% - Accent1 7 2 2" xfId="1569" xr:uid="{676DFB5F-35D0-42F6-B25E-CB6AE3D33C53}"/>
    <cellStyle name="40% - Accent1 7 3" xfId="1458" xr:uid="{F222853F-F05B-4DA9-AE07-28A4EF6C4348}"/>
    <cellStyle name="40% - Accent1 8" xfId="1172" xr:uid="{C788FB9C-CEED-4A65-AA7B-61B451FA009B}"/>
    <cellStyle name="40% - Accent1 8 2" xfId="1401" xr:uid="{254748D2-71A4-4544-8C03-A71FAB6C1274}"/>
    <cellStyle name="40% - Accent1 8 2 2" xfId="1699" xr:uid="{69CAD4DF-0B43-415E-BC6D-80AE5CB7EE3F}"/>
    <cellStyle name="40% - Accent1 8 3" xfId="1520" xr:uid="{795DB98B-B061-4E81-9FE9-54156E9CF34E}"/>
    <cellStyle name="40% - Accent1 9" xfId="2530" xr:uid="{81310AA9-123C-4837-A573-01ED968242B9}"/>
    <cellStyle name="40% - Accent2" xfId="5584" builtinId="35" customBuiltin="1"/>
    <cellStyle name="40% - Accent2 10" xfId="2693" xr:uid="{9CCE82C6-822C-4DEB-AADB-7D72A1FF33C4}"/>
    <cellStyle name="40% - Accent2 10 2" xfId="6737" xr:uid="{3B600B30-F5B1-481A-939A-53D1B64235ED}"/>
    <cellStyle name="40% - Accent2 11" xfId="5641" xr:uid="{93E93447-5DEE-4F07-81EF-B2E67EC2798E}"/>
    <cellStyle name="40% - Accent2 2" xfId="158" xr:uid="{AF1EE14A-DB45-4BC6-86D9-8A5916A1D887}"/>
    <cellStyle name="40% - Accent2 2 2" xfId="1202" xr:uid="{E0B98FE0-32F2-472D-93E1-3A152891448D}"/>
    <cellStyle name="40% - Accent2 2 3" xfId="1927" xr:uid="{992FCCAE-4ED1-4C57-B260-2588933D7F91}"/>
    <cellStyle name="40% - Accent2 3" xfId="293" xr:uid="{98E7A181-0ED0-4743-9592-87D5995DE40F}"/>
    <cellStyle name="40% - Accent2 3 2" xfId="1272" xr:uid="{0A4D28C2-4C36-490F-B030-E0EE4867830F}"/>
    <cellStyle name="40% - Accent2 3 2 2" xfId="1570" xr:uid="{5E59460E-F449-465C-A259-962118088020}"/>
    <cellStyle name="40% - Accent2 3 2 3" xfId="2644" xr:uid="{5672BD22-3766-4E23-A15B-441DF235DD7C}"/>
    <cellStyle name="40% - Accent2 3 3" xfId="1459" xr:uid="{F1C6D813-AD39-48F8-A297-E6C998B6681E}"/>
    <cellStyle name="40% - Accent2 4" xfId="294" xr:uid="{CD7C241D-2987-43DF-A3A0-831CDACD89C3}"/>
    <cellStyle name="40% - Accent2 4 2" xfId="1273" xr:uid="{3431872A-AE9A-4108-84F4-9668E4CE4903}"/>
    <cellStyle name="40% - Accent2 4 2 2" xfId="1571" xr:uid="{FE6C8A0D-9012-4D33-8988-50AE4B551C76}"/>
    <cellStyle name="40% - Accent2 4 2 3" xfId="2659" xr:uid="{9F7DE4E3-7E0F-4D0F-A849-0BC1E8704AF2}"/>
    <cellStyle name="40% - Accent2 4 3" xfId="1460" xr:uid="{71B169B9-66FA-4037-A4EE-F5F64635118D}"/>
    <cellStyle name="40% - Accent2 5" xfId="295" xr:uid="{37FEC33B-705C-41EC-B75D-0956C287B784}"/>
    <cellStyle name="40% - Accent2 5 2" xfId="1274" xr:uid="{394FCF9E-84D8-42A1-9008-7E002131F933}"/>
    <cellStyle name="40% - Accent2 5 2 2" xfId="1572" xr:uid="{9DCB1947-DF9F-49E2-88D8-858CA9AD5B10}"/>
    <cellStyle name="40% - Accent2 5 3" xfId="1461" xr:uid="{FFEDC379-A14A-443A-8D28-E6E8781B1AC8}"/>
    <cellStyle name="40% - Accent2 6" xfId="296" xr:uid="{69FEF339-05F3-4CE7-850E-79FD87DD21A3}"/>
    <cellStyle name="40% - Accent2 6 2" xfId="1275" xr:uid="{153A2590-FAE7-435D-BF35-92F4284125E3}"/>
    <cellStyle name="40% - Accent2 6 2 2" xfId="1573" xr:uid="{07B99B1E-2E05-4C4C-90E2-4D81C36BBA4F}"/>
    <cellStyle name="40% - Accent2 6 3" xfId="1462" xr:uid="{0AA46855-C87A-4616-B3C7-E88C55B83C2C}"/>
    <cellStyle name="40% - Accent2 7" xfId="297" xr:uid="{47BD4BB9-B7A7-44C8-82D9-5A4E632ED9DB}"/>
    <cellStyle name="40% - Accent2 7 2" xfId="1276" xr:uid="{3D636B9E-290B-4A35-98C9-2B2E8FA29F08}"/>
    <cellStyle name="40% - Accent2 7 2 2" xfId="1574" xr:uid="{37E18D18-DE49-41C3-B610-A19FBC4D8A7E}"/>
    <cellStyle name="40% - Accent2 7 3" xfId="1463" xr:uid="{7C9ABB15-B17F-4DEF-A2EA-F6E73E4CD4C3}"/>
    <cellStyle name="40% - Accent2 8" xfId="1176" xr:uid="{AD7F103A-CC28-4DF8-8CAA-35BF0ABF527A}"/>
    <cellStyle name="40% - Accent2 8 2" xfId="1403" xr:uid="{54989D1F-28DB-4746-9202-F48BD5A2841C}"/>
    <cellStyle name="40% - Accent2 8 2 2" xfId="1701" xr:uid="{E61B40D8-8AD4-4441-B04F-8FC9817A1839}"/>
    <cellStyle name="40% - Accent2 8 3" xfId="1522" xr:uid="{AD1BE0E7-7A75-4810-8A7B-F2F296BFEFDF}"/>
    <cellStyle name="40% - Accent2 9" xfId="2531" xr:uid="{462E12BD-E419-4F0A-B3E0-B0143BB55FE0}"/>
    <cellStyle name="40% - Accent3" xfId="5587" builtinId="39" customBuiltin="1"/>
    <cellStyle name="40% - Accent3 10" xfId="2697" xr:uid="{8D21A972-27A7-4E1C-95ED-31DDC4417695}"/>
    <cellStyle name="40% - Accent3 10 2" xfId="6739" xr:uid="{0E4020BF-8B05-4287-85D4-CAD2B542AA3B}"/>
    <cellStyle name="40% - Accent3 11" xfId="5643" xr:uid="{AA3A9564-0A76-4397-8009-22A3A8BD7818}"/>
    <cellStyle name="40% - Accent3 2" xfId="199" xr:uid="{F2B31A73-30E0-4AD6-8F8A-A23146EC6C4F}"/>
    <cellStyle name="40% - Accent3 2 2" xfId="1220" xr:uid="{4D2AFC61-5FC8-4446-89B7-3AD566DB5E6C}"/>
    <cellStyle name="40% - Accent3 2 3" xfId="1928" xr:uid="{DB1A9185-8393-4836-8181-846E4E7FA5BA}"/>
    <cellStyle name="40% - Accent3 3" xfId="298" xr:uid="{A716AB76-7213-46F1-B09C-3BD4A4943042}"/>
    <cellStyle name="40% - Accent3 3 2" xfId="1277" xr:uid="{D81140B9-0534-4879-98E3-48E35070581C}"/>
    <cellStyle name="40% - Accent3 3 2 2" xfId="1575" xr:uid="{5DD93933-5739-42F2-904A-244A478048E4}"/>
    <cellStyle name="40% - Accent3 3 2 3" xfId="2646" xr:uid="{293A0FC7-5350-4100-83DC-9648B23B98F4}"/>
    <cellStyle name="40% - Accent3 3 3" xfId="1464" xr:uid="{D44D11A7-60FB-4EC5-8DCD-777645582F27}"/>
    <cellStyle name="40% - Accent3 4" xfId="299" xr:uid="{E0951E5E-C5AC-43FA-B819-C6876A1B89E9}"/>
    <cellStyle name="40% - Accent3 4 2" xfId="1278" xr:uid="{5EBC4215-06FB-429D-A26E-F4F9C2A6E170}"/>
    <cellStyle name="40% - Accent3 4 2 2" xfId="1576" xr:uid="{7177B8C5-4EDE-4971-A294-DDB05AEE8876}"/>
    <cellStyle name="40% - Accent3 4 2 3" xfId="2661" xr:uid="{4C9D3293-FFB7-4EAF-B28C-34FC1D914037}"/>
    <cellStyle name="40% - Accent3 4 3" xfId="1465" xr:uid="{A479E6EE-6E8E-4445-971B-3E00E072C019}"/>
    <cellStyle name="40% - Accent3 5" xfId="300" xr:uid="{8CB55AEA-C750-4018-B439-BA0FB2B89673}"/>
    <cellStyle name="40% - Accent3 5 2" xfId="1279" xr:uid="{82171B83-E946-4924-A2BB-593E918092FC}"/>
    <cellStyle name="40% - Accent3 5 2 2" xfId="1577" xr:uid="{3B63BACA-DD02-430A-8A4C-493A5CB26C0A}"/>
    <cellStyle name="40% - Accent3 5 3" xfId="1466" xr:uid="{8883A124-54E9-429B-BF75-CCDE21F0BE29}"/>
    <cellStyle name="40% - Accent3 6" xfId="301" xr:uid="{724D46C6-953B-44F1-BC0B-DC15032E08B4}"/>
    <cellStyle name="40% - Accent3 6 2" xfId="1280" xr:uid="{72D4508F-EA92-4388-B2CD-5EC28FA8B7C6}"/>
    <cellStyle name="40% - Accent3 6 2 2" xfId="1578" xr:uid="{61E539AE-A511-4755-9D0E-5379AFA88304}"/>
    <cellStyle name="40% - Accent3 6 3" xfId="1467" xr:uid="{5515BF4E-F06E-4886-9C5C-1CB3F418FA7E}"/>
    <cellStyle name="40% - Accent3 7" xfId="302" xr:uid="{BAC8A1E6-DAAA-4294-B770-990EB821BDDE}"/>
    <cellStyle name="40% - Accent3 7 2" xfId="1281" xr:uid="{C13C4DA9-0A58-411D-BE40-49DDBBEDE1A9}"/>
    <cellStyle name="40% - Accent3 7 2 2" xfId="1579" xr:uid="{006501A1-7EB2-448B-8CFF-BDBFF59B54A2}"/>
    <cellStyle name="40% - Accent3 7 3" xfId="1468" xr:uid="{04CEC775-291C-48B5-970C-8176495AED5D}"/>
    <cellStyle name="40% - Accent3 8" xfId="1180" xr:uid="{6EFAD6C8-6164-49C8-BFBA-FFCEBE1B7DD7}"/>
    <cellStyle name="40% - Accent3 8 2" xfId="1405" xr:uid="{1110E9DC-3AE0-498E-B2FA-9F3F5B9F1F6B}"/>
    <cellStyle name="40% - Accent3 8 2 2" xfId="1703" xr:uid="{F0DC4601-EBA5-402C-B61E-68ECB36368A1}"/>
    <cellStyle name="40% - Accent3 8 3" xfId="1524" xr:uid="{A4A4BBB0-B0B0-4B9D-9486-F60090A7D344}"/>
    <cellStyle name="40% - Accent3 9" xfId="2532" xr:uid="{9EF20944-9FF5-4860-876E-210C2EFB5240}"/>
    <cellStyle name="40% - Accent4" xfId="5590" builtinId="43" customBuiltin="1"/>
    <cellStyle name="40% - Accent4 10" xfId="2701" xr:uid="{B5283820-B1CA-4FD7-805D-3D1A1F6EBB02}"/>
    <cellStyle name="40% - Accent4 10 2" xfId="6741" xr:uid="{89D4B4F0-5412-47F4-962A-0A181D3A6CD0}"/>
    <cellStyle name="40% - Accent4 11" xfId="5645" xr:uid="{7ABDD00E-7E5C-49FD-A277-93DEC2F163A3}"/>
    <cellStyle name="40% - Accent4 2" xfId="203" xr:uid="{17295B82-73A9-4CA7-95A9-7306C5AEEF17}"/>
    <cellStyle name="40% - Accent4 2 2" xfId="1222" xr:uid="{D18FC073-11E3-4F71-AD16-175B5C7A94CC}"/>
    <cellStyle name="40% - Accent4 2 3" xfId="1929" xr:uid="{47890FD0-2373-4E4C-B3CE-659065808A9D}"/>
    <cellStyle name="40% - Accent4 3" xfId="303" xr:uid="{07BA01AC-D533-47B8-BC95-4AFB70C0B9E4}"/>
    <cellStyle name="40% - Accent4 3 2" xfId="1282" xr:uid="{2F814416-7B36-40DD-955F-3912D5D582AD}"/>
    <cellStyle name="40% - Accent4 3 2 2" xfId="1580" xr:uid="{D049DD35-2ED2-4863-8241-82366F2029C8}"/>
    <cellStyle name="40% - Accent4 3 2 3" xfId="2648" xr:uid="{8C9D0B47-39C9-40F1-8ED5-EAC846B0E6CA}"/>
    <cellStyle name="40% - Accent4 3 3" xfId="1469" xr:uid="{17777FA8-C2FE-449B-AEEE-C4C5FED75671}"/>
    <cellStyle name="40% - Accent4 4" xfId="304" xr:uid="{93D60C72-2BBB-4A50-8EDB-E909BA995910}"/>
    <cellStyle name="40% - Accent4 4 2" xfId="1283" xr:uid="{34EC8052-4BA9-44D0-A13C-83CD84745FE7}"/>
    <cellStyle name="40% - Accent4 4 2 2" xfId="1581" xr:uid="{32EC7C14-0098-474F-9D8E-BCE42379AF72}"/>
    <cellStyle name="40% - Accent4 4 2 3" xfId="2663" xr:uid="{2199B1C6-FC73-4D59-B3DA-3DAC10EEB72D}"/>
    <cellStyle name="40% - Accent4 4 3" xfId="1470" xr:uid="{AB6AA96A-F1AF-42FC-B238-E085977F8EF9}"/>
    <cellStyle name="40% - Accent4 5" xfId="305" xr:uid="{2E669EFB-C074-40D1-9CB7-20FF616784C0}"/>
    <cellStyle name="40% - Accent4 5 2" xfId="1284" xr:uid="{53E0A131-5C1B-403F-BC42-1280CD290250}"/>
    <cellStyle name="40% - Accent4 5 2 2" xfId="1582" xr:uid="{FAD1066F-5B51-4E8D-9634-8941B38E089A}"/>
    <cellStyle name="40% - Accent4 5 3" xfId="1471" xr:uid="{344D3D56-B265-434A-87A5-EC2DE9B7FD0A}"/>
    <cellStyle name="40% - Accent4 6" xfId="306" xr:uid="{63F933E9-326A-4AC7-84BD-C0168E167472}"/>
    <cellStyle name="40% - Accent4 6 2" xfId="1285" xr:uid="{175D7477-B77F-475A-AA5B-91C3B463C3B0}"/>
    <cellStyle name="40% - Accent4 6 2 2" xfId="1583" xr:uid="{2AE1CA43-5CA1-4DA5-99E3-CC296D604479}"/>
    <cellStyle name="40% - Accent4 6 3" xfId="1472" xr:uid="{C0C31B87-C170-4997-B272-6ECBEB4624E2}"/>
    <cellStyle name="40% - Accent4 7" xfId="307" xr:uid="{BBA9FA92-72CF-4F3D-A84B-A3C84051B3DC}"/>
    <cellStyle name="40% - Accent4 7 2" xfId="1286" xr:uid="{A358A32F-F98F-4648-A510-B9ABC2570813}"/>
    <cellStyle name="40% - Accent4 7 2 2" xfId="1584" xr:uid="{B8BF3309-7C9E-4603-941D-4E8C1A2513C7}"/>
    <cellStyle name="40% - Accent4 7 3" xfId="1473" xr:uid="{2E398CC7-A931-4DC4-92B0-103CA30DA718}"/>
    <cellStyle name="40% - Accent4 8" xfId="1184" xr:uid="{8476B30A-D95F-460F-9B33-E3D86FEFEE66}"/>
    <cellStyle name="40% - Accent4 8 2" xfId="1407" xr:uid="{98AD4035-5438-46FA-B102-D8B20F90614A}"/>
    <cellStyle name="40% - Accent4 8 2 2" xfId="1705" xr:uid="{7938858E-8A05-4F0C-B368-0D06C4F4595D}"/>
    <cellStyle name="40% - Accent4 8 3" xfId="1526" xr:uid="{122167FE-BE84-4240-8E7D-23B90D0731A8}"/>
    <cellStyle name="40% - Accent4 9" xfId="2533" xr:uid="{704C857A-67C9-4CFB-8386-E9018080E98F}"/>
    <cellStyle name="40% - Accent5" xfId="5593" builtinId="47" customBuiltin="1"/>
    <cellStyle name="40% - Accent5 10" xfId="2705" xr:uid="{92FC43FD-5FCF-4D50-9425-F3F5E3748D75}"/>
    <cellStyle name="40% - Accent5 10 2" xfId="6743" xr:uid="{79009AAA-DFE8-46DE-9B30-EAE3D1B82F90}"/>
    <cellStyle name="40% - Accent5 11" xfId="5648" xr:uid="{B564D8F9-FC9C-4485-A5CC-3D75FF6BB656}"/>
    <cellStyle name="40% - Accent5 2" xfId="207" xr:uid="{59713BAB-6C29-4F63-BFBC-41289063E4AC}"/>
    <cellStyle name="40% - Accent5 2 2" xfId="1224" xr:uid="{75AB9E7C-E95A-4978-8E0A-C97370EEBDE2}"/>
    <cellStyle name="40% - Accent5 2 3" xfId="1930" xr:uid="{75A6C841-B4DC-4FC4-8F20-995185DC9A19}"/>
    <cellStyle name="40% - Accent5 3" xfId="308" xr:uid="{7AC9EC67-8FF3-4818-ABBD-AED9C1571874}"/>
    <cellStyle name="40% - Accent5 3 2" xfId="1287" xr:uid="{7DD9FEDA-CE9C-4612-820B-C5C02E860474}"/>
    <cellStyle name="40% - Accent5 3 2 2" xfId="1585" xr:uid="{ADEB0EBF-33E4-4A43-B35F-0A982CB21A75}"/>
    <cellStyle name="40% - Accent5 3 2 3" xfId="2650" xr:uid="{428DFE2B-C2F6-4EE0-B343-6C417B3E2572}"/>
    <cellStyle name="40% - Accent5 3 3" xfId="1474" xr:uid="{2C2118F0-74FF-4FD5-B837-C669A3A33503}"/>
    <cellStyle name="40% - Accent5 4" xfId="309" xr:uid="{479A5750-5FF6-47F4-9A22-DDAF15FE6B57}"/>
    <cellStyle name="40% - Accent5 4 2" xfId="1288" xr:uid="{D5093F44-0FAF-4073-B5E7-8D22B0A4C6C4}"/>
    <cellStyle name="40% - Accent5 4 2 2" xfId="1586" xr:uid="{DCBF80CD-DF0F-4292-9F85-72964C52068F}"/>
    <cellStyle name="40% - Accent5 4 2 3" xfId="2665" xr:uid="{782304E9-C8D3-48C7-BEDE-E128E274120A}"/>
    <cellStyle name="40% - Accent5 4 3" xfId="1475" xr:uid="{43A1F1CC-FEAE-4D20-A65D-86AEA7910934}"/>
    <cellStyle name="40% - Accent5 5" xfId="310" xr:uid="{6811FC53-753F-40A7-99BE-1D11AF8C0D68}"/>
    <cellStyle name="40% - Accent5 5 2" xfId="1289" xr:uid="{4C99BA36-56FB-45C8-AE39-B212FEB4DDAA}"/>
    <cellStyle name="40% - Accent5 5 2 2" xfId="1587" xr:uid="{43998BBC-8CD0-4466-9AA1-D790103C0B2E}"/>
    <cellStyle name="40% - Accent5 5 3" xfId="1476" xr:uid="{307521BE-0327-4C17-82C9-D2D842B58CF9}"/>
    <cellStyle name="40% - Accent5 6" xfId="311" xr:uid="{B4544EA4-762F-47BF-8255-6FAAFD988B59}"/>
    <cellStyle name="40% - Accent5 6 2" xfId="1290" xr:uid="{723F65E7-C513-43E1-A592-CC03FF26E3CE}"/>
    <cellStyle name="40% - Accent5 6 2 2" xfId="1588" xr:uid="{B8EE8168-C500-4DAB-B9DA-3CE9170AB7AC}"/>
    <cellStyle name="40% - Accent5 6 3" xfId="1477" xr:uid="{6C0AC37F-8B6E-4932-862F-96B99876E445}"/>
    <cellStyle name="40% - Accent5 7" xfId="312" xr:uid="{605EAF0E-FF45-43CF-9AE0-740536AAFDFB}"/>
    <cellStyle name="40% - Accent5 7 2" xfId="1291" xr:uid="{F88618C3-B9CB-4605-B7E6-E97310F23408}"/>
    <cellStyle name="40% - Accent5 7 2 2" xfId="1589" xr:uid="{7C7B972C-F96D-4EED-A0DC-CED7EA009277}"/>
    <cellStyle name="40% - Accent5 7 3" xfId="1478" xr:uid="{E9CF86A8-4A5C-419E-B1D3-A20008475516}"/>
    <cellStyle name="40% - Accent5 8" xfId="1188" xr:uid="{3A364782-B478-4305-A61C-D18559516487}"/>
    <cellStyle name="40% - Accent5 8 2" xfId="1409" xr:uid="{33842331-6A17-4788-875D-A83A60CE6786}"/>
    <cellStyle name="40% - Accent5 8 2 2" xfId="1707" xr:uid="{5BD0BA2B-A34A-42F4-A9D3-4C6FA8BC0AEA}"/>
    <cellStyle name="40% - Accent5 8 3" xfId="1528" xr:uid="{FF0EDF67-CABC-45D3-980F-7A35BB76367F}"/>
    <cellStyle name="40% - Accent5 9" xfId="2534" xr:uid="{0150C6D1-DD38-49CA-AED3-8898CBD1FD8E}"/>
    <cellStyle name="40% - Accent6" xfId="5596" builtinId="51" customBuiltin="1"/>
    <cellStyle name="40% - Accent6 10" xfId="2709" xr:uid="{514589FE-00B1-4ACD-B5BF-2BEDCDA8139A}"/>
    <cellStyle name="40% - Accent6 10 2" xfId="6745" xr:uid="{13AF480D-4C0C-4E9D-91D5-92F14710803D}"/>
    <cellStyle name="40% - Accent6 11" xfId="5650" xr:uid="{C317776A-51E2-45C2-8710-60115D528F0E}"/>
    <cellStyle name="40% - Accent6 2" xfId="211" xr:uid="{8AB5AA7E-DE47-45BC-AAEC-227954CA259E}"/>
    <cellStyle name="40% - Accent6 2 2" xfId="1226" xr:uid="{A9D1F1C2-65C6-48C1-9870-ACCE1F800ADC}"/>
    <cellStyle name="40% - Accent6 2 3" xfId="1931" xr:uid="{D28AC410-2BE6-48C2-9A06-77BC65D8DCA8}"/>
    <cellStyle name="40% - Accent6 3" xfId="313" xr:uid="{FA9C837A-C827-4CF2-9CCD-F141C8C144CD}"/>
    <cellStyle name="40% - Accent6 3 2" xfId="1292" xr:uid="{57A48AB0-1D32-4422-AC3C-36D8ACB639B9}"/>
    <cellStyle name="40% - Accent6 3 2 2" xfId="1590" xr:uid="{B996BF32-8CE1-4B24-9324-995C550AF5A4}"/>
    <cellStyle name="40% - Accent6 3 2 3" xfId="2652" xr:uid="{3D7E9883-6B04-420E-A467-DC7D54469498}"/>
    <cellStyle name="40% - Accent6 3 3" xfId="1479" xr:uid="{97F36E2A-B778-4B49-8BE2-2A7204E90D41}"/>
    <cellStyle name="40% - Accent6 4" xfId="314" xr:uid="{BC29D093-5208-421B-BC7E-55E5A09D52DD}"/>
    <cellStyle name="40% - Accent6 4 2" xfId="1293" xr:uid="{50F84D63-B2D8-4B21-8EB0-FF47398ACF77}"/>
    <cellStyle name="40% - Accent6 4 2 2" xfId="1591" xr:uid="{6311ACC1-7B41-4741-A774-575220D1C6F8}"/>
    <cellStyle name="40% - Accent6 4 2 3" xfId="2667" xr:uid="{94FBDC03-74F3-41B6-9A19-900A30D02C26}"/>
    <cellStyle name="40% - Accent6 4 3" xfId="1480" xr:uid="{70A45D21-E7CA-4CD4-A0E8-06E5AE358D42}"/>
    <cellStyle name="40% - Accent6 5" xfId="315" xr:uid="{646C7A35-3A61-4BFB-850B-CE9793EAA940}"/>
    <cellStyle name="40% - Accent6 5 2" xfId="1294" xr:uid="{6275DD82-15E2-42D9-B75F-773B50E11E54}"/>
    <cellStyle name="40% - Accent6 5 2 2" xfId="1592" xr:uid="{4F0E1D60-E904-4A5E-87C0-9387C18748CD}"/>
    <cellStyle name="40% - Accent6 5 3" xfId="1481" xr:uid="{A1F595B3-5BC9-476A-B87B-104B9F370761}"/>
    <cellStyle name="40% - Accent6 6" xfId="316" xr:uid="{1D3F0951-142E-465F-87E0-648F21FBF9CD}"/>
    <cellStyle name="40% - Accent6 6 2" xfId="1295" xr:uid="{4C416983-F9B6-4CAA-9DF2-C68404E44FB2}"/>
    <cellStyle name="40% - Accent6 6 2 2" xfId="1593" xr:uid="{2E5EBC53-1EA1-4633-BCA0-B784FAAE48ED}"/>
    <cellStyle name="40% - Accent6 6 3" xfId="1482" xr:uid="{2EF05DB9-4EAA-4D89-8350-F7C8E2B388D1}"/>
    <cellStyle name="40% - Accent6 7" xfId="317" xr:uid="{0AB23084-9173-4432-93B2-1CCDCB6B81D9}"/>
    <cellStyle name="40% - Accent6 7 2" xfId="1296" xr:uid="{B0318A23-C6B0-44AA-9EDB-4E8EAF614464}"/>
    <cellStyle name="40% - Accent6 7 2 2" xfId="1594" xr:uid="{97CFF5C4-AEE5-4BE3-95C9-083ABB122933}"/>
    <cellStyle name="40% - Accent6 7 3" xfId="1483" xr:uid="{D0F090D0-969B-4DFB-9A3C-D1AD25E737A9}"/>
    <cellStyle name="40% - Accent6 8" xfId="1192" xr:uid="{4AE31614-CB18-42EB-8941-BB7F068D7330}"/>
    <cellStyle name="40% - Accent6 8 2" xfId="1411" xr:uid="{B3EDACB0-8E92-4A8C-AFF1-E71DA501BEAE}"/>
    <cellStyle name="40% - Accent6 8 2 2" xfId="1709" xr:uid="{4D9F3BCB-2F39-47A0-8AA0-504690D23A56}"/>
    <cellStyle name="40% - Accent6 8 3" xfId="1530" xr:uid="{A9389882-DB64-455E-983D-35E8021179A0}"/>
    <cellStyle name="40% - Accent6 9" xfId="2535" xr:uid="{201F2B9D-FAFC-4EB5-A3D1-FD42808806EE}"/>
    <cellStyle name="40% - アクセント 1 2" xfId="318" xr:uid="{997785A1-A712-4FDB-8241-432C912F1ED3}"/>
    <cellStyle name="40% - アクセント 1 3" xfId="319" xr:uid="{CD71AD7B-39CF-490B-B51B-EF448F3F38A9}"/>
    <cellStyle name="40% - アクセント 2 2" xfId="320" xr:uid="{48AEE134-F32A-4D73-BB8E-3EBC21153EA1}"/>
    <cellStyle name="40% - アクセント 2 3" xfId="321" xr:uid="{6CE792B3-C4F8-4002-A432-74877D77B1A0}"/>
    <cellStyle name="40% - アクセント 3 2" xfId="322" xr:uid="{3017B336-6D67-419B-84E1-93CE45CCFC11}"/>
    <cellStyle name="40% - アクセント 3 2 10" xfId="323" xr:uid="{B8DC2A9E-EEA7-46AD-ABBC-FB31FB0734E6}"/>
    <cellStyle name="40% - アクセント 3 2 11" xfId="324" xr:uid="{8B06C78A-D063-4E48-B0D5-2A1B4CD34745}"/>
    <cellStyle name="40% - アクセント 3 2 12" xfId="325" xr:uid="{679BF9C7-FBCD-4E67-9A62-D0742974FEC5}"/>
    <cellStyle name="40% - アクセント 3 2 2" xfId="326" xr:uid="{CACA94F2-169C-4A76-8FA6-118AC53D91FF}"/>
    <cellStyle name="40% - アクセント 3 2 2 2" xfId="327" xr:uid="{F950F03F-5781-40FA-AC64-9C04B3E86DA4}"/>
    <cellStyle name="40% - アクセント 3 2 2 2 2" xfId="328" xr:uid="{E140A1FC-E977-43EB-B56F-8FE505EFAF37}"/>
    <cellStyle name="40% - アクセント 3 2 2 2 2 2" xfId="329" xr:uid="{A66B4846-B22E-43BC-AAE3-360D54187747}"/>
    <cellStyle name="40% - アクセント 3 2 2 2 3" xfId="330" xr:uid="{A02B589C-B79D-436B-9C6A-ACA574EE5A20}"/>
    <cellStyle name="40% - アクセント 3 2 2 2 4" xfId="331" xr:uid="{87ED603E-112B-4248-9DA2-6336794A7446}"/>
    <cellStyle name="40% - アクセント 3 2 2 2 5" xfId="332" xr:uid="{5A29E8C0-B1BC-48D8-B2D2-A5E94AD0D49A}"/>
    <cellStyle name="40% - アクセント 3 2 2 3" xfId="333" xr:uid="{785C2192-FEAE-48C9-8A64-82CE771254AD}"/>
    <cellStyle name="40% - アクセント 3 2 2 3 2" xfId="334" xr:uid="{C311E287-6B5B-4EAC-B6A5-E39DAD1F3332}"/>
    <cellStyle name="40% - アクセント 3 2 2 3 3" xfId="335" xr:uid="{2F3F5B44-A241-4A67-B13A-24BDE6CE546D}"/>
    <cellStyle name="40% - アクセント 3 2 2 4" xfId="336" xr:uid="{A6AA32CD-1223-4093-A1A1-3F1AB38EC93B}"/>
    <cellStyle name="40% - アクセント 3 2 2 4 2" xfId="337" xr:uid="{40AE129D-36D9-4EB7-85C3-2639C19C1567}"/>
    <cellStyle name="40% - アクセント 3 2 2 5" xfId="338" xr:uid="{B6E79518-1A64-419B-AB83-54D5AC99668F}"/>
    <cellStyle name="40% - アクセント 3 2 2 6" xfId="339" xr:uid="{9B74D182-8BBB-4892-96EF-8F4278621390}"/>
    <cellStyle name="40% - アクセント 3 2 2_sst6D" xfId="340" xr:uid="{36AC31DA-2223-420B-AE0B-F0AD7921EBFA}"/>
    <cellStyle name="40% - アクセント 3 2 3" xfId="341" xr:uid="{7346DA21-2FAA-47C9-88D6-D39597F815EB}"/>
    <cellStyle name="40% - アクセント 3 2 3 2" xfId="342" xr:uid="{5BB6FB2D-5DF5-47ED-AB8D-FFFDD48CD185}"/>
    <cellStyle name="40% - アクセント 3 2 3 2 2" xfId="343" xr:uid="{1BE3E00F-62F1-472A-A4A4-E90919727A16}"/>
    <cellStyle name="40% - アクセント 3 2 3 2 2 2" xfId="344" xr:uid="{9148DDC2-1BA7-4EB4-A96F-5406B3BE9810}"/>
    <cellStyle name="40% - アクセント 3 2 3 2 3" xfId="345" xr:uid="{F1149772-6520-4993-81E1-D2D0F8A191C0}"/>
    <cellStyle name="40% - アクセント 3 2 3 2 4" xfId="346" xr:uid="{74909105-F8C4-48DB-A5DC-DCB0C3CA6EFA}"/>
    <cellStyle name="40% - アクセント 3 2 3 2 5" xfId="347" xr:uid="{3DFB4107-006F-4261-9FB9-B7A05C1EBA06}"/>
    <cellStyle name="40% - アクセント 3 2 3 3" xfId="348" xr:uid="{74CCA8C6-7FC6-41B1-9CA2-40839573F222}"/>
    <cellStyle name="40% - アクセント 3 2 3 4" xfId="349" xr:uid="{FD657CB1-1C42-4514-A3FE-CB631CF97A22}"/>
    <cellStyle name="40% - アクセント 3 2 3 5" xfId="350" xr:uid="{D4BD5339-030A-47C9-A39F-D32D3532BB61}"/>
    <cellStyle name="40% - アクセント 3 2 3 6" xfId="351" xr:uid="{46EC97AF-EA30-4122-B7A1-1A7D1A701DBB}"/>
    <cellStyle name="40% - アクセント 3 2 4" xfId="352" xr:uid="{378AC158-9D5A-49DE-9F4E-186619143B64}"/>
    <cellStyle name="40% - アクセント 3 2 4 2" xfId="353" xr:uid="{394D3616-932E-4302-BC0F-FA6F35A18BE2}"/>
    <cellStyle name="40% - アクセント 3 2 4 2 2" xfId="354" xr:uid="{9EDBDE3A-BAED-486D-A2A3-6BB4326C20BF}"/>
    <cellStyle name="40% - アクセント 3 2 4 3" xfId="355" xr:uid="{16056D98-8F41-4255-9DD7-33809EA3FF0E}"/>
    <cellStyle name="40% - アクセント 3 2 4 4" xfId="356" xr:uid="{E79B88A0-C963-499A-AE6D-DDA2D0C8E081}"/>
    <cellStyle name="40% - アクセント 3 2 4 5" xfId="357" xr:uid="{B24E9942-9400-4FA8-AECA-28593B139E29}"/>
    <cellStyle name="40% - アクセント 3 2 5" xfId="358" xr:uid="{8E40B3F3-236A-4D52-BEE0-2244BE329AF9}"/>
    <cellStyle name="40% - アクセント 3 2 5 2" xfId="359" xr:uid="{498EDB1A-08FC-4652-A469-7589AF681CBE}"/>
    <cellStyle name="40% - アクセント 3 2 6" xfId="360" xr:uid="{CEA7148B-B0AF-4173-8379-FD24169A6AD0}"/>
    <cellStyle name="40% - アクセント 3 2 6 2" xfId="361" xr:uid="{86F1C1EF-5CD8-485D-ACF2-C2EE61916AC6}"/>
    <cellStyle name="40% - アクセント 3 2 7" xfId="362" xr:uid="{1D1543E8-12D2-4715-91BB-03BAA3EC1B18}"/>
    <cellStyle name="40% - アクセント 3 2 7 2" xfId="363" xr:uid="{49EBDF48-3491-498E-82C4-42796ABE8163}"/>
    <cellStyle name="40% - アクセント 3 2 8" xfId="364" xr:uid="{2C768B75-FEEE-4597-933C-3BE2C29B79B8}"/>
    <cellStyle name="40% - アクセント 3 2 9" xfId="365" xr:uid="{3706DBFF-5236-4727-8EFD-B8D6538C6C19}"/>
    <cellStyle name="40% - アクセント 3 2_Book2" xfId="366" xr:uid="{B46E0643-9FB3-4BEB-B87B-5E81A4591598}"/>
    <cellStyle name="40% - アクセント 3 3" xfId="367" xr:uid="{21CE43C7-385A-4D01-B944-E59451AC4DEA}"/>
    <cellStyle name="40% - アクセント 4 2" xfId="368" xr:uid="{9A40B387-C269-4E31-9893-E821A9834788}"/>
    <cellStyle name="40% - アクセント 4 3" xfId="369" xr:uid="{CB75658A-D640-4492-9801-9E13A8F412D3}"/>
    <cellStyle name="40% - アクセント 5 2" xfId="370" xr:uid="{D680B7E6-9DEC-44A0-86A2-B594A5E35313}"/>
    <cellStyle name="40% - アクセント 5 3" xfId="371" xr:uid="{A3C2E978-EC6C-48B5-A9DB-A4AFE960EC51}"/>
    <cellStyle name="40% - アクセント 6 2" xfId="372" xr:uid="{8AC76AEE-C377-40FD-95EB-E07EA11046AB}"/>
    <cellStyle name="40% - アクセント 6 3" xfId="373" xr:uid="{2F4873FE-8F19-47F9-9ACC-C668FCB2C711}"/>
    <cellStyle name="40% - 强调文字颜色 1" xfId="374" xr:uid="{25D773BF-04A0-48D0-8CC0-FE84B8818D8A}"/>
    <cellStyle name="40% - 强调文字颜色 1 2" xfId="375" xr:uid="{B7C88D62-7DC9-4FF8-BCCC-F937B29ED83A}"/>
    <cellStyle name="40% - 强调文字颜色 1 3" xfId="376" xr:uid="{5E013484-2281-4544-8964-CCF51C726B06}"/>
    <cellStyle name="40% - 强调文字颜色 2" xfId="377" xr:uid="{CBFA9289-2E5C-4938-A1C1-D569EC5FAC21}"/>
    <cellStyle name="40% - 强调文字颜色 2 2" xfId="378" xr:uid="{B083E83C-089A-4E56-AD2C-6B262484107E}"/>
    <cellStyle name="40% - 强调文字颜色 2 3" xfId="379" xr:uid="{4B219171-E4B6-40CD-8817-BBCEF3D83E2E}"/>
    <cellStyle name="40% - 强调文字颜色 3" xfId="380" xr:uid="{A6CDB24B-4651-4A16-87BC-643B8F40274A}"/>
    <cellStyle name="40% - 强调文字颜色 3 2" xfId="381" xr:uid="{6465226E-436A-48AA-842E-4DE2168C5515}"/>
    <cellStyle name="40% - 强调文字颜色 3 3" xfId="382" xr:uid="{B23954A4-2E99-4C95-8A06-BF3EA40DF3CC}"/>
    <cellStyle name="40% - 强调文字颜色 4" xfId="383" xr:uid="{3529E734-5D7B-4165-B1EC-558DED3EF83C}"/>
    <cellStyle name="40% - 强调文字颜色 4 2" xfId="384" xr:uid="{6EA73E53-4FB2-4249-B051-126DFFFD01D9}"/>
    <cellStyle name="40% - 强调文字颜色 4 3" xfId="385" xr:uid="{4758AEE3-1A8A-494D-BC87-F28F56DF8B05}"/>
    <cellStyle name="40% - 强调文字颜色 5" xfId="386" xr:uid="{793DACFD-9215-4C88-B233-B10CE0DC9E33}"/>
    <cellStyle name="40% - 强调文字颜色 5 2" xfId="387" xr:uid="{BA6F69B7-C536-4FD7-B5F9-B4DD5C65F01D}"/>
    <cellStyle name="40% - 强调文字颜色 5 3" xfId="388" xr:uid="{C43EEEE0-FED8-4931-B178-1FD30B249036}"/>
    <cellStyle name="40% - 强调文字颜色 6" xfId="389" xr:uid="{980A01EB-9758-47C2-AF2F-25F6FF012B42}"/>
    <cellStyle name="40% - 强调文字颜色 6 2" xfId="390" xr:uid="{9F759271-70CE-4B82-B7FC-E6E2CAF79514}"/>
    <cellStyle name="40% - 强调文字颜色 6 3" xfId="391" xr:uid="{00F1F8FD-B2B9-4F28-A59E-EB3D58F3E8CA}"/>
    <cellStyle name="60% - Accent1 2" xfId="170" xr:uid="{5EC59D8C-565B-4BD3-937E-FDD89181654C}"/>
    <cellStyle name="60% - Accent1 2 2" xfId="5932" xr:uid="{C1FD92F1-C31F-4493-980B-A689C41CE93A}"/>
    <cellStyle name="60% - Accent1 2 3" xfId="5755" xr:uid="{7D894497-B2AC-4C73-8AA9-1E313D5D60A6}"/>
    <cellStyle name="60% - Accent1 3" xfId="1173" xr:uid="{7CB3C16E-726F-443B-88D8-9F9B3A63CE1E}"/>
    <cellStyle name="60% - Accent1 3 2" xfId="2690" xr:uid="{9B90E730-5D7A-462C-BDE5-B541B3B34372}"/>
    <cellStyle name="60% - Accent1 3 3" xfId="5756" xr:uid="{CCB8AAC6-0BD4-42DA-B0C1-20DAD05F3528}"/>
    <cellStyle name="60% - Accent1 4" xfId="5757" xr:uid="{29153494-543D-4F4F-A2E9-367DA3623756}"/>
    <cellStyle name="60% - Accent1 5" xfId="5910" xr:uid="{9E2B5B69-3555-4034-B8B6-D6404AF66553}"/>
    <cellStyle name="60% - Accent2 2" xfId="157" xr:uid="{96EAE957-6484-4302-9228-81B78E01F5A4}"/>
    <cellStyle name="60% - Accent2 2 2" xfId="5933" xr:uid="{ECB52C14-6C70-49BA-8860-DF76D8DBADF3}"/>
    <cellStyle name="60% - Accent2 2 3" xfId="5758" xr:uid="{C39ECF38-5E7D-48EF-9D1C-0542E7E062D0}"/>
    <cellStyle name="60% - Accent2 3" xfId="1177" xr:uid="{0E39B751-264E-48B9-8C70-18614465C874}"/>
    <cellStyle name="60% - Accent2 3 2" xfId="2694" xr:uid="{1F28D6A7-CEC0-4FEF-A326-ACD352FE0459}"/>
    <cellStyle name="60% - Accent2 3 3" xfId="5759" xr:uid="{26420EA5-5C3B-4AA4-8EC2-CFA88EB471D7}"/>
    <cellStyle name="60% - Accent2 4" xfId="5760" xr:uid="{FAE08D6C-AB46-49ED-B4EB-05F5A6A380B3}"/>
    <cellStyle name="60% - Accent2 5" xfId="5913" xr:uid="{F5B57FD1-E71A-4E99-9D04-9E47CB1906E2}"/>
    <cellStyle name="60% - Accent3 2" xfId="200" xr:uid="{C7D59030-4873-42FA-BD4B-D242C8242837}"/>
    <cellStyle name="60% - Accent3 2 2" xfId="5934" xr:uid="{530EA9DF-B210-41B9-8A75-49C55B4B0DE1}"/>
    <cellStyle name="60% - Accent3 2 3" xfId="5761" xr:uid="{F3875626-C2D9-442B-8598-AA2949ADA635}"/>
    <cellStyle name="60% - Accent3 3" xfId="1181" xr:uid="{9F933B83-B9FE-4729-A128-DA02FFD148BC}"/>
    <cellStyle name="60% - Accent3 3 2" xfId="2698" xr:uid="{7F40B145-42F8-475B-AD48-EADC48F5AD7F}"/>
    <cellStyle name="60% - Accent3 3 3" xfId="5762" xr:uid="{0815B30D-4BEF-4100-B902-EE5A5B7EF1FE}"/>
    <cellStyle name="60% - Accent3 4" xfId="5763" xr:uid="{DFDC7D02-995B-40A9-955F-9E21D8EBFB7D}"/>
    <cellStyle name="60% - Accent3 5" xfId="5914" xr:uid="{5A45DE01-2A50-492A-B847-3B2E8096C3AE}"/>
    <cellStyle name="60% - Accent4 2" xfId="204" xr:uid="{EFB7C635-539A-4DF8-B918-1D60CE64A91C}"/>
    <cellStyle name="60% - Accent4 2 2" xfId="5935" xr:uid="{A0B787B6-DBAF-4143-8DDB-480877F61CF1}"/>
    <cellStyle name="60% - Accent4 2 3" xfId="5764" xr:uid="{F402E5C3-7CB0-404B-802D-585391147DAF}"/>
    <cellStyle name="60% - Accent4 3" xfId="1185" xr:uid="{BC16FAD9-D257-46AC-A4CD-8BD8BD8E31C0}"/>
    <cellStyle name="60% - Accent4 3 2" xfId="2702" xr:uid="{A918392E-368B-4B1E-BD13-21D833BC5826}"/>
    <cellStyle name="60% - Accent4 3 3" xfId="5765" xr:uid="{D260E7CA-46B0-43C5-AB54-381A62C15CEB}"/>
    <cellStyle name="60% - Accent4 4" xfId="5766" xr:uid="{02AF16DD-3981-42CC-8ACC-D2B173320616}"/>
    <cellStyle name="60% - Accent4 5" xfId="5915" xr:uid="{0CCE0369-78F9-44F6-AA85-F41DC71D7090}"/>
    <cellStyle name="60% - Accent5 2" xfId="208" xr:uid="{14562FCF-87AD-4C20-90B2-6EABE8610235}"/>
    <cellStyle name="60% - Accent5 2 2" xfId="5936" xr:uid="{F28B0AD9-1FFF-4E18-920A-CF9D27E49AE0}"/>
    <cellStyle name="60% - Accent5 2 3" xfId="5767" xr:uid="{134EBAC4-6DB7-460D-9F3C-56271CD81004}"/>
    <cellStyle name="60% - Accent5 3" xfId="1189" xr:uid="{77F53E6D-5ED3-421A-AA85-ADB69BCD5787}"/>
    <cellStyle name="60% - Accent5 3 2" xfId="2706" xr:uid="{9F9C2721-FF96-4B1E-86D7-D1628BCEE063}"/>
    <cellStyle name="60% - Accent5 3 3" xfId="5768" xr:uid="{74C60CEB-F018-4E00-994D-8B29AE28D6D8}"/>
    <cellStyle name="60% - Accent5 4" xfId="5769" xr:uid="{3FD3E633-0A4A-47C4-B22F-F615ED353250}"/>
    <cellStyle name="60% - Accent5 5" xfId="5916" xr:uid="{4D2DD8D1-35FB-4435-8BC2-BCD1F3065FCD}"/>
    <cellStyle name="60% - Accent6 2" xfId="212" xr:uid="{FFAAD4E0-6A6C-4CF9-8CC8-E1C19A3D3B77}"/>
    <cellStyle name="60% - Accent6 2 2" xfId="5937" xr:uid="{2BABB64B-2F94-474A-9989-E13A18F19EE9}"/>
    <cellStyle name="60% - Accent6 2 3" xfId="5770" xr:uid="{23B8C343-3764-4EF3-A1CD-817BF620AB9A}"/>
    <cellStyle name="60% - Accent6 3" xfId="1193" xr:uid="{816AD73F-5C37-41B5-A149-C17A71A2771C}"/>
    <cellStyle name="60% - Accent6 3 2" xfId="2710" xr:uid="{ECC4E6C7-98F6-432F-B9E8-6D5B68A0F836}"/>
    <cellStyle name="60% - Accent6 3 3" xfId="5771" xr:uid="{7CA423B3-C305-4FA3-AF5C-297EA2F81954}"/>
    <cellStyle name="60% - Accent6 4" xfId="5772" xr:uid="{E2EFF2D5-B2F5-47AC-8939-3F4B349732F8}"/>
    <cellStyle name="60% - Accent6 5" xfId="5917" xr:uid="{E4A30104-35C6-413E-9836-0CE01162FF02}"/>
    <cellStyle name="60% - アクセント 1 2" xfId="392" xr:uid="{C16A5E87-696D-4960-8F43-97320AE3D2B0}"/>
    <cellStyle name="60% - アクセント 1 3" xfId="393" xr:uid="{85A1E64F-7C35-4DF0-B810-E14DF1E8ACA5}"/>
    <cellStyle name="60% - アクセント 2 2" xfId="394" xr:uid="{9364E901-777E-41F2-8016-FA1604008CF7}"/>
    <cellStyle name="60% - アクセント 2 3" xfId="395" xr:uid="{F9CA8DA9-D764-4011-9820-8A651CBB6242}"/>
    <cellStyle name="60% - アクセント 3 2" xfId="396" xr:uid="{8B6BDA7D-7F63-45CA-89BD-6683B835CF5E}"/>
    <cellStyle name="60% - アクセント 3 3" xfId="397" xr:uid="{2C276621-3CA6-4E7F-A16B-98267945A971}"/>
    <cellStyle name="60% - アクセント 4 2" xfId="398" xr:uid="{58639839-BAF6-416A-8DB0-0501773B07DC}"/>
    <cellStyle name="60% - アクセント 4 3" xfId="399" xr:uid="{376197FD-BF9F-451B-B55E-C22D5383CB09}"/>
    <cellStyle name="60% - アクセント 5 2" xfId="400" xr:uid="{116B0992-A297-4459-B948-BB6A340402CF}"/>
    <cellStyle name="60% - アクセント 5 3" xfId="401" xr:uid="{AFDDDBCC-9823-4C5A-B288-ED25662E7800}"/>
    <cellStyle name="60% - アクセント 6 2" xfId="402" xr:uid="{1CDFE30E-1B3C-4FEA-83DB-9F7BE3B2776C}"/>
    <cellStyle name="60% - アクセント 6 3" xfId="403" xr:uid="{0CC60FC5-1EE8-4BAC-91ED-2524D56118B4}"/>
    <cellStyle name="60% - 强调文字颜色 1" xfId="404" xr:uid="{166A4EE5-E8B1-40BC-BB13-64E03B8A2486}"/>
    <cellStyle name="60% - 强调文字颜色 1 2" xfId="405" xr:uid="{8D12A027-6C92-4795-89D0-A0F8245CD52B}"/>
    <cellStyle name="60% - 强调文字颜色 1 3" xfId="406" xr:uid="{A5D664FF-B1E6-488A-B965-0728F68A4328}"/>
    <cellStyle name="60% - 强调文字颜色 2" xfId="407" xr:uid="{76936CF2-1531-430E-B95E-F7B116598987}"/>
    <cellStyle name="60% - 强调文字颜色 2 2" xfId="408" xr:uid="{366A49F2-7034-4BCD-BDD0-4D48750B6916}"/>
    <cellStyle name="60% - 强调文字颜色 2 3" xfId="409" xr:uid="{63A5D96A-9745-4AF8-90F1-73BC60B13F61}"/>
    <cellStyle name="60% - 强调文字颜色 3" xfId="410" xr:uid="{4A7354A0-8CA0-47AC-9BFF-4947F8350866}"/>
    <cellStyle name="60% - 强调文字颜色 3 2" xfId="411" xr:uid="{119AC5C2-E9AD-48A8-8233-DB5784BDB418}"/>
    <cellStyle name="60% - 强调文字颜色 3 3" xfId="412" xr:uid="{A4C46E7C-1DC9-435A-826A-3B78AE865098}"/>
    <cellStyle name="60% - 强调文字颜色 4" xfId="413" xr:uid="{5E3A95A3-9B80-4912-8468-9F09DC76264A}"/>
    <cellStyle name="60% - 强调文字颜色 4 2" xfId="414" xr:uid="{BE287424-EEB9-40BA-9167-49B0C177943E}"/>
    <cellStyle name="60% - 强调文字颜色 4 3" xfId="415" xr:uid="{F82E9E45-FB68-4DB2-BACB-033D85653702}"/>
    <cellStyle name="60% - 强调文字颜色 5" xfId="416" xr:uid="{F2380DA2-84EF-4AA2-968B-4E8DE716D1F3}"/>
    <cellStyle name="60% - 强调文字颜色 5 2" xfId="417" xr:uid="{A24728D4-D0FF-438C-8720-87E121560B20}"/>
    <cellStyle name="60% - 强调文字颜色 5 3" xfId="418" xr:uid="{D7CB395C-5681-4F63-893F-BC5F1B8880AF}"/>
    <cellStyle name="60% - 强调文字颜色 6" xfId="419" xr:uid="{53166AE1-9957-47F8-90C1-7C6855F673A6}"/>
    <cellStyle name="60% - 强调文字颜色 6 2" xfId="420" xr:uid="{0583882B-AB8D-418D-A662-150E5E6F5722}"/>
    <cellStyle name="60% - 强调文字颜色 6 3" xfId="421" xr:uid="{0A1D20E1-7F99-4465-BE86-DAE9B59D6DDF}"/>
    <cellStyle name="Accent1" xfId="5579" builtinId="29" customBuiltin="1"/>
    <cellStyle name="Accent1 2" xfId="156" xr:uid="{9F20959B-8835-4A74-814B-8F95F9C84D0B}"/>
    <cellStyle name="Accent1 3" xfId="1170" xr:uid="{8583B12D-2F99-41D8-ADD8-C787FA721868}"/>
    <cellStyle name="Accent1 3 2" xfId="2687" xr:uid="{0840A669-2B36-46CA-8BA7-FD9AF3A080BE}"/>
    <cellStyle name="Accent2" xfId="5582" builtinId="33" customBuiltin="1"/>
    <cellStyle name="Accent2 2" xfId="166" xr:uid="{A7836188-F25D-4E1F-B490-85A1A3562A22}"/>
    <cellStyle name="Accent2 3" xfId="1174" xr:uid="{9D413F97-3F15-4C09-AAF5-B863A3E522AA}"/>
    <cellStyle name="Accent2 3 2" xfId="2691" xr:uid="{9DDA50B7-1A7C-4655-8BBC-77631DEDE904}"/>
    <cellStyle name="Accent3" xfId="5585" builtinId="37" customBuiltin="1"/>
    <cellStyle name="Accent3 2" xfId="163" xr:uid="{CCA10EB6-7B44-4353-A12B-41655E81D2F0}"/>
    <cellStyle name="Accent3 3" xfId="1178" xr:uid="{3C49F471-82D8-4599-9634-34805B54753B}"/>
    <cellStyle name="Accent3 3 2" xfId="2695" xr:uid="{F7BEC689-BB76-42FE-A665-57BE96D038DE}"/>
    <cellStyle name="Accent4" xfId="5588" builtinId="41" customBuiltin="1"/>
    <cellStyle name="Accent4 2" xfId="201" xr:uid="{A931F671-FE83-44E5-8A86-5BB6F8693966}"/>
    <cellStyle name="Accent4 3" xfId="1182" xr:uid="{EEE0900A-DC5E-48A7-97BB-3CE6369C67CB}"/>
    <cellStyle name="Accent4 3 2" xfId="2699" xr:uid="{56522F27-4536-4771-B486-ADA0EE44F3D7}"/>
    <cellStyle name="Accent5" xfId="5591" builtinId="45" customBuiltin="1"/>
    <cellStyle name="Accent5 2" xfId="205" xr:uid="{FABFAE53-FBCD-47B8-9F62-09B3CF33AB5E}"/>
    <cellStyle name="Accent5 3" xfId="1186" xr:uid="{12B31A87-E50B-4A6E-8CD3-C905D331DDC4}"/>
    <cellStyle name="Accent5 3 2" xfId="2703" xr:uid="{655B9ADB-FE93-4548-8F79-9C8D48B17D43}"/>
    <cellStyle name="Accent6" xfId="5594" builtinId="49" customBuiltin="1"/>
    <cellStyle name="Accent6 2" xfId="209" xr:uid="{97859BFF-1E8A-45BB-B2C7-B4E5444E43E0}"/>
    <cellStyle name="Accent6 3" xfId="1190" xr:uid="{294F00D1-9808-45CF-AB7B-CF3D463A0933}"/>
    <cellStyle name="Accent6 3 2" xfId="2707" xr:uid="{83CA50D1-2E09-4323-B636-9965E200DF72}"/>
    <cellStyle name="ando" xfId="422" xr:uid="{2514CC72-9948-4F89-AA49-5D825CDCFC6B}"/>
    <cellStyle name="ando 2" xfId="423" xr:uid="{953F1BF3-6420-484C-9157-A815C57DFBB6}"/>
    <cellStyle name="ando 3" xfId="424" xr:uid="{FC84901D-AF28-4445-84DB-C7025AC6FA19}"/>
    <cellStyle name="Bad" xfId="5570" builtinId="27" customBuiltin="1"/>
    <cellStyle name="Bad 2" xfId="168" xr:uid="{ED527658-23E3-42C1-BBEA-F9E366AC1858}"/>
    <cellStyle name="Bad 3" xfId="1159" xr:uid="{FDB607E6-B3E4-46D1-A579-E11115988FCB}"/>
    <cellStyle name="Bad 3 2" xfId="2676" xr:uid="{E180CFFD-0C47-43F6-BA90-A710A5A97427}"/>
    <cellStyle name="Calc Currency (0)" xfId="425" xr:uid="{E4AD5A66-10F0-4353-89D9-0459BA18A5C5}"/>
    <cellStyle name="Calc Currency (0) 2" xfId="426" xr:uid="{73D5BBF4-9D29-4F29-8DC3-AB08E8274637}"/>
    <cellStyle name="Calc Currency (0)_修正履歴" xfId="427" xr:uid="{B05DD1F5-4270-4941-9BFF-9C3BDC406BBB}"/>
    <cellStyle name="Calculation" xfId="5573" builtinId="22" customBuiltin="1"/>
    <cellStyle name="Calculation 2" xfId="161" xr:uid="{5F6D43AB-58B7-45AA-9E99-F8FCD39DACD6}"/>
    <cellStyle name="Calculation 3" xfId="1163" xr:uid="{1B3DACAA-F78F-4515-B3E3-78C19AB8F2A2}"/>
    <cellStyle name="Calculation 3 2" xfId="2680" xr:uid="{E34A50DE-52E9-417A-93BF-D12AA4367578}"/>
    <cellStyle name="Check Cell" xfId="5575" builtinId="23" customBuiltin="1"/>
    <cellStyle name="Check Cell 2" xfId="155" xr:uid="{57D9E7A8-9600-4049-8330-16A08D532A1C}"/>
    <cellStyle name="Check Cell 3" xfId="1165" xr:uid="{3A909921-E26C-49FF-88D4-8247FD0DD556}"/>
    <cellStyle name="Check Cell 3 2" xfId="2682" xr:uid="{8BFF2B1B-BBF0-4B55-A83E-F123C4BCE040}"/>
    <cellStyle name="Comma" xfId="1" builtinId="3"/>
    <cellStyle name="Comma [0] 2" xfId="428" xr:uid="{AAB26C7B-BCCE-431A-8CD2-4A33CAA380DC}"/>
    <cellStyle name="Comma [0] 2 2" xfId="429" xr:uid="{FFB8E8FB-CA19-4501-A782-1A6956F4E13B}"/>
    <cellStyle name="Comma [0] 2 3" xfId="430" xr:uid="{226042CF-4730-4A8A-81BF-D1DFDDDC183D}"/>
    <cellStyle name="Comma [0] 3" xfId="431" xr:uid="{71A675DF-FDB0-49B2-B679-F8385BE111FA}"/>
    <cellStyle name="Comma [0] 4" xfId="432" xr:uid="{288C2DAC-1E99-47F9-974E-C5A01DA38A96}"/>
    <cellStyle name="Comma [0] 5" xfId="433" xr:uid="{3ADECD09-31D2-4416-9EEF-54A3730D988F}"/>
    <cellStyle name="Comma [0] 6" xfId="434" xr:uid="{A7F5097E-B5FF-4CED-B45C-182F7EEB3015}"/>
    <cellStyle name="Comma 10" xfId="75" xr:uid="{48E6752F-341B-46FC-B809-70A9FA4E41AE}"/>
    <cellStyle name="Comma 10 2" xfId="435" xr:uid="{D0CCC1A3-CE8B-48D3-A418-63B9B74FFD8C}"/>
    <cellStyle name="Comma 10 2 2" xfId="6007" xr:uid="{4AB80ABE-DAA1-4F67-812F-62FFFBADE804}"/>
    <cellStyle name="Comma 10 2 3" xfId="6727" xr:uid="{80BD7D56-43DB-478B-8AA6-647A07651D52}"/>
    <cellStyle name="Comma 10 2 3 2" xfId="78" xr:uid="{342F76E5-1251-48C8-A9A6-E74C2B7033DB}"/>
    <cellStyle name="Comma 10 2 3 2 2" xfId="7863" xr:uid="{EA8A88BA-A5AD-4A95-98EC-EDA8FBC09CD4}"/>
    <cellStyle name="Comma 10 2 4" xfId="118" xr:uid="{760EB40C-C2BC-4A76-B84E-822563A2CD64}"/>
    <cellStyle name="Comma 10 2 4 2" xfId="5694" xr:uid="{A6D0930E-5FFC-4D62-A6F9-C97CDA05A114}"/>
    <cellStyle name="Comma 10 2 6" xfId="90" xr:uid="{BB46EC97-1CB4-4956-B6C6-F6AAB46CE100}"/>
    <cellStyle name="Comma 10 2 6 2" xfId="437" xr:uid="{7D29C59A-99A6-48A9-BBE4-B4FEACD58E87}"/>
    <cellStyle name="Comma 10 2 6 2 2" xfId="1315" xr:uid="{DB6A81E8-50A4-454B-9C0E-46F24C522CA0}"/>
    <cellStyle name="Comma 10 2 6 2 2 2" xfId="1613" xr:uid="{ABD7F2CA-413F-416C-9B86-CD1C44E6FB0E}"/>
    <cellStyle name="Comma 10 2 6 2 2 2 2" xfId="3547" xr:uid="{E612D521-9DD0-4A29-9E85-CC0E57965269}"/>
    <cellStyle name="Comma 10 2 6 2 2 2 2 2" xfId="5624" xr:uid="{AA0425A4-5556-4E71-9B26-D6C42410BC07}"/>
    <cellStyle name="Comma 10 2 6 2 2 2 3" xfId="5273" xr:uid="{17EC5366-ED79-4A60-A8EF-2B453A46E91F}"/>
    <cellStyle name="Comma 10 2 6 2 2 2 3 2" xfId="10178" xr:uid="{0CD7C8A4-35FA-420F-9914-E4F6A88E26FD}"/>
    <cellStyle name="Comma 10 2 6 2 2 2 4" xfId="7565" xr:uid="{F5DA2681-18B7-4C88-8D49-BCC9AD61D2BB}"/>
    <cellStyle name="Comma 10 2 6 2 2 3" xfId="2982" xr:uid="{424EC2D3-9190-4B12-BE7F-0AC5D894AE72}"/>
    <cellStyle name="Comma 10 2 6 2 2 3 2" xfId="4719" xr:uid="{82FECFC1-C6EA-4ACC-8CF5-1FF7C59996C8}"/>
    <cellStyle name="Comma 10 2 6 2 2 3 2 2" xfId="8755" xr:uid="{385F68CD-46EC-45BC-AC7F-85D876B2F87B}"/>
    <cellStyle name="Comma 10 2 6 2 2 3 3" xfId="7011" xr:uid="{A2791563-D1D0-4B81-9DD9-9EA0DCD94084}"/>
    <cellStyle name="Comma 10 2 6 2 2 4" xfId="2237" xr:uid="{C1084771-1175-4133-9B61-AFB0EED65BCB}"/>
    <cellStyle name="Comma 10 2 6 2 2 4 2" xfId="8160" xr:uid="{640DAC66-9C5F-43B8-9696-A624D0391BD6}"/>
    <cellStyle name="Comma 10 2 6 2 2 5" xfId="4125" xr:uid="{6449E880-B2ED-4C54-A455-E198263F69D7}"/>
    <cellStyle name="Comma 10 2 6 2 2 5 2" xfId="9972" xr:uid="{5940011A-1BB1-4DFD-80B8-93CFFD28215A}"/>
    <cellStyle name="Comma 10 2 6 2 2 6" xfId="6370" xr:uid="{9C64C07A-F746-4BC8-8945-6D7E48482FD1}"/>
    <cellStyle name="Comma 10 2 6 2 3" xfId="1485" xr:uid="{81EAADF6-34C6-4839-8BE5-D4788079188B}"/>
    <cellStyle name="Comma 10 2 6 2 3 2" xfId="3646" xr:uid="{7C736305-F14C-4340-94AB-8A907F3262AD}"/>
    <cellStyle name="Comma 10 2 6 2 3 2 2" xfId="5372" xr:uid="{B48B1897-3C93-4EFD-B549-80B679AF6204}"/>
    <cellStyle name="Comma 10 2 6 2 3 2 2 2" xfId="9407" xr:uid="{819746DD-74DB-41DB-9AD2-618BAFFAD556}"/>
    <cellStyle name="Comma 10 2 6 2 3 2 3" xfId="7665" xr:uid="{983B53C4-617D-4CDE-9B16-BD6F80FCAB75}"/>
    <cellStyle name="Comma 10 2 6 2 3 3" xfId="3083" xr:uid="{D2801688-1B66-4369-A534-DA8094215720}"/>
    <cellStyle name="Comma 10 2 6 2 3 3 2" xfId="4818" xr:uid="{DBE8055A-FAE0-4F27-A88C-C985D0B9C261}"/>
    <cellStyle name="Comma 10 2 6 2 3 3 2 2" xfId="8854" xr:uid="{AA6BD0E6-3FE8-4576-8585-E78F006F7E36}"/>
    <cellStyle name="Comma 10 2 6 2 3 3 3" xfId="7110" xr:uid="{6CB4F6F6-3F02-4CDB-97B7-4779944AAEE8}"/>
    <cellStyle name="Comma 10 2 6 2 3 4" xfId="2337" xr:uid="{35916407-7095-4C06-8D4C-08366B7C00E3}"/>
    <cellStyle name="Comma 10 2 6 2 3 4 2" xfId="8259" xr:uid="{7A4B873A-856C-4F6E-A617-64701372618C}"/>
    <cellStyle name="Comma 10 2 6 2 3 5" xfId="4224" xr:uid="{39A92E9A-24A2-47F5-97D7-75374FA2CE1C}"/>
    <cellStyle name="Comma 10 2 6 2 3 5 2" xfId="6150" xr:uid="{2571A77D-D0C3-4C27-8F69-A83CCD0F396D}"/>
    <cellStyle name="Comma 10 2 6 2 3 6" xfId="6470" xr:uid="{45ACBC55-3F49-4BCB-ADE2-145C00EFB493}"/>
    <cellStyle name="Comma 10 2 6 2 4" xfId="3359" xr:uid="{8E3E0845-00B7-4C7E-8631-9ED79C1E69B3}"/>
    <cellStyle name="Comma 10 2 6 2 4 2" xfId="5088" xr:uid="{B474FF0A-31F1-4718-9B17-A919BDB88068}"/>
    <cellStyle name="Comma 10 2 6 2 4 2 2" xfId="9124" xr:uid="{CB687692-DE52-448F-9B94-676634EEB70C}"/>
    <cellStyle name="Comma 10 2 6 2 4 3" xfId="7380" xr:uid="{F4F1CF89-7B91-4766-9CC6-0E78DEFD665C}"/>
    <cellStyle name="Comma 10 2 6 2 5" xfId="2795" xr:uid="{51DA1D2E-71C0-4C32-9BEC-4C70F875D009}"/>
    <cellStyle name="Comma 10 2 6 2 5 2" xfId="4536" xr:uid="{5637F44E-9529-4DA1-8E57-C88A2844AF6B}"/>
    <cellStyle name="Comma 10 2 6 2 5 2 2" xfId="8572" xr:uid="{B3D9A9A8-558B-43E8-953A-A94AF8992400}"/>
    <cellStyle name="Comma 10 2 6 2 5 3" xfId="6828" xr:uid="{F22CC9C0-7F5E-4432-85BD-D670B0D4C038}"/>
    <cellStyle name="Comma 10 2 6 2 6" xfId="2048" xr:uid="{309C87F9-660D-483D-AD81-09BEF606C422}"/>
    <cellStyle name="Comma 10 2 6 2 6 2" xfId="7975" xr:uid="{A194A7B6-6231-4D5D-81E4-4EFC652E5620}"/>
    <cellStyle name="Comma 10 2 6 2 7" xfId="3940" xr:uid="{B381D818-D25F-4AED-895F-8F1E4D5E6BDB}"/>
    <cellStyle name="Comma 10 2 6 2 7 2" xfId="10048" xr:uid="{C355AE43-61C6-4F86-8AE6-93AFB66DD6A3}"/>
    <cellStyle name="Comma 10 2 6 2 8" xfId="6181" xr:uid="{55BEAF57-7631-4A11-9A9E-ABB0D223F6EE}"/>
    <cellStyle name="Comma 10 2 6 3" xfId="1314" xr:uid="{DF8C951F-1554-416E-BD2C-0EFCEF46DCC6}"/>
    <cellStyle name="Comma 10 2 6 3 2" xfId="1612" xr:uid="{45221BB5-C6FD-4D4C-A224-206503232F3F}"/>
    <cellStyle name="Comma 10 2 6 3 2 2" xfId="3545" xr:uid="{56103E63-3889-4E38-AD46-46B57315DDBD}"/>
    <cellStyle name="Comma 10 2 6 3 2 2 2" xfId="9307" xr:uid="{4A0F114C-3859-4BD9-83B9-F447BC28CC76}"/>
    <cellStyle name="Comma 10 2 6 3 2 3" xfId="5271" xr:uid="{CB1A9961-908F-44E6-B275-725FC7C5B979}"/>
    <cellStyle name="Comma 10 2 6 3 2 3 2" xfId="10177" xr:uid="{A42994F8-510F-48DD-A07B-A10173F4990F}"/>
    <cellStyle name="Comma 10 2 6 3 2 4" xfId="7563" xr:uid="{FC057CCD-C47B-4A72-BCC2-0876B909855F}"/>
    <cellStyle name="Comma 10 2 6 3 3" xfId="2980" xr:uid="{44858085-1685-4F6E-B345-A113499C75CE}"/>
    <cellStyle name="Comma 10 2 6 3 3 2" xfId="4717" xr:uid="{45F6324F-6783-44EA-A32D-46C29FBCE785}"/>
    <cellStyle name="Comma 10 2 6 3 3 2 2" xfId="8753" xr:uid="{CB17A504-4BEB-4C92-9C51-A913E0444C06}"/>
    <cellStyle name="Comma 10 2 6 3 3 3" xfId="7009" xr:uid="{A06B26E8-A0FA-4145-AFB8-A5634DADC231}"/>
    <cellStyle name="Comma 10 2 6 3 4" xfId="2235" xr:uid="{326E0E84-4368-418E-B211-49EA9BD0C2A8}"/>
    <cellStyle name="Comma 10 2 6 3 4 2" xfId="8158" xr:uid="{5A003399-4926-4AF9-96C3-4C6A77F77049}"/>
    <cellStyle name="Comma 10 2 6 3 5" xfId="4123" xr:uid="{B9716417-1816-465A-A8B6-EFF798073A02}"/>
    <cellStyle name="Comma 10 2 6 3 5 2" xfId="10103" xr:uid="{E2883767-CF13-431E-A084-EB494CC2F9E1}"/>
    <cellStyle name="Comma 10 2 6 3 6" xfId="6368" xr:uid="{735F6AD2-4DEC-4AFE-9138-3321D097220E}"/>
    <cellStyle name="Comma 10 2 6 4" xfId="1484" xr:uid="{9D07C5AD-F847-4BFB-A724-08BC6163CD08}"/>
    <cellStyle name="Comma 10 2 6 4 2" xfId="3645" xr:uid="{A4F6260B-F954-46AD-8B2A-266BB497DEA6}"/>
    <cellStyle name="Comma 10 2 6 4 2 2" xfId="5371" xr:uid="{8B76A222-22C0-4749-B730-E05DA0066812}"/>
    <cellStyle name="Comma 10 2 6 4 2 2 2" xfId="9406" xr:uid="{BC54874A-0F42-4A8F-AF05-FAD3EEF29D0E}"/>
    <cellStyle name="Comma 10 2 6 4 2 3" xfId="7664" xr:uid="{9E4FFB17-A3C5-4939-A57C-6D019CFE09CE}"/>
    <cellStyle name="Comma 10 2 6 4 3" xfId="3082" xr:uid="{20424085-BDAC-4D9A-BE7C-DC5B1D833CA9}"/>
    <cellStyle name="Comma 10 2 6 4 3 2" xfId="4817" xr:uid="{A41B0E1C-5074-4C43-8C26-A57931102304}"/>
    <cellStyle name="Comma 10 2 6 4 3 2 2" xfId="8853" xr:uid="{660DC7C4-7F83-4989-9715-882155C6AC29}"/>
    <cellStyle name="Comma 10 2 6 4 3 3" xfId="7109" xr:uid="{4DB9578D-197B-4AF7-A0B4-BAC98AEC4100}"/>
    <cellStyle name="Comma 10 2 6 4 4" xfId="2336" xr:uid="{4B55B1F9-873B-4DA4-97B4-AFCD849A024B}"/>
    <cellStyle name="Comma 10 2 6 4 4 2" xfId="8258" xr:uid="{388EA47B-6C33-4C87-B1FD-DDF8768193DF}"/>
    <cellStyle name="Comma 10 2 6 4 5" xfId="4223" xr:uid="{B64E413F-0974-4FBF-9212-7C1F600408E5}"/>
    <cellStyle name="Comma 10 2 6 4 5 2" xfId="9629" xr:uid="{46CC0399-39C3-4D97-9A62-737AD475C9F5}"/>
    <cellStyle name="Comma 10 2 6 4 6" xfId="6469" xr:uid="{3DADAA68-3F04-4100-BC15-3F1E521BCED8}"/>
    <cellStyle name="Comma 10 2 6 5" xfId="436" xr:uid="{C37BFDD5-B496-4CF3-9FB1-34B1D0C14C5B}"/>
    <cellStyle name="Comma 10 2 6 5 2" xfId="3357" xr:uid="{7D992B38-CEDC-4618-AF47-295642481C29}"/>
    <cellStyle name="Comma 10 2 6 5 2 2" xfId="9122" xr:uid="{8EB110B8-1620-40EA-9848-A198D61B6666}"/>
    <cellStyle name="Comma 10 2 6 5 3" xfId="5086" xr:uid="{ED70CDE1-EA95-4A72-B897-7F967DC0BEF4}"/>
    <cellStyle name="Comma 10 2 6 5 3 2" xfId="10174" xr:uid="{76A36CF1-5397-4020-A751-10F995884B7B}"/>
    <cellStyle name="Comma 10 2 6 5 4" xfId="7378" xr:uid="{FDB5A967-71EB-4364-98FB-8955B9E4A1A2}"/>
    <cellStyle name="Comma 10 2 6 6" xfId="2793" xr:uid="{55E6AE14-0BCB-475F-9D3B-5AEC30242189}"/>
    <cellStyle name="Comma 10 2 6 6 2" xfId="4534" xr:uid="{DEE82EF7-3FAC-4FA9-A909-F30FEBC9B7D3}"/>
    <cellStyle name="Comma 10 2 6 6 2 2" xfId="8570" xr:uid="{C9B54355-1371-4CBD-8B8A-3FD9D2847C72}"/>
    <cellStyle name="Comma 10 2 6 6 3" xfId="6826" xr:uid="{6EC99797-BE67-451B-A9EC-BC200F8530C6}"/>
    <cellStyle name="Comma 10 2 6 7" xfId="2045" xr:uid="{EEFE65B8-0164-4E53-882B-9EE38B9740EA}"/>
    <cellStyle name="Comma 10 2 6 7 2" xfId="7972" xr:uid="{B8EA7E8E-F939-4A6D-A328-44FECBD6247A}"/>
    <cellStyle name="Comma 10 2 6 8" xfId="3938" xr:uid="{D947B547-5B55-4BFF-A0D8-D981639D08C3}"/>
    <cellStyle name="Comma 10 2 6 8 2" xfId="9682" xr:uid="{7E3E6216-6094-4C08-94F0-DE81EAEFA9BE}"/>
    <cellStyle name="Comma 10 2 6 9" xfId="6176" xr:uid="{62EC2930-AE75-4859-A505-000FE7C6E1EF}"/>
    <cellStyle name="Comma 10 3" xfId="2577" xr:uid="{44278819-E907-4AA9-BA5C-912C99C4A077}"/>
    <cellStyle name="Comma 10 3 2" xfId="4421" xr:uid="{30AD69D6-11D1-4651-940A-092F558C4E8C}"/>
    <cellStyle name="Comma 10 3 2 2" xfId="8456" xr:uid="{EA677FDD-DEFB-48D9-A39B-3AAF23CE9BE3}"/>
    <cellStyle name="Comma 10 3 3" xfId="6681" xr:uid="{4F1D33F9-D264-48E8-8F67-937448A5C764}"/>
    <cellStyle name="Comma 10 4" xfId="1932" xr:uid="{AA390378-C406-41D3-B2CD-EE087C18C575}"/>
    <cellStyle name="Comma 10 4 2" xfId="7879" xr:uid="{21B22F1B-28FC-428F-9D91-9345D29B049F}"/>
    <cellStyle name="Comma 10 5" xfId="5906" xr:uid="{21D2C598-38E6-4679-86A5-DF0B7FFAECE8}"/>
    <cellStyle name="Comma 10 6" xfId="5689" xr:uid="{43719B64-D249-4B8D-BAEE-655E13EA21FE}"/>
    <cellStyle name="Comma 108" xfId="10191" xr:uid="{686DA0E6-82B6-4521-A57D-7389D8CDCD73}"/>
    <cellStyle name="Comma 11" xfId="110" xr:uid="{E0172ACF-181F-4BDE-A5C4-20EF98E61319}"/>
    <cellStyle name="Comma 11 2" xfId="439" xr:uid="{A2E41985-FEC2-4807-B9B8-1856C106C9C3}"/>
    <cellStyle name="Comma 11 2 2" xfId="2239" xr:uid="{134F7271-AAFF-4375-A004-6FA8ECDC205F}"/>
    <cellStyle name="Comma 11 2 2 2" xfId="3549" xr:uid="{A0C7B360-B2F9-4833-9231-908749BEB8F5}"/>
    <cellStyle name="Comma 11 2 2 2 2" xfId="5275" xr:uid="{FDCDE7D6-65E8-4F99-B312-9494E1E1B2CD}"/>
    <cellStyle name="Comma 11 2 2 2 2 2" xfId="9310" xr:uid="{0A8DFA75-F6CD-4440-9534-1896B43FF938}"/>
    <cellStyle name="Comma 11 2 2 2 3" xfId="7567" xr:uid="{3D58B0A5-D4D6-4C59-86DA-687D2FEF1958}"/>
    <cellStyle name="Comma 11 2 2 3" xfId="2984" xr:uid="{955B827B-2E17-4178-A2DE-64BB4E75B235}"/>
    <cellStyle name="Comma 11 2 2 3 2" xfId="4721" xr:uid="{A9123F09-D3CA-4F7B-B9B4-9494355D5E02}"/>
    <cellStyle name="Comma 11 2 2 3 2 2" xfId="8757" xr:uid="{F14ACBED-7B87-496F-B118-D3D951072C76}"/>
    <cellStyle name="Comma 11 2 2 3 3" xfId="7013" xr:uid="{1BE8E1C0-84EB-474F-8BBD-464EA696AEBA}"/>
    <cellStyle name="Comma 11 2 2 4" xfId="4127" xr:uid="{4F76D650-2421-41DD-AD54-75CB47824B80}"/>
    <cellStyle name="Comma 11 2 2 4 2" xfId="8162" xr:uid="{22F22DE3-9444-4E0D-86CE-A3D4CD1D6B22}"/>
    <cellStyle name="Comma 11 2 2 5" xfId="6372" xr:uid="{543CE8FB-C573-4435-AE44-2996F3FEB91B}"/>
    <cellStyle name="Comma 11 2 3" xfId="2339" xr:uid="{69C7CEAC-1CCA-4E28-A234-9F62FD3C3E11}"/>
    <cellStyle name="Comma 11 2 3 2" xfId="3648" xr:uid="{9F680280-D80F-490D-898F-DD1C6C755EB9}"/>
    <cellStyle name="Comma 11 2 3 2 2" xfId="5374" xr:uid="{947575A1-41DF-4E72-8902-7A1E68CE2B34}"/>
    <cellStyle name="Comma 11 2 3 2 2 2" xfId="9409" xr:uid="{DF4ADDB4-7F50-4F3F-809F-235A576F99E5}"/>
    <cellStyle name="Comma 11 2 3 2 3" xfId="7667" xr:uid="{8FA3FF5F-F0EC-41F6-A9A9-64EB86DE609F}"/>
    <cellStyle name="Comma 11 2 3 3" xfId="3085" xr:uid="{CB00445A-FD33-45A2-A724-B7D337F5355F}"/>
    <cellStyle name="Comma 11 2 3 3 2" xfId="4820" xr:uid="{CAC6D367-C2C1-4A4F-B2D7-77C4757F0A25}"/>
    <cellStyle name="Comma 11 2 3 3 2 2" xfId="8856" xr:uid="{4D2EA4CB-E4BA-4D4F-8224-66E00476777F}"/>
    <cellStyle name="Comma 11 2 3 3 3" xfId="7112" xr:uid="{38BE6AF3-74C9-420F-A722-691468BC98E8}"/>
    <cellStyle name="Comma 11 2 3 4" xfId="4226" xr:uid="{E440BE11-F873-4D97-9C0E-D206E5C218F3}"/>
    <cellStyle name="Comma 11 2 3 4 2" xfId="8261" xr:uid="{798DF6CD-363A-4C52-96FB-355591794686}"/>
    <cellStyle name="Comma 11 2 3 5" xfId="6472" xr:uid="{BDDB6A98-60FD-4D99-A832-94BDE9B81D8F}"/>
    <cellStyle name="Comma 11 2 4" xfId="3361" xr:uid="{18796258-0716-4FA8-832A-F74695DE59E6}"/>
    <cellStyle name="Comma 11 2 4 2" xfId="5090" xr:uid="{3D90C5D0-562C-4669-BB34-9C752042C722}"/>
    <cellStyle name="Comma 11 2 4 2 2" xfId="9126" xr:uid="{F100BACB-FB78-4782-AF62-43AA8CC4507D}"/>
    <cellStyle name="Comma 11 2 4 3" xfId="7382" xr:uid="{C6E5B09C-B3D4-4DF4-BF92-67AB2DEEF738}"/>
    <cellStyle name="Comma 11 2 5" xfId="2797" xr:uid="{EEE811D1-A8D0-43F4-97BB-7F3268FE531B}"/>
    <cellStyle name="Comma 11 2 5 2" xfId="4538" xr:uid="{24368952-CC33-4EC7-AC32-2658CC198B38}"/>
    <cellStyle name="Comma 11 2 5 2 2" xfId="8574" xr:uid="{0BBDA9DC-EA0E-4133-BCEF-AEA29A816DD8}"/>
    <cellStyle name="Comma 11 2 5 3" xfId="6830" xr:uid="{1014E513-65E5-4900-99DD-2C19C6CEE3B5}"/>
    <cellStyle name="Comma 11 2 6" xfId="2050" xr:uid="{9194C68E-47CC-406F-A7F4-CDB4EAAC149D}"/>
    <cellStyle name="Comma 11 2 6 2" xfId="7977" xr:uid="{C728E406-4F47-4D9A-A507-3DD5262F975A}"/>
    <cellStyle name="Comma 11 2 7" xfId="3942" xr:uid="{1BE852DF-6FD1-4372-B5AB-DBEE330A1B26}"/>
    <cellStyle name="Comma 11 2 7 2" xfId="10132" xr:uid="{6E3E5401-6F8F-4F30-BE8B-7AF0F74B05FA}"/>
    <cellStyle name="Comma 11 2 8" xfId="6183" xr:uid="{EBB50EA8-5B52-4A62-99C1-C7213632AA1A}"/>
    <cellStyle name="Comma 11 3" xfId="438" xr:uid="{8358E31E-D541-44F8-BE2B-6B3905F3EC43}"/>
    <cellStyle name="Comma 11 3 2" xfId="3459" xr:uid="{42049525-EC92-43C8-9545-E88A90C9154D}"/>
    <cellStyle name="Comma 11 3 2 2" xfId="5186" xr:uid="{DA701E6E-C150-45E2-811F-1B58357A532C}"/>
    <cellStyle name="Comma 11 3 2 2 2" xfId="9222" xr:uid="{539E71D5-7CA4-485E-9005-1941AE84C7D3}"/>
    <cellStyle name="Comma 11 3 2 3" xfId="7478" xr:uid="{F346BECB-3916-442E-AC27-1BEACE2D4601}"/>
    <cellStyle name="Comma 11 3 3" xfId="2893" xr:uid="{A15F2A02-0F35-4C56-9215-E9D7164B85ED}"/>
    <cellStyle name="Comma 11 3 3 2" xfId="4632" xr:uid="{80DCBB42-7E48-42A3-B95E-2C47907DA43E}"/>
    <cellStyle name="Comma 11 3 3 2 2" xfId="8668" xr:uid="{665E473A-0665-48A7-B409-ED08EEBE988A}"/>
    <cellStyle name="Comma 11 3 3 3" xfId="6924" xr:uid="{FF7E41B1-F824-43A0-B063-182F830E0651}"/>
    <cellStyle name="Comma 11 3 4" xfId="2149" xr:uid="{C8ADB12B-1D9B-4D2A-ABCB-E99151323CFE}"/>
    <cellStyle name="Comma 11 3 4 2" xfId="8073" xr:uid="{ACAC8BA0-E3D9-43BF-9BD3-2965B4824601}"/>
    <cellStyle name="Comma 11 3 5" xfId="4038" xr:uid="{1D4CB205-22CB-4B85-A132-76B856984AF5}"/>
    <cellStyle name="Comma 11 3 5 2" xfId="9634" xr:uid="{C537B1F8-D64E-44A9-BC88-F20DB153761C}"/>
    <cellStyle name="Comma 11 3 6" xfId="6283" xr:uid="{928FCB62-4890-4824-8AB9-748A48C9FF36}"/>
    <cellStyle name="Comma 11 3 7" xfId="9609" xr:uid="{B3185207-674D-4CCB-910E-51474418B634}"/>
    <cellStyle name="Comma 11 4" xfId="2338" xr:uid="{30C161D8-1FD9-4DC3-84C6-539372E20275}"/>
    <cellStyle name="Comma 11 4 2" xfId="3647" xr:uid="{83442048-6C47-4338-B136-E10161B556BD}"/>
    <cellStyle name="Comma 11 4 2 2" xfId="5373" xr:uid="{DBEDC473-CC8A-44A1-9AE9-8F6CD7E3FACA}"/>
    <cellStyle name="Comma 11 4 2 2 2" xfId="9408" xr:uid="{D714AA3E-925D-4EE4-9343-8AF9001C6D59}"/>
    <cellStyle name="Comma 11 4 2 3" xfId="7666" xr:uid="{4A1392E2-5CC6-48AA-9CEF-4F782C7E5966}"/>
    <cellStyle name="Comma 11 4 3" xfId="3084" xr:uid="{80CA85B4-5277-4A2D-AEC2-230EDFCBB7DB}"/>
    <cellStyle name="Comma 11 4 3 2" xfId="4819" xr:uid="{EAE91C9F-5990-4627-9199-564896785350}"/>
    <cellStyle name="Comma 11 4 3 2 2" xfId="8855" xr:uid="{05A83F24-AA87-49D3-A8D1-D6441BA3CF89}"/>
    <cellStyle name="Comma 11 4 3 3" xfId="7111" xr:uid="{ABAA0C45-DAA7-4290-9FA1-5F410EE69684}"/>
    <cellStyle name="Comma 11 4 4" xfId="4225" xr:uid="{F8000CC3-F46D-4D5F-A6F2-C8C30C096BC1}"/>
    <cellStyle name="Comma 11 4 4 2" xfId="8260" xr:uid="{5AE5B251-D53A-4C95-B3FA-99D1FC10C63F}"/>
    <cellStyle name="Comma 11 4 5" xfId="6471" xr:uid="{2E3C6FA8-0DA1-4BE4-BF76-A075EFBDFF27}"/>
    <cellStyle name="Comma 11 5" xfId="3270" xr:uid="{066973A9-4904-4978-9C94-8AA7B90DCE62}"/>
    <cellStyle name="Comma 11 5 2" xfId="5001" xr:uid="{2DB10A5E-B2CC-4B60-A5CF-7153F5BD7F80}"/>
    <cellStyle name="Comma 11 5 2 2" xfId="9037" xr:uid="{31EF9DF7-9CFF-4DF8-B7D1-6A47A0C90EDB}"/>
    <cellStyle name="Comma 11 5 3" xfId="7293" xr:uid="{B508E7F6-DB26-42EE-9CC7-25705351AA57}"/>
    <cellStyle name="Comma 11 6" xfId="2724" xr:uid="{CBBFAEA9-1F56-4F6E-8D12-87BE8CE5C7B2}"/>
    <cellStyle name="Comma 11 6 2" xfId="4467" xr:uid="{46184F71-81A1-40F5-BD99-E2683CC8FC39}"/>
    <cellStyle name="Comma 11 6 2 2" xfId="6759" xr:uid="{7A46BFD4-B6F6-495A-8A70-269CDBD1F1AA}"/>
    <cellStyle name="Comma 11 6 3" xfId="8503" xr:uid="{A578C5DA-DBD4-4865-9046-20061D67BB01}"/>
    <cellStyle name="Comma 11 6 4" xfId="5678" xr:uid="{E7E8C95F-AA38-413F-B915-9F5DD0B6F735}"/>
    <cellStyle name="Comma 11 7" xfId="1933" xr:uid="{037D39DB-6E6C-4D3C-804C-16504B19E19E}"/>
    <cellStyle name="Comma 11 7 2" xfId="6008" xr:uid="{971BFA1A-9272-4484-A7B4-569C43883DDA}"/>
    <cellStyle name="Comma 11 8" xfId="3853" xr:uid="{4F02989C-6AD2-4C70-B2D4-E3D5EFEC3004}"/>
    <cellStyle name="Comma 11 8 2" xfId="7880" xr:uid="{73A34E05-CAD4-42CE-B0E5-273FBC5EC8EB}"/>
    <cellStyle name="Comma 11 9" xfId="5919" xr:uid="{21310B9E-35A6-4AD5-B592-0050BCC3B883}"/>
    <cellStyle name="Comma 112 2" xfId="37" xr:uid="{0A6724C1-4C3A-4974-BBA8-9DC94AB1FDDA}"/>
    <cellStyle name="Comma 112 2 2" xfId="5616" xr:uid="{E0B4DDF9-C3A4-49D9-8F40-F7C45142AF7F}"/>
    <cellStyle name="Comma 112 2 2 2" xfId="5721" xr:uid="{CBAE8386-A7D2-4881-80B7-0309935BF272}"/>
    <cellStyle name="Comma 112 2 3" xfId="5704" xr:uid="{5E3F02AE-B5F8-4BAF-BF14-B7A9AB8662F4}"/>
    <cellStyle name="Comma 112 2 5" xfId="38" xr:uid="{B4A62C38-C37C-4C88-96F5-8692A8B2CDC3}"/>
    <cellStyle name="Comma 112 2 5 2" xfId="5705" xr:uid="{B7076F7B-30A6-49BA-87EC-3A4748D33A5E}"/>
    <cellStyle name="Comma 116 2" xfId="63" xr:uid="{A0776EE8-EC0E-472D-82DE-A9C1756C342E}"/>
    <cellStyle name="Comma 116 2 2" xfId="9625" xr:uid="{1F404772-FA99-4D9D-AA0D-FC07CF616A89}"/>
    <cellStyle name="Comma 12" xfId="112" xr:uid="{BEB16455-1AE9-46AC-91C3-9922E73C08AE}"/>
    <cellStyle name="Comma 12 10" xfId="5909" xr:uid="{4ECC5FD3-4426-4111-8C20-126A7AEFC4F6}"/>
    <cellStyle name="Comma 12 2" xfId="441" xr:uid="{D8140582-04D5-47B3-A465-CCE6E920EDAD}"/>
    <cellStyle name="Comma 12 2 2" xfId="2" xr:uid="{00000000-0005-0000-0000-000001000000}"/>
    <cellStyle name="Comma 12 2 2 2" xfId="3" xr:uid="{00000000-0005-0000-0000-000002000000}"/>
    <cellStyle name="Comma 12 2 2 2 10" xfId="6185" xr:uid="{FDE5F53B-E224-4A51-B717-EE633AE1C616}"/>
    <cellStyle name="Comma 12 2 2 2 2" xfId="16" xr:uid="{6CBB7950-8E3D-407E-9934-3D52CFBFEB54}"/>
    <cellStyle name="Comma 12 2 2 2 2 2" xfId="3551" xr:uid="{8842D618-2F98-4760-A4D0-B800195A1BC8}"/>
    <cellStyle name="Comma 12 2 2 2 2 2 2" xfId="5277" xr:uid="{C8EA19FC-091B-4D56-80C0-DB33B60691F0}"/>
    <cellStyle name="Comma 12 2 2 2 2 2 2 2" xfId="9312" xr:uid="{F9E89798-91E0-4B07-856D-8A846C5C204E}"/>
    <cellStyle name="Comma 12 2 2 2 2 2 3" xfId="7569" xr:uid="{F8E9FDD7-5517-4C81-A828-9360CEBA009C}"/>
    <cellStyle name="Comma 12 2 2 2 2 3" xfId="2986" xr:uid="{4567E760-7B1D-4572-8BA1-64CBA1D2228E}"/>
    <cellStyle name="Comma 12 2 2 2 2 3 2" xfId="4723" xr:uid="{7530C8FC-C90A-475E-BA9B-1CF454030883}"/>
    <cellStyle name="Comma 12 2 2 2 2 3 2 2" xfId="8759" xr:uid="{55E32494-73D9-4A95-B27E-08338C1B4DA5}"/>
    <cellStyle name="Comma 12 2 2 2 2 3 3" xfId="7015" xr:uid="{0612DBB1-A141-441C-894E-8904CEDBFCD2}"/>
    <cellStyle name="Comma 12 2 2 2 2 4" xfId="4129" xr:uid="{0A28A4EA-D31A-4A92-A769-40BA2941794B}"/>
    <cellStyle name="Comma 12 2 2 2 2 4 2" xfId="7868" xr:uid="{F9E622C7-9F2B-43FB-B5D5-1455187ED442}"/>
    <cellStyle name="Comma 12 2 2 2 2 4 3" xfId="9872" xr:uid="{E6DACC24-6055-45F5-B998-D8BB8B89660B}"/>
    <cellStyle name="Comma 12 2 2 2 2 5" xfId="2241" xr:uid="{EFB09E87-7E02-4BEA-B5D5-27E72AB66CD0}"/>
    <cellStyle name="Comma 12 2 2 2 2 5 2" xfId="8164" xr:uid="{A0474C7A-8918-4ACE-B833-F973DE40F760}"/>
    <cellStyle name="Comma 12 2 2 2 2 6" xfId="5608" xr:uid="{AE9163C3-DAA0-406C-879F-A0903539A013}"/>
    <cellStyle name="Comma 12 2 2 2 2 7" xfId="6374" xr:uid="{2DF7BBD1-C6B9-4E58-B9F6-C54E01D80742}"/>
    <cellStyle name="Comma 12 2 2 2 3" xfId="2342" xr:uid="{3C9EE724-CD80-48AE-B90C-FFEF33832246}"/>
    <cellStyle name="Comma 12 2 2 2 3 2" xfId="3651" xr:uid="{FDC239AC-CE41-4997-AC85-4C7DE0962D6C}"/>
    <cellStyle name="Comma 12 2 2 2 3 2 2" xfId="5377" xr:uid="{B08E35E9-3125-4327-B5D1-B199747957D2}"/>
    <cellStyle name="Comma 12 2 2 2 3 2 2 2" xfId="9412" xr:uid="{293CBCBE-D2EF-426A-96B0-836ED0EEAF8F}"/>
    <cellStyle name="Comma 12 2 2 2 3 2 3" xfId="7670" xr:uid="{17BDF642-926F-4DB3-B54F-2946EA267A77}"/>
    <cellStyle name="Comma 12 2 2 2 3 3" xfId="3088" xr:uid="{32FAED80-C627-408C-8B9C-19787020AEDE}"/>
    <cellStyle name="Comma 12 2 2 2 3 3 2" xfId="4823" xr:uid="{EF7ACD51-2F9A-4E71-9969-810DC4CE96E7}"/>
    <cellStyle name="Comma 12 2 2 2 3 3 2 2" xfId="8859" xr:uid="{FD8572FE-4CF8-47C7-8F81-DB85D7DB5925}"/>
    <cellStyle name="Comma 12 2 2 2 3 3 3" xfId="7115" xr:uid="{E7E9BE5B-31D6-4A23-A229-842D216C456E}"/>
    <cellStyle name="Comma 12 2 2 2 3 4" xfId="4229" xr:uid="{FE3F96B9-BFA7-49E1-8A92-77DB81B8C35F}"/>
    <cellStyle name="Comma 12 2 2 2 3 4 2" xfId="8264" xr:uid="{A069004F-BA25-413E-8E62-E6DCBFC12BC7}"/>
    <cellStyle name="Comma 12 2 2 2 3 5" xfId="6475" xr:uid="{DF111268-B26A-4062-8A4C-F3F4125A5058}"/>
    <cellStyle name="Comma 12 2 2 2 4" xfId="3363" xr:uid="{32C7CD35-0232-4D7B-8097-A379608244D0}"/>
    <cellStyle name="Comma 12 2 2 2 4 2" xfId="5092" xr:uid="{A153DA59-559A-4586-84CB-946F11AD33C3}"/>
    <cellStyle name="Comma 12 2 2 2 4 2 2" xfId="9128" xr:uid="{B0B76E21-AFB0-4F87-AF8A-1FFC2C026EF8}"/>
    <cellStyle name="Comma 12 2 2 2 4 3" xfId="7384" xr:uid="{C41A55D6-19E9-406C-88E4-9B9FD4705951}"/>
    <cellStyle name="Comma 12 2 2 2 5" xfId="2799" xr:uid="{AD917E4B-9850-4E49-9532-4C64C1B35A08}"/>
    <cellStyle name="Comma 12 2 2 2 5 2" xfId="4540" xr:uid="{78E11568-4DCE-4D1F-8107-4F4C9410B888}"/>
    <cellStyle name="Comma 12 2 2 2 5 2 2" xfId="8576" xr:uid="{011A129F-C9ED-4010-AF1C-5D667ED0011E}"/>
    <cellStyle name="Comma 12 2 2 2 5 3" xfId="6832" xr:uid="{7354E7CF-FDB5-420E-A854-6C7CC7E3C51A}"/>
    <cellStyle name="Comma 12 2 2 2 6" xfId="2052" xr:uid="{B32F59BC-8A2F-45CB-A51F-86AEB4522350}"/>
    <cellStyle name="Comma 12 2 2 2 6 2" xfId="7856" xr:uid="{F207825A-ACDB-4673-8DAC-AC3AFD1902E4}"/>
    <cellStyle name="Comma 12 2 2 2 6 3" xfId="10071" xr:uid="{229282C1-E08A-4ED2-B636-ABCF29CE43A9}"/>
    <cellStyle name="Comma 12 2 2 2 7" xfId="3944" xr:uid="{F42B1069-1B4F-4CA3-AB45-70F6668158EA}"/>
    <cellStyle name="Comma 12 2 2 2 7 2" xfId="7979" xr:uid="{83964553-7ECB-4326-AA45-F9AF31405743}"/>
    <cellStyle name="Comma 12 2 2 2 8" xfId="442" xr:uid="{4D40F8D9-F1B2-422C-9319-1D8ABDAB3A3B}"/>
    <cellStyle name="Comma 12 2 2 2 9" xfId="5598" xr:uid="{82DB261C-0776-46DE-8033-DD916392538A}"/>
    <cellStyle name="Comma 12 2 2 3" xfId="15" xr:uid="{C74C1B0A-1A60-41F9-BFAB-2F5DA7DCDACC}"/>
    <cellStyle name="Comma 12 2 2 3 2" xfId="5607" xr:uid="{9E8B705A-242F-4B58-A19A-AACAE62C8A17}"/>
    <cellStyle name="Comma 12 2 2 3 2 2" xfId="7867" xr:uid="{82080FD2-4AC6-43B2-B151-968BC9814373}"/>
    <cellStyle name="Comma 12 2 2 3 3" xfId="5599" xr:uid="{4E22680A-F76B-4D90-9166-01B34C53B942}"/>
    <cellStyle name="Comma 12 2 2 3 4" xfId="7857" xr:uid="{2FB587DD-0082-47AC-A828-FA69EAAFEA05}"/>
    <cellStyle name="Comma 12 2 2 4" xfId="7855" xr:uid="{A926FF04-1AC3-4208-AA44-FED95195E1F8}"/>
    <cellStyle name="Comma 12 2 2 5" xfId="7882" xr:uid="{7309666F-8639-404C-99A4-EA7FDA4E87C7}"/>
    <cellStyle name="Comma 12 2 2 6" xfId="5626" xr:uid="{E4BD84F5-55EA-48A4-B544-4C4282C1C735}"/>
    <cellStyle name="Comma 12 2 2 7" xfId="6010" xr:uid="{A41A1249-8DA1-4504-89B5-630DEE3BA62B}"/>
    <cellStyle name="Comma 12 2 3" xfId="2240" xr:uid="{5EE2D052-6AE1-4A31-A5CF-23AE34D7FCD7}"/>
    <cellStyle name="Comma 12 2 3 2" xfId="3550" xr:uid="{82AD7D6C-D21E-4DDD-A81E-1A9C549E070D}"/>
    <cellStyle name="Comma 12 2 3 2 2" xfId="5276" xr:uid="{F4E250B9-3DFC-436F-99CA-1C8D1367F75D}"/>
    <cellStyle name="Comma 12 2 3 2 2 2" xfId="9311" xr:uid="{5AEEA765-4DF5-478F-ACE5-F98AFADFA494}"/>
    <cellStyle name="Comma 12 2 3 2 3" xfId="7568" xr:uid="{ED7A398E-C1DA-4D15-8780-EAC626F17278}"/>
    <cellStyle name="Comma 12 2 3 3" xfId="2985" xr:uid="{3D6DBDEE-3EF9-4F60-AC50-4CD2945D6EA5}"/>
    <cellStyle name="Comma 12 2 3 3 2" xfId="4722" xr:uid="{5C78CAC6-E819-481F-905D-AE6FE693A74C}"/>
    <cellStyle name="Comma 12 2 3 3 2 2" xfId="8758" xr:uid="{DAF5A38B-D33A-4BA0-9009-003C4FDBE006}"/>
    <cellStyle name="Comma 12 2 3 3 3" xfId="7014" xr:uid="{24AA4214-30EF-43F1-A358-5412B1962FC6}"/>
    <cellStyle name="Comma 12 2 3 4" xfId="4128" xr:uid="{CEF75972-EE40-4C86-B66E-88227BC246CC}"/>
    <cellStyle name="Comma 12 2 3 4 2" xfId="8163" xr:uid="{5A974DC9-191A-406E-8B1A-275A1FA109B8}"/>
    <cellStyle name="Comma 12 2 3 5" xfId="6373" xr:uid="{04D35F5E-BEF9-4388-9A35-AAA2C7DB2B70}"/>
    <cellStyle name="Comma 12 2 4" xfId="2341" xr:uid="{DE2043C6-4BC7-4E26-BF72-C914DF94CA22}"/>
    <cellStyle name="Comma 12 2 4 2" xfId="3650" xr:uid="{3E625F98-C21A-4AAB-B819-B928876990E0}"/>
    <cellStyle name="Comma 12 2 4 2 2" xfId="5376" xr:uid="{99515F3A-15B8-4C5A-BD18-E52A701AAF2F}"/>
    <cellStyle name="Comma 12 2 4 2 2 2" xfId="9411" xr:uid="{99FF0C80-5793-4DBD-AFCF-31C6F45369CF}"/>
    <cellStyle name="Comma 12 2 4 2 3" xfId="7669" xr:uid="{6E18806E-006C-4523-AF76-E2F704739308}"/>
    <cellStyle name="Comma 12 2 4 3" xfId="3087" xr:uid="{38EFD3B1-D081-48D9-8A10-A4C8F159CCA1}"/>
    <cellStyle name="Comma 12 2 4 3 2" xfId="4822" xr:uid="{34A0310A-6901-4CAC-B8E5-465003622585}"/>
    <cellStyle name="Comma 12 2 4 3 2 2" xfId="8858" xr:uid="{632D91C4-FA1D-42D8-84E7-CBDFE441F1A5}"/>
    <cellStyle name="Comma 12 2 4 3 3" xfId="7114" xr:uid="{00F5595B-192D-4026-A0A7-4EB5FBCA10D4}"/>
    <cellStyle name="Comma 12 2 4 4" xfId="4228" xr:uid="{1D2295DA-2FAD-4EE5-9A85-67D36B24AA53}"/>
    <cellStyle name="Comma 12 2 4 4 2" xfId="8263" xr:uid="{9E2545FA-2AFB-4C64-B38B-AF9296311A37}"/>
    <cellStyle name="Comma 12 2 4 5" xfId="6474" xr:uid="{86470876-DF9C-4836-B0BD-50E92F5B2F15}"/>
    <cellStyle name="Comma 12 2 5" xfId="3362" xr:uid="{9DBB8B7C-A1E6-4409-9F6C-122605936A10}"/>
    <cellStyle name="Comma 12 2 5 2" xfId="5091" xr:uid="{A9CAD954-B2C8-4ECD-8933-69D5890DD87F}"/>
    <cellStyle name="Comma 12 2 5 2 2" xfId="9127" xr:uid="{ACF7DFB5-DF06-4358-BBE4-45A7B16AFA3B}"/>
    <cellStyle name="Comma 12 2 5 3" xfId="7383" xr:uid="{34BED64F-53CF-4242-875F-2DD95142B025}"/>
    <cellStyle name="Comma 12 2 6" xfId="2798" xr:uid="{D8C22B4E-A190-46C1-9A72-3B3876040E9B}"/>
    <cellStyle name="Comma 12 2 6 2" xfId="4539" xr:uid="{F87753FC-52C4-4A3C-AEC5-6C34AB6869A8}"/>
    <cellStyle name="Comma 12 2 6 2 2" xfId="8575" xr:uid="{A61BECDD-CB3F-4DB3-9DE9-8A63D3F3CB88}"/>
    <cellStyle name="Comma 12 2 6 3" xfId="6831" xr:uid="{BE602EF4-ECB7-436B-B5BB-751FC2DDA287}"/>
    <cellStyle name="Comma 12 2 7" xfId="2051" xr:uid="{AD3A44DD-E972-4A73-AD1E-20960E46D217}"/>
    <cellStyle name="Comma 12 2 7 2" xfId="7978" xr:uid="{E705CEBF-C3DB-45A3-BD00-452F1C0E6765}"/>
    <cellStyle name="Comma 12 2 8" xfId="3943" xr:uid="{2CA056F0-33C2-4895-8A7F-458503F06EE6}"/>
    <cellStyle name="Comma 12 2 8 2" xfId="9856" xr:uid="{72F43D3E-F335-463E-BBB2-728CE37E3EC2}"/>
    <cellStyle name="Comma 12 2 9" xfId="6184" xr:uid="{798A7DF0-1FEB-4D70-9EDA-4DB0638780AA}"/>
    <cellStyle name="Comma 12 3" xfId="440" xr:uid="{2C38A6A2-A600-4303-81D1-8FE99A0159C7}"/>
    <cellStyle name="Comma 12 3 2" xfId="3460" xr:uid="{C3A6F3B8-0809-42CA-9ECF-6A59E9435555}"/>
    <cellStyle name="Comma 12 3 2 2" xfId="5187" xr:uid="{51B6AF97-702E-41A9-9DCC-4B87FDFB1767}"/>
    <cellStyle name="Comma 12 3 2 2 2" xfId="9223" xr:uid="{EDCB411F-85FB-416C-AF0A-761C6B661C35}"/>
    <cellStyle name="Comma 12 3 2 3" xfId="7479" xr:uid="{D6080E0E-DE62-41A0-B8B1-6C80246E6459}"/>
    <cellStyle name="Comma 12 3 3" xfId="2894" xr:uid="{6C1621DF-6B9A-4B4B-A745-F79D65253554}"/>
    <cellStyle name="Comma 12 3 3 2" xfId="4633" xr:uid="{7F328749-0C2F-4AA8-9D59-549D96C53F23}"/>
    <cellStyle name="Comma 12 3 3 2 2" xfId="8669" xr:uid="{5D85967C-4FD6-4C96-8099-8B99E7F06411}"/>
    <cellStyle name="Comma 12 3 3 3" xfId="6925" xr:uid="{DD6FE198-BDC6-4381-AF31-8B3C6EB36547}"/>
    <cellStyle name="Comma 12 3 4" xfId="2150" xr:uid="{F76EAE62-B63A-4143-8410-54AD5E50DF60}"/>
    <cellStyle name="Comma 12 3 4 2" xfId="8074" xr:uid="{A7635152-6B5B-4236-8E4E-A6B507094BE1}"/>
    <cellStyle name="Comma 12 3 5" xfId="4039" xr:uid="{45BCBD31-3A1F-40A1-84DF-336C7B0AFB8D}"/>
    <cellStyle name="Comma 12 3 5 2" xfId="5931" xr:uid="{FA00BAF3-15E8-4942-9FDE-0061B89E4AA6}"/>
    <cellStyle name="Comma 12 3 6" xfId="6284" xr:uid="{BFB90597-2CAC-40DD-A5B4-0D93B069DA71}"/>
    <cellStyle name="Comma 12 3 7" xfId="9608" xr:uid="{156FB314-75B3-4FFC-80EB-41359E8EC737}"/>
    <cellStyle name="Comma 12 4" xfId="2340" xr:uid="{9DC6B5BB-2D47-4D86-BF6B-0AAA400AEFA4}"/>
    <cellStyle name="Comma 12 4 2" xfId="3649" xr:uid="{25762614-2760-45D3-926D-18625B9782F2}"/>
    <cellStyle name="Comma 12 4 2 2" xfId="5375" xr:uid="{DFE77E08-0875-48F9-8823-BC69D78998E6}"/>
    <cellStyle name="Comma 12 4 2 2 2" xfId="9410" xr:uid="{D5F377C1-C73F-4E37-8D83-2CB4EC2B9613}"/>
    <cellStyle name="Comma 12 4 2 3" xfId="7668" xr:uid="{52871321-41AD-4687-839E-7C22E44475E4}"/>
    <cellStyle name="Comma 12 4 3" xfId="3086" xr:uid="{A728BF3E-F2ED-4886-AB5B-A1CC27C1E4CA}"/>
    <cellStyle name="Comma 12 4 3 2" xfId="4821" xr:uid="{E9DF57BA-5814-4BD5-8CE6-607E9A19B70D}"/>
    <cellStyle name="Comma 12 4 3 2 2" xfId="8857" xr:uid="{B86A0A71-24B4-4BD0-B525-5909B658E243}"/>
    <cellStyle name="Comma 12 4 3 3" xfId="7113" xr:uid="{61C95148-9C59-4E1A-96B4-90501D5D9107}"/>
    <cellStyle name="Comma 12 4 4" xfId="4227" xr:uid="{A8E8415E-BB92-4704-8C6B-55D0646836A8}"/>
    <cellStyle name="Comma 12 4 4 2" xfId="8262" xr:uid="{8E3B1B3C-72C7-4C9F-B686-F9D93C56402C}"/>
    <cellStyle name="Comma 12 4 5" xfId="6473" xr:uid="{011310B9-2DF6-438C-8E11-1E543E163F26}"/>
    <cellStyle name="Comma 12 5" xfId="3271" xr:uid="{780DEE00-0CF3-435A-9232-9D26C7A43F33}"/>
    <cellStyle name="Comma 12 5 2" xfId="5002" xr:uid="{75BEB228-D6E3-4B49-AAFF-4A1755655074}"/>
    <cellStyle name="Comma 12 5 2 2" xfId="9038" xr:uid="{628D8C84-CB57-4A3B-A00C-7FB4BE35EC7D}"/>
    <cellStyle name="Comma 12 5 3" xfId="7294" xr:uid="{56DEBA77-E24A-477D-83B8-2549E7BF611C}"/>
    <cellStyle name="Comma 12 6" xfId="2735" xr:uid="{B2EA7669-71FF-439F-B964-010F97BE829E}"/>
    <cellStyle name="Comma 12 6 2" xfId="4478" xr:uid="{D15B4D21-9912-4F19-80AE-80D9EB51287E}"/>
    <cellStyle name="Comma 12 6 2 2" xfId="8514" xr:uid="{DCAED8F6-CDA1-4E19-B93F-F8833699258E}"/>
    <cellStyle name="Comma 12 6 3" xfId="6770" xr:uid="{60974F9B-A2A6-4872-9A46-D504B7DD64DC}"/>
    <cellStyle name="Comma 12 7" xfId="1934" xr:uid="{5B07A27F-F54A-4828-B2BF-1A11E438055C}"/>
    <cellStyle name="Comma 12 7 2" xfId="6009" xr:uid="{DB7E7548-922C-49F2-8F92-F0395ACA0A74}"/>
    <cellStyle name="Comma 12 8" xfId="3854" xr:uid="{6FEA43BD-AFE5-4D48-9525-F9C2D3D3123A}"/>
    <cellStyle name="Comma 12 8 2" xfId="7881" xr:uid="{B2D2AAB0-7AB6-4EB6-A802-786E2107A587}"/>
    <cellStyle name="Comma 12 9" xfId="5921" xr:uid="{B993DA62-24E0-4A06-81E6-0771E2488E97}"/>
    <cellStyle name="Comma 13" xfId="116" xr:uid="{391AF950-737C-4F53-8CEA-425B1174A738}"/>
    <cellStyle name="Comma 13 10" xfId="9902" xr:uid="{3B83DDD3-416C-4355-B30E-FA687379D2EE}"/>
    <cellStyle name="Comma 13 2" xfId="444" xr:uid="{195DF260-7B0F-4CB8-86E8-B3AC9555C01B}"/>
    <cellStyle name="Comma 13 2 2" xfId="2242" xr:uid="{D7136DE3-3ACC-433B-96A5-B257531CC384}"/>
    <cellStyle name="Comma 13 2 2 2" xfId="3552" xr:uid="{53A56952-15C5-4BE0-9367-6187F3516F06}"/>
    <cellStyle name="Comma 13 2 2 2 2" xfId="5278" xr:uid="{F7331728-4069-4FA9-94F9-05F479C72DF1}"/>
    <cellStyle name="Comma 13 2 2 2 2 2" xfId="9313" xr:uid="{8B44278A-4455-418C-A0BA-409D8B27CD2C}"/>
    <cellStyle name="Comma 13 2 2 2 3" xfId="7570" xr:uid="{237CB2FC-61B7-4150-9771-98E57F163419}"/>
    <cellStyle name="Comma 13 2 2 3" xfId="2987" xr:uid="{B2F40F83-4269-49E3-9651-8B2A0F3D5C3D}"/>
    <cellStyle name="Comma 13 2 2 3 2" xfId="4724" xr:uid="{FC32A426-7AA6-46D9-96AA-1F0B0708E572}"/>
    <cellStyle name="Comma 13 2 2 3 2 2" xfId="8760" xr:uid="{A0F15A0B-B189-4A1D-BD91-58EAF45100E6}"/>
    <cellStyle name="Comma 13 2 2 3 3" xfId="7016" xr:uid="{9FBF53BA-F968-44AF-8016-6601864D41D5}"/>
    <cellStyle name="Comma 13 2 2 4" xfId="4130" xr:uid="{F8DA984B-F7FF-4CA8-B74B-EADA02ED1800}"/>
    <cellStyle name="Comma 13 2 2 4 2" xfId="8165" xr:uid="{D8188709-357A-4FB0-A289-A2EDB978AFCA}"/>
    <cellStyle name="Comma 13 2 2 5" xfId="6375" xr:uid="{C91511D9-9207-4432-A434-C09C1230F2F5}"/>
    <cellStyle name="Comma 13 2 3" xfId="2344" xr:uid="{B972D165-DB71-4696-9C3D-E0BFBB9EFC31}"/>
    <cellStyle name="Comma 13 2 3 2" xfId="3653" xr:uid="{1BEACFFF-AEBC-4308-9758-7030DDE68A5F}"/>
    <cellStyle name="Comma 13 2 3 2 2" xfId="5379" xr:uid="{3184A1AE-818B-4D16-B209-33C2F9689ADF}"/>
    <cellStyle name="Comma 13 2 3 2 2 2" xfId="9414" xr:uid="{6B7F4654-BF34-487B-8265-B5919E7FCE3A}"/>
    <cellStyle name="Comma 13 2 3 2 3" xfId="7672" xr:uid="{E026EA24-F127-43B9-B338-DC5D3647CC8C}"/>
    <cellStyle name="Comma 13 2 3 3" xfId="3090" xr:uid="{95533367-BFC1-4284-B5C5-6F43606C6061}"/>
    <cellStyle name="Comma 13 2 3 3 2" xfId="4825" xr:uid="{78FDD5F4-8C2B-4A7C-8338-8DB784B3882E}"/>
    <cellStyle name="Comma 13 2 3 3 2 2" xfId="8861" xr:uid="{DE1F7236-A56B-413C-A245-20511917BE19}"/>
    <cellStyle name="Comma 13 2 3 3 3" xfId="7117" xr:uid="{4B9A8A7C-0427-4846-88A8-BFA76F58B176}"/>
    <cellStyle name="Comma 13 2 3 4" xfId="4231" xr:uid="{4B084ECC-0504-423E-9E86-08EE4F4ABCE0}"/>
    <cellStyle name="Comma 13 2 3 4 2" xfId="8266" xr:uid="{BC29CF87-C203-49B8-8EAA-DAF5EA794D22}"/>
    <cellStyle name="Comma 13 2 3 5" xfId="6477" xr:uid="{9BC0DAB1-D93C-4898-A0AA-450F27DC250A}"/>
    <cellStyle name="Comma 13 2 4" xfId="3364" xr:uid="{DEBEDFFF-B1DC-45C8-8373-1A6829F73CCE}"/>
    <cellStyle name="Comma 13 2 4 2" xfId="5093" xr:uid="{B22B4E14-2638-4E58-9944-154FBA122E25}"/>
    <cellStyle name="Comma 13 2 4 2 2" xfId="9129" xr:uid="{292DFC07-673D-4C60-B487-70348116CB81}"/>
    <cellStyle name="Comma 13 2 4 3" xfId="7385" xr:uid="{66FD3339-CD40-4E80-A964-9D2304007478}"/>
    <cellStyle name="Comma 13 2 5" xfId="2800" xr:uid="{D25B8C5D-E801-43E6-BFCD-5A5AE2C6D5AD}"/>
    <cellStyle name="Comma 13 2 5 2" xfId="4541" xr:uid="{0E1E8071-B729-4B38-B2FC-5B789D7B67AF}"/>
    <cellStyle name="Comma 13 2 5 2 2" xfId="8577" xr:uid="{F73C03C2-3342-4C0F-B95D-E0C7E879A42B}"/>
    <cellStyle name="Comma 13 2 5 3" xfId="6833" xr:uid="{FA06F653-7238-4303-A325-8F8E3C8E10F2}"/>
    <cellStyle name="Comma 13 2 6" xfId="2053" xr:uid="{B9BB5633-69EF-4A29-8AE6-4FA4DAD62D62}"/>
    <cellStyle name="Comma 13 2 6 2" xfId="6186" xr:uid="{BF11FBEB-DB81-4BBB-BA0C-B4EFDCBDA6F0}"/>
    <cellStyle name="Comma 13 2 7" xfId="3945" xr:uid="{1D6EB7AA-F18D-43E2-952C-169E4349A189}"/>
    <cellStyle name="Comma 13 2 7 2" xfId="7980" xr:uid="{AB6866E1-8B58-443C-A3C8-CB060CFAEB38}"/>
    <cellStyle name="Comma 13 2 8" xfId="5774" xr:uid="{D2A50923-1206-411B-9931-264126CAE15B}"/>
    <cellStyle name="Comma 13 3" xfId="443" xr:uid="{09FE664F-933D-42F7-ADEE-1DB9306F1BE0}"/>
    <cellStyle name="Comma 13 3 2" xfId="3461" xr:uid="{6498939F-C619-408B-A363-F0BD0E49719C}"/>
    <cellStyle name="Comma 13 3 2 2" xfId="5188" xr:uid="{93D6AADD-C45F-4587-9005-FAD3840932C7}"/>
    <cellStyle name="Comma 13 3 2 2 2" xfId="9224" xr:uid="{BFE9E1C7-8317-4F78-954E-F63EC5F87241}"/>
    <cellStyle name="Comma 13 3 2 3" xfId="7480" xr:uid="{27824B52-F145-495A-80C3-2B13E2B87ADF}"/>
    <cellStyle name="Comma 13 3 3" xfId="2895" xr:uid="{069F8D1E-A279-4762-92E3-D660A54BB589}"/>
    <cellStyle name="Comma 13 3 3 2" xfId="4634" xr:uid="{B8F1FBC7-FF2B-4F50-B80A-FB20BEF6FF9B}"/>
    <cellStyle name="Comma 13 3 3 2 2" xfId="8670" xr:uid="{AFE3CDE5-D075-440F-B719-21E29E836A89}"/>
    <cellStyle name="Comma 13 3 3 3" xfId="6926" xr:uid="{CA6DE19E-041E-4057-B354-45A797E4AC49}"/>
    <cellStyle name="Comma 13 3 4" xfId="2151" xr:uid="{DF23A4C3-C137-4D41-A930-05B951E191A3}"/>
    <cellStyle name="Comma 13 3 4 2" xfId="8075" xr:uid="{3E9AECBA-E772-46F1-A808-48B32B6FF1DD}"/>
    <cellStyle name="Comma 13 3 5" xfId="4040" xr:uid="{0B5ECD2D-7B34-448D-BD4D-B7A00DF2B57F}"/>
    <cellStyle name="Comma 13 3 5 2" xfId="9912" xr:uid="{7F7AE06D-2CF3-4E96-83F0-BE95BBC8CA84}"/>
    <cellStyle name="Comma 13 3 6" xfId="6285" xr:uid="{7669608C-3BCB-4EB4-A8D5-5EF46193DEC1}"/>
    <cellStyle name="Comma 13 4" xfId="2343" xr:uid="{602A39D7-ECFD-4660-91E0-C7BAEAB63658}"/>
    <cellStyle name="Comma 13 4 2" xfId="3652" xr:uid="{2697B06E-49CC-4719-8307-086962305DD6}"/>
    <cellStyle name="Comma 13 4 2 2" xfId="5378" xr:uid="{498B4514-56BB-4F50-9B23-AC9D8F387886}"/>
    <cellStyle name="Comma 13 4 2 2 2" xfId="9413" xr:uid="{DC3E64DE-6718-4211-AD7D-4520C69D6DE9}"/>
    <cellStyle name="Comma 13 4 2 3" xfId="7671" xr:uid="{56C6D48E-4B9B-40F1-8FC5-177DA42238C2}"/>
    <cellStyle name="Comma 13 4 3" xfId="3089" xr:uid="{5B75B0DD-B8BC-4CD8-9969-EE64A9E299B8}"/>
    <cellStyle name="Comma 13 4 3 2" xfId="4824" xr:uid="{FC695B93-2F8C-4123-8724-66E88BD641F1}"/>
    <cellStyle name="Comma 13 4 3 2 2" xfId="8860" xr:uid="{FA887F22-3F62-4E75-9F73-F45C8724DD1C}"/>
    <cellStyle name="Comma 13 4 3 3" xfId="7116" xr:uid="{3DE042AB-BD1A-4EAE-9048-93E72DA15C5F}"/>
    <cellStyle name="Comma 13 4 4" xfId="4230" xr:uid="{8AEE759C-D541-462E-BB8C-3EF580172A08}"/>
    <cellStyle name="Comma 13 4 4 2" xfId="8265" xr:uid="{0D7A9AE2-D6C5-4207-B9A2-1042B9EF529A}"/>
    <cellStyle name="Comma 13 4 5" xfId="6476" xr:uid="{B755ADC0-DB48-4A2D-9892-1772084E0004}"/>
    <cellStyle name="Comma 13 5" xfId="3272" xr:uid="{DE68A14F-77F8-473D-9BE2-81FA63A9ED41}"/>
    <cellStyle name="Comma 13 5 2" xfId="5003" xr:uid="{3BA2A711-5B6B-4B50-B188-3B7CF3D766A3}"/>
    <cellStyle name="Comma 13 5 2 2" xfId="9039" xr:uid="{9D134364-10F6-41F1-8441-AE042095E525}"/>
    <cellStyle name="Comma 13 5 3" xfId="7295" xr:uid="{540D864D-262B-43B0-A6A0-ED25E4B92B2B}"/>
    <cellStyle name="Comma 13 6" xfId="2734" xr:uid="{F9D8FAA0-587B-4E33-AFD8-8DDD10649D85}"/>
    <cellStyle name="Comma 13 6 2" xfId="4477" xr:uid="{D9C48726-AB15-4CA8-85E1-3E4B6A0FB28B}"/>
    <cellStyle name="Comma 13 6 2 2" xfId="8513" xr:uid="{72A3114B-0900-4661-AF22-D7B3E26A37DB}"/>
    <cellStyle name="Comma 13 6 3" xfId="6769" xr:uid="{F24393B4-D6D6-4F1B-998D-A31BC508E876}"/>
    <cellStyle name="Comma 13 7" xfId="1935" xr:uid="{1967BC63-8F5F-4AD2-8AFA-9FFE00543571}"/>
    <cellStyle name="Comma 13 7 2" xfId="6011" xr:uid="{D17B2BBE-A355-4451-BE4A-9EA546C429F4}"/>
    <cellStyle name="Comma 13 8" xfId="3855" xr:uid="{F7209E64-8841-4127-9991-C26C1F51E807}"/>
    <cellStyle name="Comma 13 8 2" xfId="7883" xr:uid="{5A7DA0C2-66F6-47E7-81F5-DAA60E016CAE}"/>
    <cellStyle name="Comma 13 9" xfId="5773" xr:uid="{3A3325CF-42A4-4FA3-9613-46504C748BE3}"/>
    <cellStyle name="Comma 14" xfId="445" xr:uid="{3066EB94-48D3-4503-92CF-7A96DD73014D}"/>
    <cellStyle name="Comma 14 2" xfId="446" xr:uid="{46271E04-2E1B-465E-9F9C-C5E2D3FEB746}"/>
    <cellStyle name="Comma 14 2 2" xfId="2243" xr:uid="{E926FF56-1B31-4738-956A-DA48BA704084}"/>
    <cellStyle name="Comma 14 2 2 2" xfId="3553" xr:uid="{C6B68EE0-D382-4860-8FA7-D828408840D5}"/>
    <cellStyle name="Comma 14 2 2 2 2" xfId="5279" xr:uid="{B9C65624-CE89-4FA5-ADB4-F80A451CF48A}"/>
    <cellStyle name="Comma 14 2 2 2 2 2" xfId="9314" xr:uid="{C05427C9-C61A-455E-B377-752D95ACBF09}"/>
    <cellStyle name="Comma 14 2 2 2 3" xfId="7571" xr:uid="{E9BA58C7-D71F-4816-A8DF-3B1F6CF8B596}"/>
    <cellStyle name="Comma 14 2 2 3" xfId="2988" xr:uid="{B8DD33A7-D0AD-48BE-A04D-D4AC5261E2C5}"/>
    <cellStyle name="Comma 14 2 2 3 2" xfId="4725" xr:uid="{B84CDD74-C4D1-4CCA-8CCB-F6EA29394EA3}"/>
    <cellStyle name="Comma 14 2 2 3 2 2" xfId="8761" xr:uid="{61222B2B-80ED-4C10-82D7-141DF4B591AE}"/>
    <cellStyle name="Comma 14 2 2 3 3" xfId="7017" xr:uid="{B1E79119-4A35-4BB9-B062-04FB032AA29A}"/>
    <cellStyle name="Comma 14 2 2 4" xfId="4131" xr:uid="{6675E911-86A3-43DD-9E9C-FC5BEC499D6D}"/>
    <cellStyle name="Comma 14 2 2 4 2" xfId="8166" xr:uid="{56C5F1D6-9117-46FC-BE39-DCC02A6BA3EC}"/>
    <cellStyle name="Comma 14 2 2 5" xfId="6376" xr:uid="{8369FD3B-8ED7-4E69-B1DB-CD762A612134}"/>
    <cellStyle name="Comma 14 2 3" xfId="2346" xr:uid="{7E9A3986-5F5D-4DB2-B403-E0BFBBF78BF1}"/>
    <cellStyle name="Comma 14 2 3 2" xfId="3655" xr:uid="{FA17527E-66BB-4063-AA51-4828F07D2710}"/>
    <cellStyle name="Comma 14 2 3 2 2" xfId="5381" xr:uid="{26B158E6-1E41-40D9-AE03-20932B41AE3D}"/>
    <cellStyle name="Comma 14 2 3 2 2 2" xfId="9416" xr:uid="{FF1B1072-103C-47FE-B7AF-23811BBA66D0}"/>
    <cellStyle name="Comma 14 2 3 2 3" xfId="7674" xr:uid="{A5CBD203-EAF0-4714-9D0D-E6ED1061EF02}"/>
    <cellStyle name="Comma 14 2 3 3" xfId="3092" xr:uid="{2A161ADC-4CA8-4C6C-BF0B-166E8E3D4F57}"/>
    <cellStyle name="Comma 14 2 3 3 2" xfId="4827" xr:uid="{11F4BB9D-1945-42F0-AC9F-51F634F7D983}"/>
    <cellStyle name="Comma 14 2 3 3 2 2" xfId="8863" xr:uid="{754AF298-FC90-4061-B664-538C8EA2220B}"/>
    <cellStyle name="Comma 14 2 3 3 3" xfId="7119" xr:uid="{B773FBE7-DBE7-4A3D-8594-C9411828E5BD}"/>
    <cellStyle name="Comma 14 2 3 4" xfId="4233" xr:uid="{2DB96A2A-F27A-4D3F-AE01-6AF2986FF5FE}"/>
    <cellStyle name="Comma 14 2 3 4 2" xfId="8268" xr:uid="{48C97FB6-F508-4F6F-85BC-9068D24CAAB5}"/>
    <cellStyle name="Comma 14 2 3 5" xfId="6479" xr:uid="{B0562546-1EA8-4037-AA8A-2CCA33238E39}"/>
    <cellStyle name="Comma 14 2 4" xfId="3365" xr:uid="{FF4C4E95-50F3-48E6-BE00-A4CB0C3E89D8}"/>
    <cellStyle name="Comma 14 2 4 2" xfId="5094" xr:uid="{B562A282-996D-45CE-8D91-E7F08C8A47FF}"/>
    <cellStyle name="Comma 14 2 4 2 2" xfId="9130" xr:uid="{340EE11C-06AF-48C8-A8BF-2AC78584038E}"/>
    <cellStyle name="Comma 14 2 4 3" xfId="7386" xr:uid="{FDCFBB3F-35A3-486E-A153-50FE4C865688}"/>
    <cellStyle name="Comma 14 2 5" xfId="2801" xr:uid="{ECBB1FB7-3BDD-4631-B07B-2E85F1C48E31}"/>
    <cellStyle name="Comma 14 2 5 2" xfId="4542" xr:uid="{83EC2FCA-0C7D-46EC-BC69-5235D4332BD6}"/>
    <cellStyle name="Comma 14 2 5 2 2" xfId="8578" xr:uid="{5387CFE2-62E4-4791-9254-6D38C310DF2E}"/>
    <cellStyle name="Comma 14 2 5 3" xfId="6834" xr:uid="{4338D715-A056-4E2A-9F36-0503D6638921}"/>
    <cellStyle name="Comma 14 2 6" xfId="2054" xr:uid="{01A833CD-D25B-4F37-9CC5-B3FFF1DD4845}"/>
    <cellStyle name="Comma 14 2 6 2" xfId="7981" xr:uid="{2534E044-A1D8-45BA-8A9F-77B9E84652DF}"/>
    <cellStyle name="Comma 14 2 7" xfId="3946" xr:uid="{EB2D66D7-0F2B-410A-A909-2F209DC495E1}"/>
    <cellStyle name="Comma 14 2 7 2" xfId="6157" xr:uid="{31AB81B7-9F9D-45C3-95E4-839F21DABA6A}"/>
    <cellStyle name="Comma 14 2 8" xfId="6187" xr:uid="{22799F83-B834-49E9-BAEF-8627CDB4DCC2}"/>
    <cellStyle name="Comma 14 3" xfId="2152" xr:uid="{D4F686CB-7CBB-434D-98B9-EA0723B67640}"/>
    <cellStyle name="Comma 14 3 2" xfId="3462" xr:uid="{9CA61DA1-6D91-4FA5-9C60-3946EA9903F3}"/>
    <cellStyle name="Comma 14 3 2 2" xfId="5189" xr:uid="{ADF4ABBC-FBDF-4C5B-8D53-B3B1122BAA40}"/>
    <cellStyle name="Comma 14 3 2 2 2" xfId="9225" xr:uid="{3E61EA2E-ABE9-46C8-875E-DEF5DFC0BEE5}"/>
    <cellStyle name="Comma 14 3 2 3" xfId="7481" xr:uid="{EFF23700-1913-430A-A420-597F5EA747C8}"/>
    <cellStyle name="Comma 14 3 3" xfId="2896" xr:uid="{2076BFA8-1808-42E6-A300-3BEFE798FCE8}"/>
    <cellStyle name="Comma 14 3 3 2" xfId="4635" xr:uid="{578EAF8B-4ECC-446D-8D8C-D1886091FB04}"/>
    <cellStyle name="Comma 14 3 3 2 2" xfId="8671" xr:uid="{20201EC7-D955-4B12-8ED2-9E7B00E55B07}"/>
    <cellStyle name="Comma 14 3 3 3" xfId="6927" xr:uid="{A496EB6E-EC64-4F14-8E56-607394E937BA}"/>
    <cellStyle name="Comma 14 3 4" xfId="4041" xr:uid="{1166A2DB-446B-44C6-86F4-CCE5003FE865}"/>
    <cellStyle name="Comma 14 3 4 2" xfId="8076" xr:uid="{103085A8-CBF7-4CD0-A73D-C658A1C2ACDD}"/>
    <cellStyle name="Comma 14 3 5" xfId="6286" xr:uid="{11CD5EBE-8DCC-41F6-B969-3799D0499958}"/>
    <cellStyle name="Comma 14 4" xfId="2345" xr:uid="{2375A695-D60F-4979-97FC-AC67BC253D2C}"/>
    <cellStyle name="Comma 14 4 2" xfId="3654" xr:uid="{2EBFCC64-27DC-4887-9034-C93A41548E24}"/>
    <cellStyle name="Comma 14 4 2 2" xfId="5380" xr:uid="{865C3E65-D430-47E3-A694-81B25BE10060}"/>
    <cellStyle name="Comma 14 4 2 2 2" xfId="9415" xr:uid="{A2E0FC33-2073-4BE6-B9C3-27223B44FB71}"/>
    <cellStyle name="Comma 14 4 2 3" xfId="7673" xr:uid="{F1B01D95-4BF9-481F-99B1-AF034D0BA27E}"/>
    <cellStyle name="Comma 14 4 3" xfId="3091" xr:uid="{DDB3C8ED-FF90-4DE4-8D0F-02D012307DD8}"/>
    <cellStyle name="Comma 14 4 3 2" xfId="4826" xr:uid="{3EC3E254-955A-4094-9519-431AF154E8D0}"/>
    <cellStyle name="Comma 14 4 3 2 2" xfId="8862" xr:uid="{D02F4877-E426-4ED9-906B-CE1C7D048FA4}"/>
    <cellStyle name="Comma 14 4 3 3" xfId="7118" xr:uid="{F611160B-F2A4-461A-AE8E-6B58C33F9E87}"/>
    <cellStyle name="Comma 14 4 4" xfId="4232" xr:uid="{7C45BD38-A67C-4F88-918E-FCD49FCB0BF6}"/>
    <cellStyle name="Comma 14 4 4 2" xfId="8267" xr:uid="{75062309-83AB-416E-BFE1-72E2042756A6}"/>
    <cellStyle name="Comma 14 4 5" xfId="6478" xr:uid="{40DF4ECC-BDCB-4987-BD49-4D770AB0ADE5}"/>
    <cellStyle name="Comma 14 5" xfId="3273" xr:uid="{11916BFD-77CF-41A4-BF20-B48CC5BF6666}"/>
    <cellStyle name="Comma 14 5 2" xfId="5004" xr:uid="{B69F900B-849D-4B33-AF41-B3FC3D647E70}"/>
    <cellStyle name="Comma 14 5 2 2" xfId="9040" xr:uid="{5E1D8CA4-00EE-4C56-8CDC-F5CB28106656}"/>
    <cellStyle name="Comma 14 5 3" xfId="7296" xr:uid="{9F1A8779-5FE4-40B5-A6C5-8AA2A50966EF}"/>
    <cellStyle name="Comma 14 6" xfId="2777" xr:uid="{F6765905-D2DC-4D5C-A6DE-C44055CF111E}"/>
    <cellStyle name="Comma 14 6 2" xfId="4518" xr:uid="{841FA755-C681-43E6-87B7-F853F2C7413E}"/>
    <cellStyle name="Comma 14 6 2 2" xfId="8554" xr:uid="{2841A5B3-C619-495B-BF51-7272FA228AB5}"/>
    <cellStyle name="Comma 14 6 3" xfId="6810" xr:uid="{A34CA66C-D6EE-421D-BE04-B676632F2FF5}"/>
    <cellStyle name="Comma 14 7" xfId="1936" xr:uid="{FDAF3CA5-FDBE-4560-BED6-EAB3B59FD3C0}"/>
    <cellStyle name="Comma 14 7 2" xfId="6012" xr:uid="{D82F26B8-718E-460B-BA0D-3069E4907EA6}"/>
    <cellStyle name="Comma 14 8" xfId="3856" xr:uid="{FE0B61F9-70A5-4345-BBFE-41124972845A}"/>
    <cellStyle name="Comma 14 8 2" xfId="7884" xr:uid="{35B602D3-469D-4CFB-B32D-85260A3396B5}"/>
    <cellStyle name="Comma 14 9" xfId="5924" xr:uid="{DE2DC897-80B2-43DB-8896-7517CE71B615}"/>
    <cellStyle name="Comma 15" xfId="447" xr:uid="{1A74FFF5-704B-4ADA-B141-7FB164286A9C}"/>
    <cellStyle name="Comma 15 2" xfId="448" xr:uid="{9A3DF069-8209-4ED8-82F6-7BEDA9070C65}"/>
    <cellStyle name="Comma 15 2 2" xfId="2244" xr:uid="{E955726D-12FB-4135-A179-B94501CFB0FE}"/>
    <cellStyle name="Comma 15 2 2 2" xfId="3554" xr:uid="{CCCBB3AB-F724-4056-B532-A672890F78AA}"/>
    <cellStyle name="Comma 15 2 2 2 2" xfId="5280" xr:uid="{ACACBC4F-8293-48A4-A83C-303175711BC3}"/>
    <cellStyle name="Comma 15 2 2 2 2 2" xfId="9315" xr:uid="{DEA96A3A-63B1-4E5C-A6F9-E3EF42B1729E}"/>
    <cellStyle name="Comma 15 2 2 2 3" xfId="7572" xr:uid="{95625C17-2325-4533-85B7-C640B314B8BF}"/>
    <cellStyle name="Comma 15 2 2 3" xfId="2989" xr:uid="{BFD5007D-AC0E-46DC-A91F-1C20DAFC6F9A}"/>
    <cellStyle name="Comma 15 2 2 3 2" xfId="4726" xr:uid="{3139A4B5-7163-4770-A045-2320A04DA48B}"/>
    <cellStyle name="Comma 15 2 2 3 2 2" xfId="8762" xr:uid="{EE967F19-2ACD-4FD5-96E3-C1DF73AEA4B4}"/>
    <cellStyle name="Comma 15 2 2 3 3" xfId="7018" xr:uid="{D1A62BA7-51DC-4E6B-BF75-76B3256A7D17}"/>
    <cellStyle name="Comma 15 2 2 4" xfId="4132" xr:uid="{0FA73986-63A3-4244-ACF8-B8E1AA785392}"/>
    <cellStyle name="Comma 15 2 2 4 2" xfId="8167" xr:uid="{FA66DD6A-3248-425B-B158-7452C4BA0B8D}"/>
    <cellStyle name="Comma 15 2 2 5" xfId="6377" xr:uid="{D0761B82-438B-4067-891F-23D0552EC15E}"/>
    <cellStyle name="Comma 15 2 3" xfId="2348" xr:uid="{C65E3F93-9D76-426F-941E-9C6C993F2D89}"/>
    <cellStyle name="Comma 15 2 3 2" xfId="3657" xr:uid="{7F3C38BF-D039-48C0-A083-8E14D1450974}"/>
    <cellStyle name="Comma 15 2 3 2 2" xfId="5383" xr:uid="{8F34A486-DC66-4C7A-B206-5AC21858B379}"/>
    <cellStyle name="Comma 15 2 3 2 2 2" xfId="9418" xr:uid="{DBB273B4-7CB2-4BC2-819F-346952BB84E2}"/>
    <cellStyle name="Comma 15 2 3 2 3" xfId="7676" xr:uid="{6CABBC57-FCD8-4410-91A7-D8A0059570A7}"/>
    <cellStyle name="Comma 15 2 3 3" xfId="3094" xr:uid="{E598A4E6-EBBF-49B3-B688-981A75945BF6}"/>
    <cellStyle name="Comma 15 2 3 3 2" xfId="4829" xr:uid="{02589DEC-2209-4EB0-AB54-053CD17C6918}"/>
    <cellStyle name="Comma 15 2 3 3 2 2" xfId="8865" xr:uid="{3B3277E5-0604-44B4-AC2B-577D41772647}"/>
    <cellStyle name="Comma 15 2 3 3 3" xfId="7121" xr:uid="{E1866399-05A3-48CF-B789-BC302E0CF531}"/>
    <cellStyle name="Comma 15 2 3 4" xfId="4235" xr:uid="{E7C74A85-F159-4583-8FDC-C688C8D14567}"/>
    <cellStyle name="Comma 15 2 3 4 2" xfId="8270" xr:uid="{0C4F5629-F85F-4124-B134-F57699F4BEE0}"/>
    <cellStyle name="Comma 15 2 3 5" xfId="6481" xr:uid="{666A9163-D621-4EE1-BAF2-141A243864C6}"/>
    <cellStyle name="Comma 15 2 4" xfId="3366" xr:uid="{18488940-7E48-4BCC-B0F1-930A5A218B1F}"/>
    <cellStyle name="Comma 15 2 4 2" xfId="5095" xr:uid="{6B551836-F19F-44C7-B495-E811FC211D37}"/>
    <cellStyle name="Comma 15 2 4 2 2" xfId="9131" xr:uid="{46D0BA6D-FAD6-46A0-A88B-4569E5141727}"/>
    <cellStyle name="Comma 15 2 4 3" xfId="7387" xr:uid="{0388756A-EEBB-473D-8A52-CCF8EE656E0E}"/>
    <cellStyle name="Comma 15 2 5" xfId="2802" xr:uid="{8E599BEB-5FC3-4897-83EE-39E83B4185F3}"/>
    <cellStyle name="Comma 15 2 5 2" xfId="4543" xr:uid="{8E2492CD-974A-4BF0-BC63-7DD91B7072BF}"/>
    <cellStyle name="Comma 15 2 5 2 2" xfId="8579" xr:uid="{74634953-3F37-44E8-9711-6BB3470E9E02}"/>
    <cellStyle name="Comma 15 2 5 3" xfId="6835" xr:uid="{FA13B08C-6A9B-42B1-97AA-463D5BEC9071}"/>
    <cellStyle name="Comma 15 2 6" xfId="2055" xr:uid="{2B8E7D37-DD2D-4DEC-B7E4-9E38832DAFBA}"/>
    <cellStyle name="Comma 15 2 6 2" xfId="7982" xr:uid="{3C65A238-4A62-4025-B0EE-A1320469A3D5}"/>
    <cellStyle name="Comma 15 2 7" xfId="3947" xr:uid="{2E022E45-79EE-46D5-A013-BF22ACECD250}"/>
    <cellStyle name="Comma 15 2 7 2" xfId="9927" xr:uid="{6306E0FE-E392-4A2C-9D26-263152A81261}"/>
    <cellStyle name="Comma 15 2 8" xfId="6188" xr:uid="{34E06610-2E32-4337-9F99-A908224B5A3C}"/>
    <cellStyle name="Comma 15 3" xfId="2153" xr:uid="{9809E7E7-9D6E-4648-9BD5-497C90EDE5CA}"/>
    <cellStyle name="Comma 15 3 2" xfId="3463" xr:uid="{B003D460-7BCF-4860-9044-FAA5162F41E8}"/>
    <cellStyle name="Comma 15 3 2 2" xfId="5190" xr:uid="{7F6A1B0B-72CB-47A0-B6A7-0BFD940C0520}"/>
    <cellStyle name="Comma 15 3 2 2 2" xfId="9226" xr:uid="{86AE555D-DA26-4017-A8E5-3FC68418FCD7}"/>
    <cellStyle name="Comma 15 3 2 3" xfId="7482" xr:uid="{29C9BBFC-B2E7-4ADC-9A01-76981B9FC9BC}"/>
    <cellStyle name="Comma 15 3 3" xfId="2897" xr:uid="{8209E0A2-1056-417D-A824-06C7D2BB09A1}"/>
    <cellStyle name="Comma 15 3 3 2" xfId="4636" xr:uid="{47E8BBA2-EC20-418A-AE55-54AA9727330B}"/>
    <cellStyle name="Comma 15 3 3 2 2" xfId="8672" xr:uid="{85A7F4C7-C6D4-4E7B-A6F5-1F5063158575}"/>
    <cellStyle name="Comma 15 3 3 3" xfId="6928" xr:uid="{D7060FEA-0E73-49ED-AEBA-7744E54225C0}"/>
    <cellStyle name="Comma 15 3 4" xfId="4042" xr:uid="{5EF8DE1F-AA53-4F57-BEDD-3758420FDAA8}"/>
    <cellStyle name="Comma 15 3 4 2" xfId="8077" xr:uid="{C6DD046F-E76B-4FD6-898C-B3E2E6B812A0}"/>
    <cellStyle name="Comma 15 3 5" xfId="6287" xr:uid="{7C9E625E-89A8-4A97-A077-1411335809EC}"/>
    <cellStyle name="Comma 15 4" xfId="2347" xr:uid="{078A12DE-0D06-458E-A062-4734204B353D}"/>
    <cellStyle name="Comma 15 4 2" xfId="3656" xr:uid="{136B63E6-0D02-44F1-A299-10A90C8BF92B}"/>
    <cellStyle name="Comma 15 4 2 2" xfId="5382" xr:uid="{552BA8DE-9099-4C8E-B120-F013EA385F2D}"/>
    <cellStyle name="Comma 15 4 2 2 2" xfId="9417" xr:uid="{5494E992-2E22-45F0-A37F-1D8A5D71DDD0}"/>
    <cellStyle name="Comma 15 4 2 3" xfId="7675" xr:uid="{FB708C43-643E-4E90-844D-38DF7C80742D}"/>
    <cellStyle name="Comma 15 4 3" xfId="3093" xr:uid="{A11C3297-5673-4BD1-9363-87BCFFFD0AF6}"/>
    <cellStyle name="Comma 15 4 3 2" xfId="4828" xr:uid="{41A140E9-E110-4AFE-B947-CD8037E5CCB1}"/>
    <cellStyle name="Comma 15 4 3 2 2" xfId="8864" xr:uid="{366078D7-B263-4DB0-A60D-D3B34CB6F26A}"/>
    <cellStyle name="Comma 15 4 3 3" xfId="7120" xr:uid="{C39C97A8-690E-4D9E-92A4-A041CDA0B235}"/>
    <cellStyle name="Comma 15 4 4" xfId="4234" xr:uid="{2E17E925-A69F-4FFC-847C-F3F14AE76233}"/>
    <cellStyle name="Comma 15 4 4 2" xfId="8269" xr:uid="{BD092391-1C30-48AA-AB91-B37635B13B50}"/>
    <cellStyle name="Comma 15 4 5" xfId="6480" xr:uid="{2C500825-1460-426A-83FF-2910C7D1894E}"/>
    <cellStyle name="Comma 15 5" xfId="3274" xr:uid="{262F9670-CF5D-4352-9F3F-8273FC6BF624}"/>
    <cellStyle name="Comma 15 5 2" xfId="5005" xr:uid="{47E8EC5E-0C9E-42DD-A2D7-FAFB5FCA3D78}"/>
    <cellStyle name="Comma 15 5 2 2" xfId="9041" xr:uid="{869EADC0-B9A0-4060-B130-83D0F7E57E96}"/>
    <cellStyle name="Comma 15 5 3" xfId="7297" xr:uid="{00B3BFBD-40C1-4690-B64B-319CF175F7C8}"/>
    <cellStyle name="Comma 15 6" xfId="2733" xr:uid="{144A27AE-4090-4E89-897B-0F83E0C63D47}"/>
    <cellStyle name="Comma 15 6 2" xfId="4476" xr:uid="{AE2C1E49-FA82-49C1-AEE7-1BC69CF2A346}"/>
    <cellStyle name="Comma 15 6 2 2" xfId="8512" xr:uid="{2DAE7FC7-18B5-41D0-BC69-ABC8797FF5AA}"/>
    <cellStyle name="Comma 15 6 3" xfId="6768" xr:uid="{79486B71-289F-40E6-BC49-DECFC1737E91}"/>
    <cellStyle name="Comma 15 7" xfId="1937" xr:uid="{AEB771CF-87B9-434D-8D85-ECBD35A71EAC}"/>
    <cellStyle name="Comma 15 7 2" xfId="6013" xr:uid="{EEAF8E19-212C-45D0-9DE3-EC721C6BFD36}"/>
    <cellStyle name="Comma 15 8" xfId="3857" xr:uid="{C0DFF9E4-BC72-4EBF-B4C0-1CE316F85194}"/>
    <cellStyle name="Comma 15 8 2" xfId="7885" xr:uid="{50995FD7-EA41-418B-8B1D-EA1E1BC6B470}"/>
    <cellStyle name="Comma 15 9" xfId="5666" xr:uid="{FA9E914A-77B8-4027-B291-528FD66B2884}"/>
    <cellStyle name="Comma 16" xfId="449" xr:uid="{324F45C8-1084-4C6A-AFEC-E1A7AF103544}"/>
    <cellStyle name="Comma 16 2" xfId="2245" xr:uid="{80D0FFDF-92EA-424D-A7D9-98E3C8FA57E5}"/>
    <cellStyle name="Comma 16 2 2" xfId="3555" xr:uid="{98A6D550-989E-49E9-BEA7-F7FFD8DDBE32}"/>
    <cellStyle name="Comma 16 2 2 2" xfId="5281" xr:uid="{446C7165-958D-4669-9F10-002B9F64E5DC}"/>
    <cellStyle name="Comma 16 2 2 2 2" xfId="9316" xr:uid="{2D063E50-B975-4657-A617-849D5347A47D}"/>
    <cellStyle name="Comma 16 2 2 3" xfId="7573" xr:uid="{B11D8A50-FAA7-46BC-9ABE-A9827FECFD92}"/>
    <cellStyle name="Comma 16 2 3" xfId="2990" xr:uid="{7FFE0D53-0C05-4B02-AECC-4B3EC3596319}"/>
    <cellStyle name="Comma 16 2 3 2" xfId="4727" xr:uid="{D0958E53-63A1-4509-AD5A-5F9E474FECE5}"/>
    <cellStyle name="Comma 16 2 3 2 2" xfId="8763" xr:uid="{FCCE6EF5-BE3F-4843-A285-E104E808A313}"/>
    <cellStyle name="Comma 16 2 3 3" xfId="7019" xr:uid="{067F964D-0727-4377-A9C2-A3381346D59C}"/>
    <cellStyle name="Comma 16 2 4" xfId="4133" xr:uid="{F97EC612-F675-4D8F-838B-E58910DD64AF}"/>
    <cellStyle name="Comma 16 2 4 2" xfId="8168" xr:uid="{A0A99DC1-C9D7-40CB-B404-AA17AA5BD7DF}"/>
    <cellStyle name="Comma 16 2 5" xfId="6378" xr:uid="{24F64648-9E1F-41C4-AD8F-4FACAEC89330}"/>
    <cellStyle name="Comma 16 3" xfId="2349" xr:uid="{8DFA5C0F-E58C-4D2B-AAF2-F30DEB234D34}"/>
    <cellStyle name="Comma 16 3 2" xfId="3658" xr:uid="{ACD5067C-23B2-4FEE-97BA-FACD03E4FA52}"/>
    <cellStyle name="Comma 16 3 2 2" xfId="5384" xr:uid="{E298D9C2-F251-4187-8F01-3563B9D25F93}"/>
    <cellStyle name="Comma 16 3 2 2 2" xfId="9419" xr:uid="{DA527E54-64F5-4D41-A44F-C5C9B79FC14A}"/>
    <cellStyle name="Comma 16 3 2 3" xfId="7677" xr:uid="{0759DBAF-A0F8-4B7C-A9EE-17DAC1C288F5}"/>
    <cellStyle name="Comma 16 3 3" xfId="3095" xr:uid="{CE556FB2-D2EF-4613-80A8-FA90A277CDF5}"/>
    <cellStyle name="Comma 16 3 3 2" xfId="4830" xr:uid="{0FC79A77-CFF0-425D-B463-76EEA4F409B2}"/>
    <cellStyle name="Comma 16 3 3 2 2" xfId="8866" xr:uid="{93E89B81-3B81-4F8D-8608-8CE0F3E7C71A}"/>
    <cellStyle name="Comma 16 3 3 3" xfId="7122" xr:uid="{D3D722D1-5798-460B-B8A8-3B52A39208BD}"/>
    <cellStyle name="Comma 16 3 4" xfId="4236" xr:uid="{736CD12C-1268-44B9-85B8-1728DE6FB170}"/>
    <cellStyle name="Comma 16 3 4 2" xfId="8271" xr:uid="{0656A56C-2EBF-4993-88DA-63992DB0C873}"/>
    <cellStyle name="Comma 16 3 5" xfId="6482" xr:uid="{FDD60DB0-457F-4560-BFD2-99A433CB8104}"/>
    <cellStyle name="Comma 16 4" xfId="3367" xr:uid="{20AADFC0-2DF5-4FD7-850D-292A5BC65DB1}"/>
    <cellStyle name="Comma 16 4 2" xfId="5096" xr:uid="{1993BEEB-DFAA-4F63-B083-113BC370A93F}"/>
    <cellStyle name="Comma 16 4 2 2" xfId="9132" xr:uid="{4DD46FF7-D990-4DEB-9801-5AD072F26037}"/>
    <cellStyle name="Comma 16 4 3" xfId="7388" xr:uid="{5B44AFC6-28F4-4E22-B8C9-353D206ECB15}"/>
    <cellStyle name="Comma 16 5" xfId="2803" xr:uid="{D562E41F-A645-4082-BE1A-FF3604EB0392}"/>
    <cellStyle name="Comma 16 5 2" xfId="4544" xr:uid="{FEDB1839-ED6B-4D14-8215-8DB85437A4BB}"/>
    <cellStyle name="Comma 16 5 2 2" xfId="8580" xr:uid="{2615226F-02E9-4EBA-8469-E939D09F080F}"/>
    <cellStyle name="Comma 16 5 3" xfId="6836" xr:uid="{2CB69482-D33F-468D-9DF7-205DEC707E59}"/>
    <cellStyle name="Comma 16 6" xfId="2056" xr:uid="{6EA378E1-D7B8-4FB0-B7F1-A000BEA7F9D8}"/>
    <cellStyle name="Comma 16 6 2" xfId="6189" xr:uid="{B192A884-0D36-4C4D-8C7B-EE45F94B62F4}"/>
    <cellStyle name="Comma 16 7" xfId="3948" xr:uid="{0B5A747D-140D-4B14-BF62-039C93341BAF}"/>
    <cellStyle name="Comma 16 7 2" xfId="7983" xr:uid="{482FDD64-9D58-42FB-A4F1-3BA00D270177}"/>
    <cellStyle name="Comma 16 8" xfId="5672" xr:uid="{F744C749-407A-4737-8C0D-CFC53E864705}"/>
    <cellStyle name="Comma 16 9" xfId="5987" xr:uid="{2905D5AC-7DFA-43DB-BFF0-2833DA738CC4}"/>
    <cellStyle name="Comma 17" xfId="450" xr:uid="{1D37CED5-A0A2-45B8-BFAE-D36D36B8EE7C}"/>
    <cellStyle name="Comma 17 2" xfId="1316" xr:uid="{79D550B4-9E8E-4033-9081-FBA97275E88A}"/>
    <cellStyle name="Comma 17 2 2" xfId="1614" xr:uid="{DC133D74-BA22-48F8-83AA-EC2F7D68DEEA}"/>
    <cellStyle name="Comma 17 2 2 2" xfId="3556" xr:uid="{E5DC42AA-E016-454F-90F6-8937129D6750}"/>
    <cellStyle name="Comma 17 2 2 2 2" xfId="9317" xr:uid="{23C3B0F6-C464-4146-AB20-04CDBDB3A6F2}"/>
    <cellStyle name="Comma 17 2 2 3" xfId="5282" xr:uid="{860749B8-4234-404E-9E10-8726370A031D}"/>
    <cellStyle name="Comma 17 2 2 3 2" xfId="10179" xr:uid="{708222EF-81B7-482E-818A-70D639A7DEAC}"/>
    <cellStyle name="Comma 17 2 2 4" xfId="7574" xr:uid="{911991B6-B0C7-40FB-B768-317E735AB063}"/>
    <cellStyle name="Comma 17 2 3" xfId="2991" xr:uid="{F41A519C-3CDE-40A3-8E85-43902436B54B}"/>
    <cellStyle name="Comma 17 2 3 2" xfId="4728" xr:uid="{9A2C8394-6A65-4377-97CE-A10440A5BD7F}"/>
    <cellStyle name="Comma 17 2 3 2 2" xfId="8764" xr:uid="{2D5C2607-DF61-4534-B023-893EC9D3D961}"/>
    <cellStyle name="Comma 17 2 3 3" xfId="7020" xr:uid="{C503F4B6-0D35-4C0D-A5B4-78F446FD1A1A}"/>
    <cellStyle name="Comma 17 2 4" xfId="2246" xr:uid="{02EAAEFE-9B30-4CF7-9278-1C93C20F9B15}"/>
    <cellStyle name="Comma 17 2 4 2" xfId="8169" xr:uid="{DCCFFFA5-2AC2-40B7-9599-A025D69EF5A4}"/>
    <cellStyle name="Comma 17 2 5" xfId="4134" xr:uid="{52DB44FB-B2D1-4776-B8B7-9D8920453074}"/>
    <cellStyle name="Comma 17 2 5 2" xfId="9774" xr:uid="{5720920A-23AC-4CED-A120-85CB7EE065A0}"/>
    <cellStyle name="Comma 17 2 6" xfId="6379" xr:uid="{CBCEB05C-4491-4082-A9BC-BAB7D9E78185}"/>
    <cellStyle name="Comma 17 3" xfId="1486" xr:uid="{25DB91C9-ED36-42C4-A079-52448AAB0F29}"/>
    <cellStyle name="Comma 17 3 2" xfId="3659" xr:uid="{5F4C0460-5B0E-4E8E-A4FB-85B1302FA9C2}"/>
    <cellStyle name="Comma 17 3 2 2" xfId="5385" xr:uid="{A2FD5FE3-367E-4187-BA0C-E6760E898724}"/>
    <cellStyle name="Comma 17 3 2 2 2" xfId="9420" xr:uid="{6D767FFD-535C-4942-854F-BBE0643FCE6E}"/>
    <cellStyle name="Comma 17 3 2 3" xfId="7678" xr:uid="{30D0A4B1-7FEE-4984-A7A7-A270A9914AD1}"/>
    <cellStyle name="Comma 17 3 3" xfId="3096" xr:uid="{700D66F3-EE66-4EDD-B02E-4FE0CFF9FE91}"/>
    <cellStyle name="Comma 17 3 3 2" xfId="4831" xr:uid="{A1228F90-C8E9-404A-BBE2-35D6C8D5F8F3}"/>
    <cellStyle name="Comma 17 3 3 2 2" xfId="8867" xr:uid="{2382000A-A815-41DE-8193-6AE7609DA680}"/>
    <cellStyle name="Comma 17 3 3 3" xfId="7123" xr:uid="{9D014C9A-D4E9-4030-9303-A3C640BA96BF}"/>
    <cellStyle name="Comma 17 3 4" xfId="2350" xr:uid="{7FF12910-D400-4531-A04A-D4A1219372C4}"/>
    <cellStyle name="Comma 17 3 4 2" xfId="8272" xr:uid="{7B3B2E31-29C0-458D-901A-7F6B32F44E20}"/>
    <cellStyle name="Comma 17 3 5" xfId="4237" xr:uid="{435C83A1-F334-4788-9DE1-2B67BE89EBB7}"/>
    <cellStyle name="Comma 17 3 5 2" xfId="5911" xr:uid="{710D1F82-210B-4318-A4F4-A90B8742D7EB}"/>
    <cellStyle name="Comma 17 3 6" xfId="6483" xr:uid="{60ED458B-B830-4E75-8917-1B966938B623}"/>
    <cellStyle name="Comma 17 4" xfId="2576" xr:uid="{9C3A60D3-809A-45FB-AD5C-BCF4E8178AE9}"/>
    <cellStyle name="Comma 17 4 2" xfId="3835" xr:uid="{940C97E4-4019-41CE-A6C1-42BE2928CF1A}"/>
    <cellStyle name="Comma 17 4 2 2" xfId="5557" xr:uid="{85E02AB2-99A8-4BEB-82BA-2A9F297335A4}"/>
    <cellStyle name="Comma 17 4 2 2 2" xfId="9592" xr:uid="{5D95D5BE-8D24-4732-B7BC-A276EC2E53DB}"/>
    <cellStyle name="Comma 17 4 2 3" xfId="7850" xr:uid="{AF995AE0-FF1A-444A-9DDC-47868C46D2CA}"/>
    <cellStyle name="Comma 17 4 3" xfId="4420" xr:uid="{63405CE6-3A0D-4CF2-B5FC-4BE11162653B}"/>
    <cellStyle name="Comma 17 4 3 2" xfId="8455" xr:uid="{71B63860-75FB-4A65-AD93-9B2A2EB1B60B}"/>
    <cellStyle name="Comma 17 4 4" xfId="6680" xr:uid="{FD5B8BB6-AFDD-433A-926E-2547A7FC5A2E}"/>
    <cellStyle name="Comma 17 5" xfId="3368" xr:uid="{F34947AB-DBD8-4AC6-8A74-AEAE0A9675D2}"/>
    <cellStyle name="Comma 17 5 2" xfId="5097" xr:uid="{76DFD16F-CEDB-49FC-A2C3-FBB65F5305D4}"/>
    <cellStyle name="Comma 17 5 2 2" xfId="9133" xr:uid="{B28B6F76-8A5C-4730-A719-65F860654DAF}"/>
    <cellStyle name="Comma 17 5 3" xfId="7389" xr:uid="{8616B696-EEF2-42BB-9492-69E911460463}"/>
    <cellStyle name="Comma 17 6" xfId="2804" xr:uid="{66398DD7-9D7F-4FDF-A640-B6213FFF0A6A}"/>
    <cellStyle name="Comma 17 6 2" xfId="4545" xr:uid="{036DC19C-3CCB-418C-926A-F99ECF37F8D7}"/>
    <cellStyle name="Comma 17 6 2 2" xfId="8581" xr:uid="{30AEAC7E-8FF1-4EB7-A04C-0E077F949710}"/>
    <cellStyle name="Comma 17 6 3" xfId="6837" xr:uid="{94307766-04B7-476E-9D0A-39530D954EC6}"/>
    <cellStyle name="Comma 17 7" xfId="2057" xr:uid="{C20F2E47-BA23-4E5B-B174-9C62418CC4C7}"/>
    <cellStyle name="Comma 17 7 2" xfId="6190" xr:uid="{92F2612B-8FE7-4566-A241-5A7CAD4DFCCD}"/>
    <cellStyle name="Comma 17 8" xfId="3949" xr:uid="{0064D375-0B99-4462-94D3-A2EC00AFF315}"/>
    <cellStyle name="Comma 17 8 2" xfId="7984" xr:uid="{CD888EE6-B0FE-43C6-9046-6561B2E2D223}"/>
    <cellStyle name="Comma 17 9" xfId="5994" xr:uid="{680E39A3-8BD6-4EDB-9D33-B3209F5EB924}"/>
    <cellStyle name="Comma 18" xfId="451" xr:uid="{CA07588B-1276-42B3-A293-5BA8C90CD144}"/>
    <cellStyle name="Comma 18 2" xfId="2236" xr:uid="{3CA134A8-E881-4B6D-AA2A-9577D6097D81}"/>
    <cellStyle name="Comma 18 2 2" xfId="3546" xr:uid="{B9A0F86A-18FA-4F1D-9BAE-40E7E069E566}"/>
    <cellStyle name="Comma 18 2 2 2" xfId="5272" xr:uid="{AF589530-3A12-4A94-A865-7440BB68288F}"/>
    <cellStyle name="Comma 18 2 2 2 2" xfId="9308" xr:uid="{4B146C8D-4D34-4EFB-AA0A-6ED072D1A5FB}"/>
    <cellStyle name="Comma 18 2 2 3" xfId="7564" xr:uid="{3AA8216B-58C6-4AC9-B136-40FA23EFA2AE}"/>
    <cellStyle name="Comma 18 2 3" xfId="2981" xr:uid="{CCC4030C-2750-4CDA-9189-8AAD21937247}"/>
    <cellStyle name="Comma 18 2 3 2" xfId="4718" xr:uid="{CCC2F12C-6DA1-4E84-9F91-73893EFEA664}"/>
    <cellStyle name="Comma 18 2 3 2 2" xfId="8754" xr:uid="{0C7BE6BE-04BA-4DCB-A53F-25C694570649}"/>
    <cellStyle name="Comma 18 2 3 3" xfId="7010" xr:uid="{849A3333-F383-4E69-B447-23E99BB0DAA9}"/>
    <cellStyle name="Comma 18 2 4" xfId="4124" xr:uid="{7FA83B2A-230F-4A3F-90D4-A92F0A313356}"/>
    <cellStyle name="Comma 18 2 4 2" xfId="8159" xr:uid="{02912515-D270-4500-A396-738ACE84E3BC}"/>
    <cellStyle name="Comma 18 2 5" xfId="6369" xr:uid="{5D16FBF6-8EB9-4BB5-9F73-053905032044}"/>
    <cellStyle name="Comma 18 3" xfId="2351" xr:uid="{9A5D1E0A-D33D-4B2B-AD96-B865CACDEACB}"/>
    <cellStyle name="Comma 18 3 2" xfId="3660" xr:uid="{58D1165A-EA68-40F7-9396-12BBA10B5A31}"/>
    <cellStyle name="Comma 18 3 2 2" xfId="5386" xr:uid="{D5A7B05E-8712-495A-BAC7-AC06C89033A3}"/>
    <cellStyle name="Comma 18 3 2 2 2" xfId="9421" xr:uid="{3BD751EA-035A-4258-A6D4-25E2D1A93BC8}"/>
    <cellStyle name="Comma 18 3 2 3" xfId="7679" xr:uid="{A5DCC1DB-7FF7-45EA-B44D-359B5D9F1250}"/>
    <cellStyle name="Comma 18 3 3" xfId="3097" xr:uid="{830C8089-AEA7-4934-9785-695C2050188D}"/>
    <cellStyle name="Comma 18 3 3 2" xfId="4832" xr:uid="{3FEBDFEF-8CDE-4E21-9266-FEDAF42F8275}"/>
    <cellStyle name="Comma 18 3 3 2 2" xfId="8868" xr:uid="{BEBB2AB8-2EB4-433A-9182-E68F7D9C9A43}"/>
    <cellStyle name="Comma 18 3 3 3" xfId="7124" xr:uid="{ED61E5F2-87A5-4443-8C8C-E86E4FC3775D}"/>
    <cellStyle name="Comma 18 3 4" xfId="4238" xr:uid="{EFA7EE8C-549C-4601-8B27-D3F8686833A1}"/>
    <cellStyle name="Comma 18 3 4 2" xfId="8273" xr:uid="{32722AE8-5F42-4EAD-96B2-B3EE88A1F735}"/>
    <cellStyle name="Comma 18 3 5" xfId="6484" xr:uid="{12066BB4-4DEB-479D-A905-6B7FC6334885}"/>
    <cellStyle name="Comma 18 4" xfId="2559" xr:uid="{7A0B3091-8A8C-4F24-84F4-6AA5A52B4668}"/>
    <cellStyle name="Comma 18 4 2" xfId="3834" xr:uid="{8F0B91E5-0674-41AA-B0B7-53427B6ABDC6}"/>
    <cellStyle name="Comma 18 4 2 2" xfId="5556" xr:uid="{5CCF6F5E-827B-4C55-BE0D-466B154E0532}"/>
    <cellStyle name="Comma 18 4 2 2 2" xfId="9591" xr:uid="{3D27ECB5-29B8-418B-A6A2-2685884DBC69}"/>
    <cellStyle name="Comma 18 4 2 3" xfId="7849" xr:uid="{37E9411E-1C44-40A4-A3E3-78C5A3751505}"/>
    <cellStyle name="Comma 18 4 3" xfId="4414" xr:uid="{A7640D0C-12D7-4824-B0D0-DEBA4A9358A2}"/>
    <cellStyle name="Comma 18 4 3 2" xfId="8449" xr:uid="{E370DA4C-1272-4CED-89B0-739AECC501E1}"/>
    <cellStyle name="Comma 18 4 4" xfId="6669" xr:uid="{DEAE5E31-CE80-4670-8B29-EA720C6CDC21}"/>
    <cellStyle name="Comma 18 5" xfId="3358" xr:uid="{B13AC4AA-7FB5-4F24-9E6A-B23B2C6149C4}"/>
    <cellStyle name="Comma 18 5 2" xfId="5087" xr:uid="{D4282DFD-87D0-4371-A0E9-6312A9607B8F}"/>
    <cellStyle name="Comma 18 5 2 2" xfId="9123" xr:uid="{154CD7DD-216E-4A56-98A8-D7178C66F301}"/>
    <cellStyle name="Comma 18 5 3" xfId="7379" xr:uid="{AA3077AB-1E53-4B9D-A354-0BA928B06792}"/>
    <cellStyle name="Comma 18 6" xfId="2794" xr:uid="{6BF4A0CD-14A3-4AC5-B2AC-9045FF784D7B}"/>
    <cellStyle name="Comma 18 6 2" xfId="4535" xr:uid="{03F0C343-E7EC-4005-A384-3ED02E3821A2}"/>
    <cellStyle name="Comma 18 6 2 2" xfId="8571" xr:uid="{CCBE2AD6-ADFC-425D-822B-28846FB8A2EB}"/>
    <cellStyle name="Comma 18 6 3" xfId="6827" xr:uid="{7B633543-4272-4011-9678-BA5CEE0EA7D0}"/>
    <cellStyle name="Comma 18 7" xfId="2047" xr:uid="{A08F160E-B377-4E9C-A497-6620B6CB59FD}"/>
    <cellStyle name="Comma 18 7 2" xfId="6180" xr:uid="{D55D0FFE-9B81-4211-B92D-DBA50227880F}"/>
    <cellStyle name="Comma 18 8" xfId="3939" xr:uid="{8C65E099-6444-449A-AFB8-7BA82C115CE3}"/>
    <cellStyle name="Comma 18 8 2" xfId="7974" xr:uid="{B30D6C2D-549A-499C-BEF2-DD574E7FE235}"/>
    <cellStyle name="Comma 18 9" xfId="5976" xr:uid="{B0C947B1-1DD3-463D-845B-EF9231D91F49}"/>
    <cellStyle name="Comma 19" xfId="1151" xr:uid="{44B0A689-6563-40A4-93DD-644A51E7E5A8}"/>
    <cellStyle name="Comma 19 2" xfId="2334" xr:uid="{AF3F53F4-0919-473D-9374-1F142CB3B4A0}"/>
    <cellStyle name="Comma 19 2 2" xfId="3643" xr:uid="{188BA15E-19D3-4729-AC8E-C4CFDECDA994}"/>
    <cellStyle name="Comma 19 2 2 2" xfId="5369" xr:uid="{85779AB6-27C2-438F-A72E-1A059D6A2922}"/>
    <cellStyle name="Comma 19 2 2 2 2" xfId="9404" xr:uid="{A7262F33-8157-4228-B681-03E962FD15A8}"/>
    <cellStyle name="Comma 19 2 2 3" xfId="7662" xr:uid="{1FED7DF4-CB07-4281-88E4-44803BF8CDB7}"/>
    <cellStyle name="Comma 19 2 3" xfId="3080" xr:uid="{6090783C-2251-4F79-8593-90ED51BFDCCD}"/>
    <cellStyle name="Comma 19 2 3 2" xfId="4815" xr:uid="{3251DB3E-DA85-4871-98EC-2964447561A6}"/>
    <cellStyle name="Comma 19 2 3 2 2" xfId="8851" xr:uid="{C4B116FE-13E2-4F0D-A28A-46105BC2560C}"/>
    <cellStyle name="Comma 19 2 3 3" xfId="7107" xr:uid="{276FA6DC-0D33-469F-A84E-1650873F0C72}"/>
    <cellStyle name="Comma 19 2 4" xfId="4221" xr:uid="{D8982BCC-1AAC-454A-9F3A-E02C628688C5}"/>
    <cellStyle name="Comma 19 2 4 2" xfId="8256" xr:uid="{A9134C0A-8465-42A2-B614-D6E6D4D58C7E}"/>
    <cellStyle name="Comma 19 2 5" xfId="6467" xr:uid="{719F3947-388B-4A8C-8860-76D5A17CD5EB}"/>
    <cellStyle name="Comma 19 3" xfId="2352" xr:uid="{DCEBBC3F-96D8-4054-8FA2-D51DC4FE4689}"/>
    <cellStyle name="Comma 19 3 2" xfId="3661" xr:uid="{BFB3F8D0-36BC-412A-8C5F-525E6A88C3C6}"/>
    <cellStyle name="Comma 19 3 2 2" xfId="5387" xr:uid="{B68D479A-89FF-4BB7-98FC-5BFE18F3F2B7}"/>
    <cellStyle name="Comma 19 3 2 2 2" xfId="9422" xr:uid="{C03240C0-EADE-4138-A97E-C18DDA071FAA}"/>
    <cellStyle name="Comma 19 3 2 3" xfId="7680" xr:uid="{20BB570E-2913-426C-87B6-D58D74C389AE}"/>
    <cellStyle name="Comma 19 3 3" xfId="3098" xr:uid="{B33284EF-F417-43BA-800D-A71878BF08A0}"/>
    <cellStyle name="Comma 19 3 3 2" xfId="4833" xr:uid="{47A66969-6F5A-4A9D-BD66-EDDC5AE076F1}"/>
    <cellStyle name="Comma 19 3 3 2 2" xfId="8869" xr:uid="{BE4206EC-555D-44FC-8F59-11ECDF77160F}"/>
    <cellStyle name="Comma 19 3 3 3" xfId="7125" xr:uid="{DCF17FD9-B6DD-4423-9D92-EA6A96745887}"/>
    <cellStyle name="Comma 19 3 4" xfId="4239" xr:uid="{B9192FD8-3665-44A3-97C2-374F8F3B2CAB}"/>
    <cellStyle name="Comma 19 3 4 2" xfId="8274" xr:uid="{EEC52B03-84E1-499E-ADAC-2923FDD29949}"/>
    <cellStyle name="Comma 19 3 5" xfId="6485" xr:uid="{B392179D-66AC-458F-8DE6-8403991168A9}"/>
    <cellStyle name="Comma 19 4" xfId="3457" xr:uid="{592D60F9-6D7D-429F-8313-57CC86DED15B}"/>
    <cellStyle name="Comma 19 4 2" xfId="5184" xr:uid="{742C0917-6707-48D5-B788-4AD2519670A4}"/>
    <cellStyle name="Comma 19 4 2 2" xfId="9220" xr:uid="{2FF666B9-59E1-4DC7-A457-551B3976040B}"/>
    <cellStyle name="Comma 19 4 3" xfId="7476" xr:uid="{F4CF53A9-294E-4A4D-8ACD-2EC71A342FC6}"/>
    <cellStyle name="Comma 19 5" xfId="2891" xr:uid="{61DFE4A4-0507-4974-9CD1-E06814B02599}"/>
    <cellStyle name="Comma 19 5 2" xfId="4630" xr:uid="{7E7B9D18-491D-4935-B9A5-DF182CDCB373}"/>
    <cellStyle name="Comma 19 5 2 2" xfId="8666" xr:uid="{DDB4443D-4BB6-4642-A61A-11FE1484C838}"/>
    <cellStyle name="Comma 19 5 3" xfId="6922" xr:uid="{30C39BFF-7D9B-4449-B782-5AF553338183}"/>
    <cellStyle name="Comma 19 6" xfId="2147" xr:uid="{DB9CC138-F155-479B-A21D-797CE3C48DCF}"/>
    <cellStyle name="Comma 19 6 2" xfId="8071" xr:uid="{CB23E81D-B84B-40FD-B8C1-89796C081C26}"/>
    <cellStyle name="Comma 19 7" xfId="4036" xr:uid="{579C2449-0D28-4FF1-B22C-990B5BA4B636}"/>
    <cellStyle name="Comma 19 7 2" xfId="9854" xr:uid="{A7E5DD26-B282-4098-AD09-C97937B0BCE0}"/>
    <cellStyle name="Comma 19 8" xfId="6281" xr:uid="{29FC354D-74FB-4F17-8059-816532BF000D}"/>
    <cellStyle name="Comma 2" xfId="14" xr:uid="{46B03104-B6D9-41FF-95C8-A0C33400C3E4}"/>
    <cellStyle name="Comma 2 10" xfId="107" xr:uid="{D7992599-3ED1-408D-A961-36E16C577038}"/>
    <cellStyle name="Comma 2 10 2" xfId="124" xr:uid="{3E93E8BC-4F94-4447-9C24-F87B71AB40FB}"/>
    <cellStyle name="Comma 2 10 2 2" xfId="453" xr:uid="{591D8C60-E746-447C-8D41-DA76600117CA}"/>
    <cellStyle name="Comma 2 10 2 2 2" xfId="3558" xr:uid="{F810AB86-0AE7-48DA-BC76-AEBC4F4F34F7}"/>
    <cellStyle name="Comma 2 10 2 2 2 2" xfId="5284" xr:uid="{E47A2112-787F-4488-820A-D5B94B1C7A3C}"/>
    <cellStyle name="Comma 2 10 2 2 2 2 2" xfId="9319" xr:uid="{4FDAA075-D98D-4069-9909-B48A13547555}"/>
    <cellStyle name="Comma 2 10 2 2 2 3" xfId="7576" xr:uid="{F22DDDBF-BFB0-4B75-B404-44DEEE77FD4F}"/>
    <cellStyle name="Comma 2 10 2 2 3" xfId="2993" xr:uid="{B8DEC386-137D-4636-8E89-6D2D8E636C1B}"/>
    <cellStyle name="Comma 2 10 2 2 3 2" xfId="4730" xr:uid="{8A0E0370-75EB-4A52-9943-E89625C13EEA}"/>
    <cellStyle name="Comma 2 10 2 2 3 2 2" xfId="8766" xr:uid="{C5AEA612-D8C3-44F2-91EC-109E8F021148}"/>
    <cellStyle name="Comma 2 10 2 2 3 3" xfId="7022" xr:uid="{4AEFEB14-44D9-4A6C-A395-80A21297E70C}"/>
    <cellStyle name="Comma 2 10 2 2 4" xfId="2248" xr:uid="{13CE291F-F8C0-49FD-B871-EF001720BA5A}"/>
    <cellStyle name="Comma 2 10 2 2 4 2" xfId="6381" xr:uid="{363F462D-DED7-49DB-A2E3-B3FBF1AD696A}"/>
    <cellStyle name="Comma 2 10 2 2 5" xfId="4136" xr:uid="{75570145-F660-40FA-B7A7-305F56B6AB9F}"/>
    <cellStyle name="Comma 2 10 2 2 5 2" xfId="8171" xr:uid="{1553EBC3-0555-4D19-9995-BDB100C7F04A}"/>
    <cellStyle name="Comma 2 10 2 2 6" xfId="5776" xr:uid="{47A2EE44-AFEE-43C9-B1C1-5CBA5DC2076C}"/>
    <cellStyle name="Comma 2 10 2 3" xfId="2354" xr:uid="{0DC53333-DFAD-4709-991E-2A4E3A6782A3}"/>
    <cellStyle name="Comma 2 10 2 3 2" xfId="3663" xr:uid="{F4656ABA-0737-413E-A80D-26E57FCE3059}"/>
    <cellStyle name="Comma 2 10 2 3 2 2" xfId="5389" xr:uid="{766FC619-5ED4-4650-9D1C-D218E7D15395}"/>
    <cellStyle name="Comma 2 10 2 3 2 2 2" xfId="9424" xr:uid="{666BA942-60CE-4E41-8E87-CAC3AF73ED70}"/>
    <cellStyle name="Comma 2 10 2 3 2 3" xfId="7682" xr:uid="{19D33333-4D58-40D7-B464-AA7A55D26514}"/>
    <cellStyle name="Comma 2 10 2 3 3" xfId="3100" xr:uid="{8C4DB889-46CA-4C46-A74D-CD9FC8A31B8D}"/>
    <cellStyle name="Comma 2 10 2 3 3 2" xfId="4835" xr:uid="{E2A5BE94-5FA8-4CDE-8B82-895124AD4CD4}"/>
    <cellStyle name="Comma 2 10 2 3 3 2 2" xfId="8871" xr:uid="{98CC226A-B3FD-4B6A-AE42-76BF8BEFF246}"/>
    <cellStyle name="Comma 2 10 2 3 3 3" xfId="7127" xr:uid="{F006188A-41D0-4248-8C55-18423D18B870}"/>
    <cellStyle name="Comma 2 10 2 3 4" xfId="4241" xr:uid="{B3B4E23B-C413-43F5-A2FC-D5EC51C0B545}"/>
    <cellStyle name="Comma 2 10 2 3 4 2" xfId="8276" xr:uid="{5C298850-AEF1-4511-8475-83FA02F5AB49}"/>
    <cellStyle name="Comma 2 10 2 3 5" xfId="6487" xr:uid="{B3E1C971-78F6-4F17-B091-8FD8299188B6}"/>
    <cellStyle name="Comma 2 10 2 4" xfId="3370" xr:uid="{CCC9766D-DA22-4EA8-8690-AA7616ACEEC7}"/>
    <cellStyle name="Comma 2 10 2 4 2" xfId="5099" xr:uid="{1D8BA557-5FFC-4AF7-B365-F9CAEC7A2930}"/>
    <cellStyle name="Comma 2 10 2 4 2 2" xfId="9135" xr:uid="{0BAF3441-CE09-426D-B9ED-E97DC040B40D}"/>
    <cellStyle name="Comma 2 10 2 4 3" xfId="7391" xr:uid="{31A3A4E0-AD61-4B8C-B589-CC701F6AC04B}"/>
    <cellStyle name="Comma 2 10 2 5" xfId="2806" xr:uid="{FE69FB50-81B4-4860-8CBF-4394847B7C1C}"/>
    <cellStyle name="Comma 2 10 2 5 2" xfId="4547" xr:uid="{9EDF8892-0FAA-48C7-8F51-78E8767E5612}"/>
    <cellStyle name="Comma 2 10 2 5 2 2" xfId="8583" xr:uid="{315F54BB-4867-434A-9910-229F98C9D9CE}"/>
    <cellStyle name="Comma 2 10 2 5 3" xfId="6839" xr:uid="{C9C84A98-B0BB-4EF0-A3ED-63CF4B209322}"/>
    <cellStyle name="Comma 2 10 2 6" xfId="2059" xr:uid="{2C7D13A3-4008-4CA3-8382-5EAED145F5B9}"/>
    <cellStyle name="Comma 2 10 2 6 2" xfId="6192" xr:uid="{406A5CBB-232C-4D28-BBAD-DC89E3165A9B}"/>
    <cellStyle name="Comma 2 10 2 7" xfId="3951" xr:uid="{37CF1E91-F19A-4575-944B-05E7D4D4D3C9}"/>
    <cellStyle name="Comma 2 10 2 7 2" xfId="7986" xr:uid="{95229F0B-D16D-4A3A-B7E5-5CDFB0B3296C}"/>
    <cellStyle name="Comma 2 10 2 8" xfId="5732" xr:uid="{552F14AA-92D0-4F34-B547-BA67C0C36F95}"/>
    <cellStyle name="Comma 2 10 3" xfId="452" xr:uid="{B0D9EB3E-2143-4993-803C-65C36CF697F2}"/>
    <cellStyle name="Comma 2 10 3 2" xfId="3464" xr:uid="{BADF4127-26EA-4507-9F8D-40FBC444E3F2}"/>
    <cellStyle name="Comma 2 10 3 2 2" xfId="5191" xr:uid="{1CEC94F5-1D16-4E0D-B074-913502778141}"/>
    <cellStyle name="Comma 2 10 3 2 2 2" xfId="9227" xr:uid="{5313AF60-4D21-4C7E-8257-A64EC72CCB99}"/>
    <cellStyle name="Comma 2 10 3 2 3" xfId="7483" xr:uid="{212472FC-E597-4DEC-ADC9-B4671C4C1565}"/>
    <cellStyle name="Comma 2 10 3 3" xfId="2898" xr:uid="{BE70A68A-BA1A-4347-9793-9D631E5FE28B}"/>
    <cellStyle name="Comma 2 10 3 3 2" xfId="4637" xr:uid="{3FED7152-5599-49AF-AAB9-EBE68376AD75}"/>
    <cellStyle name="Comma 2 10 3 3 2 2" xfId="8673" xr:uid="{5D95B9B1-8D69-42C4-A0AA-1DD3C058D4CC}"/>
    <cellStyle name="Comma 2 10 3 3 3" xfId="6929" xr:uid="{A7766894-651B-40EC-AEEB-72FE830BEC5E}"/>
    <cellStyle name="Comma 2 10 3 4" xfId="2154" xr:uid="{47ADFC0F-C0AA-4629-839F-5F6FABC0AFAC}"/>
    <cellStyle name="Comma 2 10 3 4 2" xfId="6288" xr:uid="{F0650186-5425-4238-A28A-0260ADE8C1A7}"/>
    <cellStyle name="Comma 2 10 3 5" xfId="4043" xr:uid="{BBD03CDE-5979-44A3-943F-8F09AEE76330}"/>
    <cellStyle name="Comma 2 10 3 5 2" xfId="8078" xr:uid="{58781C87-5793-46B4-8EB0-BD25A916703E}"/>
    <cellStyle name="Comma 2 10 3 6" xfId="5775" xr:uid="{C2141B43-F425-4E2D-A9B3-2123DC2FC8B4}"/>
    <cellStyle name="Comma 2 10 4" xfId="2353" xr:uid="{FED1FD17-A42F-4949-9E07-DBE038E92A14}"/>
    <cellStyle name="Comma 2 10 4 2" xfId="3662" xr:uid="{B7260695-E955-490A-B635-BC69F5335085}"/>
    <cellStyle name="Comma 2 10 4 2 2" xfId="5388" xr:uid="{0C2BC6C4-3C69-400F-854D-1647252E3EED}"/>
    <cellStyle name="Comma 2 10 4 2 2 2" xfId="9423" xr:uid="{A6F34333-1520-4C75-ABD1-7C145403C8EA}"/>
    <cellStyle name="Comma 2 10 4 2 3" xfId="7681" xr:uid="{8653B87C-9F32-49B2-91D6-9E3F369EAEFD}"/>
    <cellStyle name="Comma 2 10 4 3" xfId="3099" xr:uid="{227A23C3-BFA5-4774-AA1E-F34645A686AC}"/>
    <cellStyle name="Comma 2 10 4 3 2" xfId="4834" xr:uid="{B8C827F5-872E-42B9-887D-0B7F5598C3D4}"/>
    <cellStyle name="Comma 2 10 4 3 2 2" xfId="8870" xr:uid="{2CE4B87C-5263-46E4-9CE2-453EAE58304A}"/>
    <cellStyle name="Comma 2 10 4 3 3" xfId="7126" xr:uid="{A120356B-70E1-4D08-AF91-2113002EB177}"/>
    <cellStyle name="Comma 2 10 4 4" xfId="4240" xr:uid="{4CA64552-B17A-4366-B14A-46F069F9B9FD}"/>
    <cellStyle name="Comma 2 10 4 4 2" xfId="8275" xr:uid="{F572B170-1AA0-400C-8645-8C33F4314F20}"/>
    <cellStyle name="Comma 2 10 4 5" xfId="6486" xr:uid="{E4DF9596-D5A3-4C68-BAA3-E05E2DE181CC}"/>
    <cellStyle name="Comma 2 10 5" xfId="3275" xr:uid="{5D81B1BA-0CFB-49CF-9779-7D19535F5831}"/>
    <cellStyle name="Comma 2 10 5 2" xfId="5006" xr:uid="{3515B8FA-465D-4CCF-814F-9CDCEF4807D7}"/>
    <cellStyle name="Comma 2 10 5 2 2" xfId="9042" xr:uid="{947DDBAD-C2F5-41B2-85B4-501DAF752341}"/>
    <cellStyle name="Comma 2 10 5 3" xfId="7298" xr:uid="{C6A952F8-BDA7-4250-ACF8-B2564C8FDF47}"/>
    <cellStyle name="Comma 2 10 6" xfId="2776" xr:uid="{73ADA37E-2155-44A4-9491-96F0659D9325}"/>
    <cellStyle name="Comma 2 10 6 2" xfId="4517" xr:uid="{1F79B032-AC86-4F30-A6CE-621ACEF35C10}"/>
    <cellStyle name="Comma 2 10 6 2 2" xfId="8553" xr:uid="{18BD810B-7C12-43C2-B055-55C419B8C97F}"/>
    <cellStyle name="Comma 2 10 6 3" xfId="6809" xr:uid="{BEC24170-C104-4353-A8DD-C10E57736B31}"/>
    <cellStyle name="Comma 2 10 7" xfId="1938" xr:uid="{3C102BE1-9557-4612-A390-21DBD1BABC3F}"/>
    <cellStyle name="Comma 2 10 7 2" xfId="6014" xr:uid="{2CE408E2-CA2E-45B7-A247-F2F41C4535C6}"/>
    <cellStyle name="Comma 2 10 8" xfId="3858" xr:uid="{82CF3E9B-656D-479E-AE1F-7242EBB593D6}"/>
    <cellStyle name="Comma 2 10 8 2" xfId="7886" xr:uid="{1E819109-D45C-46EC-A8A0-F25D39D551B5}"/>
    <cellStyle name="Comma 2 10 9" xfId="5724" xr:uid="{C53E8D53-0580-4033-9FAC-EB3895FDEEE0}"/>
    <cellStyle name="Comma 2 11" xfId="454" xr:uid="{A12744EE-1957-4C10-9004-C9BF004BB4EE}"/>
    <cellStyle name="Comma 2 11 2" xfId="455" xr:uid="{9B56D06E-5A8F-44FD-BB3F-64692D081E8A}"/>
    <cellStyle name="Comma 2 11 2 2" xfId="2249" xr:uid="{352E7C7A-85E2-405C-978D-82EBCAA0793E}"/>
    <cellStyle name="Comma 2 11 2 2 2" xfId="3559" xr:uid="{065DC3C3-62F4-41C1-9C16-DA25035601D8}"/>
    <cellStyle name="Comma 2 11 2 2 2 2" xfId="5285" xr:uid="{DEB979AC-987B-4357-A9B3-4C42E2E1065C}"/>
    <cellStyle name="Comma 2 11 2 2 2 2 2" xfId="9320" xr:uid="{D4DEA49D-6697-47F1-A06F-42A77373A845}"/>
    <cellStyle name="Comma 2 11 2 2 2 3" xfId="7577" xr:uid="{3BDC508A-C185-4A30-92AC-F52232C871EB}"/>
    <cellStyle name="Comma 2 11 2 2 3" xfId="2994" xr:uid="{04584EB2-5B5B-4F8D-8A78-D4ABF2B8CB76}"/>
    <cellStyle name="Comma 2 11 2 2 3 2" xfId="4731" xr:uid="{5AA4B439-8198-4F66-9662-DB4123F78685}"/>
    <cellStyle name="Comma 2 11 2 2 3 2 2" xfId="8767" xr:uid="{874F0E20-CCA7-4082-AF96-65CA7592C78E}"/>
    <cellStyle name="Comma 2 11 2 2 3 3" xfId="7023" xr:uid="{51DE4569-C7C8-4BA6-BD99-2DEAC3A0C00C}"/>
    <cellStyle name="Comma 2 11 2 2 4" xfId="4137" xr:uid="{885FE5BB-0CD0-411D-870C-F9EAB1744659}"/>
    <cellStyle name="Comma 2 11 2 2 4 2" xfId="8172" xr:uid="{DC2325CE-7B80-4711-B704-95DE01594BFE}"/>
    <cellStyle name="Comma 2 11 2 2 5" xfId="6382" xr:uid="{D20E6F1F-85D0-4803-ADE5-2409B9F97BD7}"/>
    <cellStyle name="Comma 2 11 2 3" xfId="2356" xr:uid="{6D2F7F2D-905C-49BB-B58D-1F9F673EBC3A}"/>
    <cellStyle name="Comma 2 11 2 3 2" xfId="3665" xr:uid="{703BB703-27C1-4530-90EA-52B86D490238}"/>
    <cellStyle name="Comma 2 11 2 3 2 2" xfId="5391" xr:uid="{5BAEB7AE-16A0-4C51-AFFA-96AB0F6C47C1}"/>
    <cellStyle name="Comma 2 11 2 3 2 2 2" xfId="9426" xr:uid="{E1C45866-650F-418A-87E9-B90B43C8AB0B}"/>
    <cellStyle name="Comma 2 11 2 3 2 3" xfId="7684" xr:uid="{8892794E-B696-4209-90FE-DAB384D3B607}"/>
    <cellStyle name="Comma 2 11 2 3 3" xfId="3102" xr:uid="{7E97D2FA-E1F7-4502-949B-2A40C839F774}"/>
    <cellStyle name="Comma 2 11 2 3 3 2" xfId="4837" xr:uid="{B80640F9-C8EB-43C4-8B91-7EC4298491F2}"/>
    <cellStyle name="Comma 2 11 2 3 3 2 2" xfId="8873" xr:uid="{3C8D6AD3-BCF5-4B3D-B081-03CABCDD0E57}"/>
    <cellStyle name="Comma 2 11 2 3 3 3" xfId="7129" xr:uid="{DDEDA056-39FD-4DB4-B1D7-EE25D3543D05}"/>
    <cellStyle name="Comma 2 11 2 3 4" xfId="4243" xr:uid="{B5A8C8FC-9E09-4945-B3BC-102107C46114}"/>
    <cellStyle name="Comma 2 11 2 3 4 2" xfId="8278" xr:uid="{45FC284E-A0F7-40C6-91AF-4A7984B19FD9}"/>
    <cellStyle name="Comma 2 11 2 3 5" xfId="6489" xr:uid="{5C122441-735F-4E25-BF6C-0841BCD5CDA8}"/>
    <cellStyle name="Comma 2 11 2 4" xfId="3371" xr:uid="{D2E2CDEA-F3D4-4FDE-BAAF-B1B600D051D7}"/>
    <cellStyle name="Comma 2 11 2 4 2" xfId="5100" xr:uid="{EFA9792E-FAED-4BAE-B6C2-25719D7DF4EB}"/>
    <cellStyle name="Comma 2 11 2 4 2 2" xfId="9136" xr:uid="{77972463-1CE2-4943-B16A-FB219A7C78F3}"/>
    <cellStyle name="Comma 2 11 2 4 3" xfId="7392" xr:uid="{3CB344DB-0262-4BD9-A9B6-F1D37DF236BB}"/>
    <cellStyle name="Comma 2 11 2 5" xfId="2807" xr:uid="{74B0A64C-4EB5-4CBD-9BBD-F4B73CB656A4}"/>
    <cellStyle name="Comma 2 11 2 5 2" xfId="4548" xr:uid="{23DC3559-B5AD-476C-91DF-4D0BDF8F7195}"/>
    <cellStyle name="Comma 2 11 2 5 2 2" xfId="8584" xr:uid="{CF8EC3FB-C064-4D12-8DB8-0CABDA8F144C}"/>
    <cellStyle name="Comma 2 11 2 5 3" xfId="6840" xr:uid="{3F9150F1-E057-44AB-927B-5D264E5E6E2A}"/>
    <cellStyle name="Comma 2 11 2 6" xfId="2060" xr:uid="{8D32CE5F-8019-41FF-9F7D-06315B2C3777}"/>
    <cellStyle name="Comma 2 11 2 6 2" xfId="7987" xr:uid="{2B669122-2BCF-4754-967A-B9455581C03C}"/>
    <cellStyle name="Comma 2 11 2 7" xfId="3952" xr:uid="{0461C00D-DD20-4F54-8FFA-F3D540D10C16}"/>
    <cellStyle name="Comma 2 11 2 7 2" xfId="9833" xr:uid="{0A99E25C-354E-4E36-9E92-9F12F0A4E91D}"/>
    <cellStyle name="Comma 2 11 2 8" xfId="6193" xr:uid="{80428759-C8A0-4CC7-BF92-AF27DAF2DD56}"/>
    <cellStyle name="Comma 2 11 3" xfId="2155" xr:uid="{85083026-83CA-4225-84D6-D5ED4FDD1CE2}"/>
    <cellStyle name="Comma 2 11 3 2" xfId="3465" xr:uid="{85DA53E8-43E1-4AD1-8DF0-73E40034F185}"/>
    <cellStyle name="Comma 2 11 3 2 2" xfId="5192" xr:uid="{356EE953-9A8E-4D03-AF19-AE73FA13FC1F}"/>
    <cellStyle name="Comma 2 11 3 2 2 2" xfId="9228" xr:uid="{60BEAC17-245D-46ED-8BEA-5F335451AF8C}"/>
    <cellStyle name="Comma 2 11 3 2 3" xfId="7484" xr:uid="{4B64F25F-9B1D-4B73-850E-5048F32B5B65}"/>
    <cellStyle name="Comma 2 11 3 3" xfId="2899" xr:uid="{762C0EB2-8DAE-44C2-822A-E011EF169A39}"/>
    <cellStyle name="Comma 2 11 3 3 2" xfId="4638" xr:uid="{704D94E1-8148-4F81-9029-94DBD3FA0F47}"/>
    <cellStyle name="Comma 2 11 3 3 2 2" xfId="8674" xr:uid="{814B373D-2C77-4F4A-B873-15E131026175}"/>
    <cellStyle name="Comma 2 11 3 3 3" xfId="6930" xr:uid="{1DF3E07A-FD05-4D2C-9CC5-5E81E4EEBD40}"/>
    <cellStyle name="Comma 2 11 3 4" xfId="4044" xr:uid="{8BFC9DD7-2502-4CE7-AA00-DB6FA48B86F1}"/>
    <cellStyle name="Comma 2 11 3 4 2" xfId="8079" xr:uid="{9677E2AD-41B1-4CCA-9456-8443BDA76356}"/>
    <cellStyle name="Comma 2 11 3 5" xfId="6289" xr:uid="{7A6802EA-D46E-4C8F-A697-9AAD38E3D15D}"/>
    <cellStyle name="Comma 2 11 4" xfId="2355" xr:uid="{1AE7CCDF-26CF-4579-A3AC-554C1792FA68}"/>
    <cellStyle name="Comma 2 11 4 2" xfId="3664" xr:uid="{94BA507A-CB23-4B53-8907-75822B24A463}"/>
    <cellStyle name="Comma 2 11 4 2 2" xfId="5390" xr:uid="{EA2093BA-5EAD-4A25-91AE-21FEF5200F4C}"/>
    <cellStyle name="Comma 2 11 4 2 2 2" xfId="9425" xr:uid="{F5BF1637-2FB8-46C9-8B39-53ACAFCE638F}"/>
    <cellStyle name="Comma 2 11 4 2 3" xfId="7683" xr:uid="{F4ABD287-9025-4280-BF59-04CA554C7F4E}"/>
    <cellStyle name="Comma 2 11 4 3" xfId="3101" xr:uid="{39A33383-5987-4563-AF4C-D558106BEB6B}"/>
    <cellStyle name="Comma 2 11 4 3 2" xfId="4836" xr:uid="{0EA55488-D4E5-4831-8922-1D13002C3D9C}"/>
    <cellStyle name="Comma 2 11 4 3 2 2" xfId="8872" xr:uid="{122FDDEE-4805-4127-991E-807E393B2611}"/>
    <cellStyle name="Comma 2 11 4 3 3" xfId="7128" xr:uid="{5FD50DE6-9D50-4AE5-9B24-BDB66CBA5DAC}"/>
    <cellStyle name="Comma 2 11 4 4" xfId="4242" xr:uid="{DF73A4B2-A47A-4083-8552-2FD54336BA28}"/>
    <cellStyle name="Comma 2 11 4 4 2" xfId="8277" xr:uid="{63434DDE-0C00-453F-AACB-45CE42DAE564}"/>
    <cellStyle name="Comma 2 11 4 5" xfId="6488" xr:uid="{5028B939-CD0C-42EE-8290-92ED0A1FE72B}"/>
    <cellStyle name="Comma 2 11 5" xfId="3276" xr:uid="{62CA2021-6D02-4B2C-A5B0-4764F1B83C89}"/>
    <cellStyle name="Comma 2 11 5 2" xfId="5007" xr:uid="{3D31A59D-A1F6-4258-BE9C-9C7E56106586}"/>
    <cellStyle name="Comma 2 11 5 2 2" xfId="9043" xr:uid="{56717C83-EF04-44E7-B778-35BC9CBD9446}"/>
    <cellStyle name="Comma 2 11 5 3" xfId="7299" xr:uid="{D42E9461-DAEA-4A02-AE6A-4004A14F2E02}"/>
    <cellStyle name="Comma 2 11 6" xfId="2732" xr:uid="{3D39AA4B-ED89-4BCE-B670-082809358159}"/>
    <cellStyle name="Comma 2 11 6 2" xfId="4475" xr:uid="{42A32D3D-EBBC-4080-82F5-D2D92C3B1258}"/>
    <cellStyle name="Comma 2 11 6 2 2" xfId="8511" xr:uid="{B7349133-A49D-45E3-9F0F-6AEFE51D0A53}"/>
    <cellStyle name="Comma 2 11 6 3" xfId="6767" xr:uid="{E462245E-739E-4628-987D-D8FE8A6A5A41}"/>
    <cellStyle name="Comma 2 11 7" xfId="1939" xr:uid="{5ED426E4-3012-4A20-8369-2903BC31CD8D}"/>
    <cellStyle name="Comma 2 11 7 2" xfId="6015" xr:uid="{514D0947-E20B-4A5D-80C0-197359BD02F5}"/>
    <cellStyle name="Comma 2 11 8" xfId="3859" xr:uid="{1CE6B9E1-27F7-414E-BDEB-F4EFEC76A9DE}"/>
    <cellStyle name="Comma 2 11 8 2" xfId="7887" xr:uid="{9D8B3460-08CC-45BF-9F2D-A3ABA08764C1}"/>
    <cellStyle name="Comma 2 11 9" xfId="5777" xr:uid="{169F4F42-F962-4ADB-A0F5-29379BDBBCEE}"/>
    <cellStyle name="Comma 2 12" xfId="456" xr:uid="{0ACBE90E-6A5F-4D24-A15D-D466058F448E}"/>
    <cellStyle name="Comma 2 12 2" xfId="457" xr:uid="{9A221BD0-4C54-4719-829A-50198CD1829F}"/>
    <cellStyle name="Comma 2 12 2 2" xfId="2250" xr:uid="{DCB00EAA-C397-47B2-8F01-2B71A5F67572}"/>
    <cellStyle name="Comma 2 12 2 2 2" xfId="3560" xr:uid="{05EE401F-B568-4399-A3CA-9DCA74A4FC37}"/>
    <cellStyle name="Comma 2 12 2 2 2 2" xfId="5286" xr:uid="{21EBDE1C-06C2-42BF-9C79-C652872880DD}"/>
    <cellStyle name="Comma 2 12 2 2 2 2 2" xfId="9321" xr:uid="{97702660-616A-425F-8097-09D27F515B2A}"/>
    <cellStyle name="Comma 2 12 2 2 2 3" xfId="7578" xr:uid="{7DC875D8-26B7-4D93-B175-EBC0D0AB0551}"/>
    <cellStyle name="Comma 2 12 2 2 3" xfId="2995" xr:uid="{5C239D64-5EC0-4772-A92F-5B720B966DE5}"/>
    <cellStyle name="Comma 2 12 2 2 3 2" xfId="4732" xr:uid="{341FDCAC-D189-47F4-8B6A-6992B343F660}"/>
    <cellStyle name="Comma 2 12 2 2 3 2 2" xfId="8768" xr:uid="{06557638-F349-4E36-B158-DFB097B65830}"/>
    <cellStyle name="Comma 2 12 2 2 3 3" xfId="7024" xr:uid="{2A543BE5-A59B-4547-9A84-428583C59C71}"/>
    <cellStyle name="Comma 2 12 2 2 4" xfId="4138" xr:uid="{A2903B6B-B0CF-4689-9839-C80FE74560C9}"/>
    <cellStyle name="Comma 2 12 2 2 4 2" xfId="8173" xr:uid="{611CC3E7-F747-462B-AE5D-1BCF0CA95998}"/>
    <cellStyle name="Comma 2 12 2 2 5" xfId="6383" xr:uid="{8874E271-BC8E-485D-8938-A9150C91E534}"/>
    <cellStyle name="Comma 2 12 2 3" xfId="2358" xr:uid="{A8264F77-6F0E-41C5-ABF6-BD639C460831}"/>
    <cellStyle name="Comma 2 12 2 3 2" xfId="3667" xr:uid="{5ABC6F8E-472E-4E1F-8B02-E1A019FEDC65}"/>
    <cellStyle name="Comma 2 12 2 3 2 2" xfId="5393" xr:uid="{971ADFFE-02AB-4577-908C-8B14953B6682}"/>
    <cellStyle name="Comma 2 12 2 3 2 2 2" xfId="9428" xr:uid="{63D165A4-0FC3-4CFF-ABCD-6B7DCF9D3EFA}"/>
    <cellStyle name="Comma 2 12 2 3 2 3" xfId="7686" xr:uid="{03753126-8EDE-4CBA-A3A7-51C61A5D5791}"/>
    <cellStyle name="Comma 2 12 2 3 3" xfId="3104" xr:uid="{2583E737-B109-4D01-9B7C-A51A7587B163}"/>
    <cellStyle name="Comma 2 12 2 3 3 2" xfId="4839" xr:uid="{F5E5D09E-FEE5-4267-A7C6-F404DC1106B9}"/>
    <cellStyle name="Comma 2 12 2 3 3 2 2" xfId="8875" xr:uid="{FC996ACA-F532-4C2C-980C-18BFCA4A47CB}"/>
    <cellStyle name="Comma 2 12 2 3 3 3" xfId="7131" xr:uid="{9A236B0C-65B9-4881-8BC0-2B4781ED30B8}"/>
    <cellStyle name="Comma 2 12 2 3 4" xfId="4245" xr:uid="{96219E5F-4899-4667-A647-8687AB70E629}"/>
    <cellStyle name="Comma 2 12 2 3 4 2" xfId="8280" xr:uid="{1BE24730-C2D2-44EF-A590-382EDBD7BCAE}"/>
    <cellStyle name="Comma 2 12 2 3 5" xfId="6491" xr:uid="{63DDFFC5-CA15-4F05-AE3B-BE7FFD05ACB3}"/>
    <cellStyle name="Comma 2 12 2 4" xfId="3372" xr:uid="{0A532F64-BB6E-4CC6-BA3E-355E527BAAC5}"/>
    <cellStyle name="Comma 2 12 2 4 2" xfId="5101" xr:uid="{23C19E1D-A4A3-4D81-A354-829FF884658C}"/>
    <cellStyle name="Comma 2 12 2 4 2 2" xfId="9137" xr:uid="{93BF258B-DB3B-4B62-A2EF-A77A07CD42CB}"/>
    <cellStyle name="Comma 2 12 2 4 3" xfId="7393" xr:uid="{9CC03F9F-B46D-4BCC-B464-B7F6CD73862E}"/>
    <cellStyle name="Comma 2 12 2 5" xfId="2808" xr:uid="{B9088B95-54CF-43E2-902D-7878C2E9F293}"/>
    <cellStyle name="Comma 2 12 2 5 2" xfId="4549" xr:uid="{02C75CD7-C795-4576-A72F-15B73C589328}"/>
    <cellStyle name="Comma 2 12 2 5 2 2" xfId="8585" xr:uid="{7E7C91E6-C341-4A57-B180-F57B1B07FE1C}"/>
    <cellStyle name="Comma 2 12 2 5 3" xfId="6841" xr:uid="{E6E536BD-F245-4B75-B1AC-ED47AAF4E420}"/>
    <cellStyle name="Comma 2 12 2 6" xfId="2061" xr:uid="{ACCF2E54-8E1B-472D-9AC1-93FECEC258A0}"/>
    <cellStyle name="Comma 2 12 2 6 2" xfId="7988" xr:uid="{15749F94-1A40-48E1-8B5C-011B097A9A15}"/>
    <cellStyle name="Comma 2 12 2 7" xfId="3953" xr:uid="{70B43A21-86C2-4DF8-B396-4E6A3837D77F}"/>
    <cellStyle name="Comma 2 12 2 7 2" xfId="9976" xr:uid="{8E6B82B4-7A1A-4F69-B317-60871F8A7D2A}"/>
    <cellStyle name="Comma 2 12 2 8" xfId="6194" xr:uid="{001A7820-5F0B-4197-B05E-2275F1B450A4}"/>
    <cellStyle name="Comma 2 12 3" xfId="2156" xr:uid="{882B5059-A5B4-4F4D-AD1B-AFDBB1157F59}"/>
    <cellStyle name="Comma 2 12 3 2" xfId="3466" xr:uid="{7566B77E-EF86-41B6-90E8-9FC10C9F2269}"/>
    <cellStyle name="Comma 2 12 3 2 2" xfId="5193" xr:uid="{39184313-1333-41CE-A845-A5E2136FDF3F}"/>
    <cellStyle name="Comma 2 12 3 2 2 2" xfId="9229" xr:uid="{B012ED55-67A3-43EE-B459-1FD802FF2B83}"/>
    <cellStyle name="Comma 2 12 3 2 3" xfId="7485" xr:uid="{FB2D285F-55B2-496E-BB89-90344DDB7DD0}"/>
    <cellStyle name="Comma 2 12 3 3" xfId="2900" xr:uid="{EE19F357-41EF-48E5-98D1-8E91C412053D}"/>
    <cellStyle name="Comma 2 12 3 3 2" xfId="4639" xr:uid="{D6E68A42-A082-48DD-95CF-F5961017B3B5}"/>
    <cellStyle name="Comma 2 12 3 3 2 2" xfId="8675" xr:uid="{B6BDF455-425E-453B-9C63-A0F42681D9B0}"/>
    <cellStyle name="Comma 2 12 3 3 3" xfId="6931" xr:uid="{C830B8FE-2F76-4149-94FF-6F08A01F4165}"/>
    <cellStyle name="Comma 2 12 3 4" xfId="4045" xr:uid="{B231FFB8-B3B1-4699-842E-4088A5443B81}"/>
    <cellStyle name="Comma 2 12 3 4 2" xfId="8080" xr:uid="{2C4DEBFB-5B1D-462A-8A05-9C717FACB3A6}"/>
    <cellStyle name="Comma 2 12 3 5" xfId="6290" xr:uid="{A9E1A895-B0D0-459C-A04F-82A3EB591608}"/>
    <cellStyle name="Comma 2 12 4" xfId="2357" xr:uid="{A6CC1C4F-C764-4160-9C48-754985395764}"/>
    <cellStyle name="Comma 2 12 4 2" xfId="3666" xr:uid="{BCDCA55C-E67A-443D-8D6C-DEFE6B28A915}"/>
    <cellStyle name="Comma 2 12 4 2 2" xfId="5392" xr:uid="{97EB4192-1E84-4960-B054-B13A8EE7E4DE}"/>
    <cellStyle name="Comma 2 12 4 2 2 2" xfId="9427" xr:uid="{64BADDF6-C440-4334-B65A-31FC6524BB2D}"/>
    <cellStyle name="Comma 2 12 4 2 3" xfId="7685" xr:uid="{9B9A433D-91F7-4524-9681-8D77917C5AD9}"/>
    <cellStyle name="Comma 2 12 4 3" xfId="3103" xr:uid="{195A2EAA-109C-404D-8DA5-352B32C2882F}"/>
    <cellStyle name="Comma 2 12 4 3 2" xfId="4838" xr:uid="{BF5B7780-CECD-4F20-AADB-46CF11D5F139}"/>
    <cellStyle name="Comma 2 12 4 3 2 2" xfId="8874" xr:uid="{7FE53ACD-C966-4F75-ADE3-B5F083B02219}"/>
    <cellStyle name="Comma 2 12 4 3 3" xfId="7130" xr:uid="{3FC2ED57-591E-4F99-970D-7C6113803431}"/>
    <cellStyle name="Comma 2 12 4 4" xfId="4244" xr:uid="{EBD3B942-BBB6-4ED2-B913-F8058E651532}"/>
    <cellStyle name="Comma 2 12 4 4 2" xfId="8279" xr:uid="{BAF4FBA5-6A21-4A02-8C5A-014F93DDEB9F}"/>
    <cellStyle name="Comma 2 12 4 5" xfId="6490" xr:uid="{8BD11797-B4A6-4A80-83CF-7CA21606F8CC}"/>
    <cellStyle name="Comma 2 12 5" xfId="3277" xr:uid="{174793CD-4E11-46E8-89D0-113A50F71531}"/>
    <cellStyle name="Comma 2 12 5 2" xfId="5008" xr:uid="{E7D2A8CB-E675-49B7-9E76-3A0D053F9BE9}"/>
    <cellStyle name="Comma 2 12 5 2 2" xfId="9044" xr:uid="{91BEF1B9-A694-4E8C-A983-09FED8118C1D}"/>
    <cellStyle name="Comma 2 12 5 3" xfId="7300" xr:uid="{D884CA6F-E35C-41E7-9ED1-D9E0E228700A}"/>
    <cellStyle name="Comma 2 12 6" xfId="2775" xr:uid="{9A36EE7F-63DA-4115-B208-28803D7BCE65}"/>
    <cellStyle name="Comma 2 12 6 2" xfId="4516" xr:uid="{AB3F7E0A-B5A7-4151-89C5-B2295F73CB41}"/>
    <cellStyle name="Comma 2 12 6 2 2" xfId="8552" xr:uid="{8D27AB1F-E0C6-42CA-A8F3-93A993BEE249}"/>
    <cellStyle name="Comma 2 12 6 3" xfId="6808" xr:uid="{5996A24B-E62C-4D55-85E8-1BC30F3B6E68}"/>
    <cellStyle name="Comma 2 12 7" xfId="1940" xr:uid="{C6D75AFF-F044-43CD-A74B-DCA737153F7A}"/>
    <cellStyle name="Comma 2 12 7 2" xfId="6016" xr:uid="{40EAA16F-BEB2-4834-82EF-71F18069C7D0}"/>
    <cellStyle name="Comma 2 12 8" xfId="3860" xr:uid="{A4F6A0D6-B6E2-42FC-B618-905E82EF2914}"/>
    <cellStyle name="Comma 2 12 8 2" xfId="7888" xr:uid="{36617ECA-36E8-49E5-9B78-8AF16EC65965}"/>
    <cellStyle name="Comma 2 12 9" xfId="5778" xr:uid="{122236BB-5771-4AA9-A82B-0BC19E8D8B57}"/>
    <cellStyle name="Comma 2 13" xfId="458" xr:uid="{7D7EAD1B-9376-4829-B868-6DC2AEC3C870}"/>
    <cellStyle name="Comma 2 13 2" xfId="459" xr:uid="{25444E54-C243-45F8-8A89-8C56A3996E28}"/>
    <cellStyle name="Comma 2 13 2 2" xfId="2251" xr:uid="{8B554E1F-3285-4B76-A280-753B61775DED}"/>
    <cellStyle name="Comma 2 13 2 2 2" xfId="3561" xr:uid="{5A5C6C1C-E62A-4723-89A1-BACFE972BED9}"/>
    <cellStyle name="Comma 2 13 2 2 2 2" xfId="5287" xr:uid="{802828B1-B376-4760-8FC3-DA91424E1733}"/>
    <cellStyle name="Comma 2 13 2 2 2 2 2" xfId="9322" xr:uid="{3319CD5C-6727-4086-AEB6-08F4E4FD95AF}"/>
    <cellStyle name="Comma 2 13 2 2 2 3" xfId="7579" xr:uid="{5915999C-BA9F-48D0-B1D9-3FE19EF900D1}"/>
    <cellStyle name="Comma 2 13 2 2 3" xfId="2996" xr:uid="{54AB0007-3676-4715-AD89-B974D8B5575C}"/>
    <cellStyle name="Comma 2 13 2 2 3 2" xfId="4733" xr:uid="{BBCED7C7-D090-4921-BE28-D5F79EDEA51E}"/>
    <cellStyle name="Comma 2 13 2 2 3 2 2" xfId="8769" xr:uid="{7E8CC617-AAFD-41E3-80D9-48C75E6AC590}"/>
    <cellStyle name="Comma 2 13 2 2 3 3" xfId="7025" xr:uid="{F566248A-9072-445C-B46F-01A1CF76F6B4}"/>
    <cellStyle name="Comma 2 13 2 2 4" xfId="4139" xr:uid="{A82F4879-F608-4CB7-BC5C-838F5E7AC775}"/>
    <cellStyle name="Comma 2 13 2 2 4 2" xfId="8174" xr:uid="{B4049893-8C25-4CEA-A84B-A7D45207F6DB}"/>
    <cellStyle name="Comma 2 13 2 2 5" xfId="6384" xr:uid="{5A9049B4-F188-46AA-B8D9-92AEECFCBD92}"/>
    <cellStyle name="Comma 2 13 2 3" xfId="2360" xr:uid="{6CC07BBB-9ECC-4D60-914B-70E7ED99E916}"/>
    <cellStyle name="Comma 2 13 2 3 2" xfId="3669" xr:uid="{4F1FF987-BA19-483D-B4F5-02BBE1609439}"/>
    <cellStyle name="Comma 2 13 2 3 2 2" xfId="5395" xr:uid="{83324DD9-2414-45FA-A027-248238F4428D}"/>
    <cellStyle name="Comma 2 13 2 3 2 2 2" xfId="9430" xr:uid="{BFC08824-475F-4E9F-8E11-7795E51CF54D}"/>
    <cellStyle name="Comma 2 13 2 3 2 3" xfId="7688" xr:uid="{8B3BFCF8-CEF3-4AAB-8F7B-106A43AD55E2}"/>
    <cellStyle name="Comma 2 13 2 3 3" xfId="3106" xr:uid="{CC743BBC-DF42-4805-B889-EE198F356BC4}"/>
    <cellStyle name="Comma 2 13 2 3 3 2" xfId="4841" xr:uid="{CFBCA32A-1317-4BAB-AC2D-03D2CE0B2EF0}"/>
    <cellStyle name="Comma 2 13 2 3 3 2 2" xfId="8877" xr:uid="{2B001172-D77B-44F3-90B9-17498A37AD4E}"/>
    <cellStyle name="Comma 2 13 2 3 3 3" xfId="7133" xr:uid="{75BD120F-D5DE-48D2-AF40-DA4FABCDA18C}"/>
    <cellStyle name="Comma 2 13 2 3 4" xfId="4247" xr:uid="{217D2A39-E4F6-41E2-85EA-4A2EF79428F3}"/>
    <cellStyle name="Comma 2 13 2 3 4 2" xfId="8282" xr:uid="{E65D54B0-4F48-4F72-8D83-55407B531DAD}"/>
    <cellStyle name="Comma 2 13 2 3 5" xfId="6493" xr:uid="{6687F71D-45A4-4A67-910B-095EF4FFF608}"/>
    <cellStyle name="Comma 2 13 2 4" xfId="3373" xr:uid="{3635FEA6-5A3E-4FAB-B1ED-6FE5FC01F4F9}"/>
    <cellStyle name="Comma 2 13 2 4 2" xfId="5102" xr:uid="{441DC21C-EB3C-4887-A654-787CECD7E8AE}"/>
    <cellStyle name="Comma 2 13 2 4 2 2" xfId="9138" xr:uid="{C49FA6A9-0BA0-4130-B577-E6E8CB4BB066}"/>
    <cellStyle name="Comma 2 13 2 4 3" xfId="7394" xr:uid="{6BDF8A3F-9ABB-49FC-8D4F-4C3F048F4639}"/>
    <cellStyle name="Comma 2 13 2 5" xfId="2809" xr:uid="{F362D05B-2AD8-454D-970A-8DE1BD4C57FF}"/>
    <cellStyle name="Comma 2 13 2 5 2" xfId="4550" xr:uid="{F9731283-D7BE-4EBB-BF24-EE0D90592A2D}"/>
    <cellStyle name="Comma 2 13 2 5 2 2" xfId="8586" xr:uid="{1A9AF272-9C90-491B-A068-49F3F1C680DF}"/>
    <cellStyle name="Comma 2 13 2 5 3" xfId="6842" xr:uid="{6509DE7C-7F11-4837-8AE7-FEE0CFAB94CF}"/>
    <cellStyle name="Comma 2 13 2 6" xfId="2062" xr:uid="{DCEB906B-9501-4CFD-A947-D69785D1F5D3}"/>
    <cellStyle name="Comma 2 13 2 6 2" xfId="6195" xr:uid="{CAF3E6F5-61BF-4927-98BA-943006C7300A}"/>
    <cellStyle name="Comma 2 13 2 7" xfId="3954" xr:uid="{201B7426-4984-468A-960A-FF345B566FEC}"/>
    <cellStyle name="Comma 2 13 2 7 2" xfId="7989" xr:uid="{058B90DD-4E82-4045-9AF5-004292A146CB}"/>
    <cellStyle name="Comma 2 13 2 8" xfId="5780" xr:uid="{137A61DB-67A6-4049-8807-700E8ECF19C5}"/>
    <cellStyle name="Comma 2 13 3" xfId="2157" xr:uid="{6A9486C4-3DBF-4CB8-BC82-D7329DCB105B}"/>
    <cellStyle name="Comma 2 13 3 2" xfId="3467" xr:uid="{57DAAEA3-DB96-4D2E-B6E9-633CB8D721B7}"/>
    <cellStyle name="Comma 2 13 3 2 2" xfId="5194" xr:uid="{E100F37D-E0CC-46BC-B391-9CADE5D91623}"/>
    <cellStyle name="Comma 2 13 3 2 2 2" xfId="9230" xr:uid="{E6364813-B124-423C-BC01-60DF34350FA4}"/>
    <cellStyle name="Comma 2 13 3 2 3" xfId="7486" xr:uid="{9CB3DAEB-EC85-4565-8E73-B8A46A24BEAA}"/>
    <cellStyle name="Comma 2 13 3 3" xfId="2901" xr:uid="{C5AEC93C-6700-44A0-B9D8-7F3D6C89449D}"/>
    <cellStyle name="Comma 2 13 3 3 2" xfId="4640" xr:uid="{67990D4B-3C6E-4EC5-9BDD-14324FA94B63}"/>
    <cellStyle name="Comma 2 13 3 3 2 2" xfId="8676" xr:uid="{4E43A69B-9B52-46C3-B250-EED3944E6A2F}"/>
    <cellStyle name="Comma 2 13 3 3 3" xfId="6932" xr:uid="{8ED7BECF-07C5-475F-9DFE-6E0759251133}"/>
    <cellStyle name="Comma 2 13 3 4" xfId="4046" xr:uid="{29637E1E-B653-4D6F-84EB-D60031362813}"/>
    <cellStyle name="Comma 2 13 3 4 2" xfId="8081" xr:uid="{2CFA3107-CF49-4F2A-A416-B8C27804D50A}"/>
    <cellStyle name="Comma 2 13 3 5" xfId="6291" xr:uid="{17D9ECD3-34B7-4935-8206-D2F0402F0ED8}"/>
    <cellStyle name="Comma 2 13 4" xfId="2359" xr:uid="{DF842977-39C1-4413-B5D6-7E5710BC2227}"/>
    <cellStyle name="Comma 2 13 4 2" xfId="3668" xr:uid="{AD90D467-89DA-4124-A15D-AA39FD8F6623}"/>
    <cellStyle name="Comma 2 13 4 2 2" xfId="5394" xr:uid="{DCC3DD81-EA02-4311-8A46-0E6E6ECCA358}"/>
    <cellStyle name="Comma 2 13 4 2 2 2" xfId="9429" xr:uid="{9B0FA048-D86C-440C-8535-11B6B9CE420A}"/>
    <cellStyle name="Comma 2 13 4 2 3" xfId="7687" xr:uid="{FB1FB5EE-EABF-47D0-9E65-77C6DCC93B83}"/>
    <cellStyle name="Comma 2 13 4 3" xfId="3105" xr:uid="{789ED962-705C-4047-892B-FA0FFD9DF1EC}"/>
    <cellStyle name="Comma 2 13 4 3 2" xfId="4840" xr:uid="{2B60807A-6BEA-4D7F-B29A-7809EEE01F12}"/>
    <cellStyle name="Comma 2 13 4 3 2 2" xfId="8876" xr:uid="{BC30755B-3DB7-45B9-B972-693D395FEC3E}"/>
    <cellStyle name="Comma 2 13 4 3 3" xfId="7132" xr:uid="{E16916E7-B2CC-4616-B6F9-1C02ECA65718}"/>
    <cellStyle name="Comma 2 13 4 4" xfId="4246" xr:uid="{32F58E2A-C6CE-41C1-BE0C-71527E3E577E}"/>
    <cellStyle name="Comma 2 13 4 4 2" xfId="8281" xr:uid="{007F22E6-FA3A-4372-9C42-558CBA5503C6}"/>
    <cellStyle name="Comma 2 13 4 5" xfId="6492" xr:uid="{F4AA2D86-6F98-496A-A234-1FC1F3E7EA97}"/>
    <cellStyle name="Comma 2 13 5" xfId="3278" xr:uid="{53287D53-A80D-48F8-BC1F-BC4A158BD5C6}"/>
    <cellStyle name="Comma 2 13 5 2" xfId="5009" xr:uid="{3F52A20F-B6E9-4434-B94D-E7418A1D3394}"/>
    <cellStyle name="Comma 2 13 5 2 2" xfId="9045" xr:uid="{15B223AD-43EA-472D-B7E3-C377AE2E2499}"/>
    <cellStyle name="Comma 2 13 5 3" xfId="7301" xr:uid="{CA1E91BA-3AC6-404F-8749-1C2E3C30006C}"/>
    <cellStyle name="Comma 2 13 6" xfId="2736" xr:uid="{A6F0BE65-DFA9-4D67-B206-C8A7F5ADBA9D}"/>
    <cellStyle name="Comma 2 13 6 2" xfId="4479" xr:uid="{295452AB-026B-4537-A192-2AFC9F5A109A}"/>
    <cellStyle name="Comma 2 13 6 2 2" xfId="8515" xr:uid="{084D9FFB-D387-41C0-9FA2-BE966EDFC007}"/>
    <cellStyle name="Comma 2 13 6 3" xfId="6771" xr:uid="{5A41F382-0766-483B-8902-EB4848471D1C}"/>
    <cellStyle name="Comma 2 13 7" xfId="1941" xr:uid="{CF3B37BB-A1E7-407D-BC1E-736E7262D9B3}"/>
    <cellStyle name="Comma 2 13 7 2" xfId="6017" xr:uid="{BB232EF4-9874-42AF-8547-E56F49F045B2}"/>
    <cellStyle name="Comma 2 13 8" xfId="3861" xr:uid="{15F28D8E-6DC8-4E5D-A31A-24FCCC4DF1BC}"/>
    <cellStyle name="Comma 2 13 8 2" xfId="7889" xr:uid="{0863A631-4434-4679-9DB0-E9B71B76C40F}"/>
    <cellStyle name="Comma 2 13 9" xfId="5779" xr:uid="{EFDDBBF1-9CF7-4444-99D6-826F3D057FFA}"/>
    <cellStyle name="Comma 2 14" xfId="460" xr:uid="{C9304722-D2E3-4AAD-AA3A-0F1F747C5BEA}"/>
    <cellStyle name="Comma 2 14 2" xfId="461" xr:uid="{54963721-5998-4DC3-817F-32C1549FA083}"/>
    <cellStyle name="Comma 2 14 2 2" xfId="2252" xr:uid="{77E5FD5A-9EAF-41E9-8D2E-1DB8BE474453}"/>
    <cellStyle name="Comma 2 14 2 2 2" xfId="3562" xr:uid="{699DA40F-5F01-48D9-9974-417FF9B718A9}"/>
    <cellStyle name="Comma 2 14 2 2 2 2" xfId="5288" xr:uid="{F2D557B1-7E8F-44B2-94F6-CDD020B9ED59}"/>
    <cellStyle name="Comma 2 14 2 2 2 2 2" xfId="9323" xr:uid="{A90FD8CC-7C73-4C33-81E0-D37C5E5A854C}"/>
    <cellStyle name="Comma 2 14 2 2 2 3" xfId="7580" xr:uid="{01FA6D71-F12E-40AC-8C89-2713249F8EF5}"/>
    <cellStyle name="Comma 2 14 2 2 3" xfId="2997" xr:uid="{846FA6CD-6942-479B-BB35-CCC3AAB7A8F0}"/>
    <cellStyle name="Comma 2 14 2 2 3 2" xfId="4734" xr:uid="{FFC7CC08-E568-4168-BB4D-3383EE704A4A}"/>
    <cellStyle name="Comma 2 14 2 2 3 2 2" xfId="8770" xr:uid="{BA797D80-8AA9-4122-B6B9-3BA190A981CD}"/>
    <cellStyle name="Comma 2 14 2 2 3 3" xfId="7026" xr:uid="{17784ECA-9A0D-456F-A0F3-221685EA573C}"/>
    <cellStyle name="Comma 2 14 2 2 4" xfId="4140" xr:uid="{EDD89031-771A-4B79-B033-01961D67C50D}"/>
    <cellStyle name="Comma 2 14 2 2 4 2" xfId="8175" xr:uid="{705D20A3-2EAC-4CC8-B8FB-156540609A3C}"/>
    <cellStyle name="Comma 2 14 2 2 5" xfId="6385" xr:uid="{6FC21A99-A396-40FB-A912-7EA3BC849062}"/>
    <cellStyle name="Comma 2 14 2 3" xfId="2362" xr:uid="{CCA62574-3E97-4711-ACE4-79150B4B2051}"/>
    <cellStyle name="Comma 2 14 2 3 2" xfId="3671" xr:uid="{A949A2E8-320F-4586-8615-9FC4FA69FC41}"/>
    <cellStyle name="Comma 2 14 2 3 2 2" xfId="5397" xr:uid="{55553D1B-DFFB-4086-99EA-BA42F19AC1FC}"/>
    <cellStyle name="Comma 2 14 2 3 2 2 2" xfId="9432" xr:uid="{4FC2B160-5FFF-4219-945A-26166F016BBA}"/>
    <cellStyle name="Comma 2 14 2 3 2 3" xfId="7690" xr:uid="{CEB006E4-4F1C-4459-A4F7-46CF65D7E62D}"/>
    <cellStyle name="Comma 2 14 2 3 3" xfId="3108" xr:uid="{9B7F6DE2-6B38-4418-98F5-D839C6CE57A2}"/>
    <cellStyle name="Comma 2 14 2 3 3 2" xfId="4843" xr:uid="{70E1FDAD-77DA-466D-B353-5F79B4C9188B}"/>
    <cellStyle name="Comma 2 14 2 3 3 2 2" xfId="8879" xr:uid="{E42E13EB-4C10-47EA-9C76-AB48BE6103C0}"/>
    <cellStyle name="Comma 2 14 2 3 3 3" xfId="7135" xr:uid="{D9A0B97E-D654-4FB0-AEFD-0E4E821592B6}"/>
    <cellStyle name="Comma 2 14 2 3 4" xfId="4249" xr:uid="{CD0C83EF-0812-4C4E-9405-69A0495F4926}"/>
    <cellStyle name="Comma 2 14 2 3 4 2" xfId="8284" xr:uid="{C83221A3-5D83-4701-ABEC-141A765C197D}"/>
    <cellStyle name="Comma 2 14 2 3 5" xfId="6495" xr:uid="{FDEF438C-E516-4EEF-A2CD-2B7A17CCD967}"/>
    <cellStyle name="Comma 2 14 2 4" xfId="3374" xr:uid="{61317AA4-EF8E-4DB1-B6A8-D5138AD96159}"/>
    <cellStyle name="Comma 2 14 2 4 2" xfId="5103" xr:uid="{5FF3A204-F00D-4258-86D8-4968A714D0C5}"/>
    <cellStyle name="Comma 2 14 2 4 2 2" xfId="9139" xr:uid="{1CE2901A-4432-4388-A5E5-D6F51871E778}"/>
    <cellStyle name="Comma 2 14 2 4 3" xfId="7395" xr:uid="{AB4F0D67-219B-4E1D-AF6B-D60B1FE1D80E}"/>
    <cellStyle name="Comma 2 14 2 5" xfId="2810" xr:uid="{7E5EDC0F-500E-4C98-B3E3-0FF8C1DBC7C5}"/>
    <cellStyle name="Comma 2 14 2 5 2" xfId="4551" xr:uid="{79CA4717-C5E6-4493-83E1-B0FF1891BA62}"/>
    <cellStyle name="Comma 2 14 2 5 2 2" xfId="8587" xr:uid="{795194C7-5EFF-41C2-845F-D44A4A9775FC}"/>
    <cellStyle name="Comma 2 14 2 5 3" xfId="6843" xr:uid="{EFDBBB41-C750-410D-B028-371E62869847}"/>
    <cellStyle name="Comma 2 14 2 6" xfId="2063" xr:uid="{F18274A6-CE73-40A3-9825-1874B8C55948}"/>
    <cellStyle name="Comma 2 14 2 6 2" xfId="6196" xr:uid="{ABE0B60D-0A57-47CB-BF47-7E3008BC610F}"/>
    <cellStyle name="Comma 2 14 2 7" xfId="3955" xr:uid="{84D9D3E4-A923-4336-B9EB-A53B71768206}"/>
    <cellStyle name="Comma 2 14 2 7 2" xfId="7990" xr:uid="{DA11840E-2E7F-43F8-B790-5EBCDFAEACDD}"/>
    <cellStyle name="Comma 2 14 2 8" xfId="5782" xr:uid="{F2C5DA6B-CF75-472F-BDEE-1570C830379A}"/>
    <cellStyle name="Comma 2 14 3" xfId="2158" xr:uid="{16C5FDF7-49CE-4BA7-94F6-EF7E467BCA3F}"/>
    <cellStyle name="Comma 2 14 3 2" xfId="3468" xr:uid="{EF04F082-1E85-428F-948F-47198ADCC09F}"/>
    <cellStyle name="Comma 2 14 3 2 2" xfId="5195" xr:uid="{61C5CAA0-FD47-49CC-BC51-610E17B7FD4C}"/>
    <cellStyle name="Comma 2 14 3 2 2 2" xfId="9231" xr:uid="{7781BCF8-363C-4CAB-911E-AE30D3729C17}"/>
    <cellStyle name="Comma 2 14 3 2 3" xfId="7487" xr:uid="{96D5799C-1ECE-41FE-80FD-5380C446EF82}"/>
    <cellStyle name="Comma 2 14 3 3" xfId="2902" xr:uid="{72BCC3C2-D501-46D6-8344-06C2DE1A926D}"/>
    <cellStyle name="Comma 2 14 3 3 2" xfId="4641" xr:uid="{DADDCDF9-AF91-434F-8E6D-CABD9D31C5D5}"/>
    <cellStyle name="Comma 2 14 3 3 2 2" xfId="8677" xr:uid="{1BDCA081-5B6D-4C7A-BDBE-81A95B2FFC54}"/>
    <cellStyle name="Comma 2 14 3 3 3" xfId="6933" xr:uid="{F64B00BB-A3D2-4414-B5BE-DECD6FBEC825}"/>
    <cellStyle name="Comma 2 14 3 4" xfId="4047" xr:uid="{77DA1ABE-6123-4923-99AA-5D4423AD915F}"/>
    <cellStyle name="Comma 2 14 3 4 2" xfId="8082" xr:uid="{72EC5173-14A4-41F4-B8CE-A2438C871806}"/>
    <cellStyle name="Comma 2 14 3 5" xfId="6292" xr:uid="{08496FEF-5015-4EC4-AF5C-856FD140BADC}"/>
    <cellStyle name="Comma 2 14 4" xfId="2361" xr:uid="{EAD753D5-135F-4DDB-982E-46531D017C87}"/>
    <cellStyle name="Comma 2 14 4 2" xfId="3670" xr:uid="{697CE16C-7938-46B5-8FAD-DA525C1B3B0B}"/>
    <cellStyle name="Comma 2 14 4 2 2" xfId="5396" xr:uid="{ECE8A7B7-F676-4F95-8A69-E1E85658F815}"/>
    <cellStyle name="Comma 2 14 4 2 2 2" xfId="9431" xr:uid="{8B4B272D-E6AA-443F-BABB-E14072718935}"/>
    <cellStyle name="Comma 2 14 4 2 3" xfId="7689" xr:uid="{A7FFBD85-F959-48DA-AE80-DEB842525175}"/>
    <cellStyle name="Comma 2 14 4 3" xfId="3107" xr:uid="{E3F49D62-0A5B-4574-B2C3-A45A8BAFB569}"/>
    <cellStyle name="Comma 2 14 4 3 2" xfId="4842" xr:uid="{2579AE92-23EF-482F-A5E5-EB0AA57B34AF}"/>
    <cellStyle name="Comma 2 14 4 3 2 2" xfId="8878" xr:uid="{674E4E21-1623-4E0F-A2B2-E18C6F2280AA}"/>
    <cellStyle name="Comma 2 14 4 3 3" xfId="7134" xr:uid="{5F851DD0-62EB-4D21-9104-B51C8055E140}"/>
    <cellStyle name="Comma 2 14 4 4" xfId="4248" xr:uid="{63A11C29-2471-4F97-ABA8-CD0FB5601A47}"/>
    <cellStyle name="Comma 2 14 4 4 2" xfId="8283" xr:uid="{21E7BDEE-93FD-4F5E-8D9B-524F33BB145C}"/>
    <cellStyle name="Comma 2 14 4 5" xfId="6494" xr:uid="{3CBAD721-9925-4663-9270-97C9D27306A4}"/>
    <cellStyle name="Comma 2 14 5" xfId="3279" xr:uid="{505C438C-80FC-4A90-BEA7-DBAB3EC4E293}"/>
    <cellStyle name="Comma 2 14 5 2" xfId="5010" xr:uid="{C1211749-50F0-4071-8756-6F6854289A02}"/>
    <cellStyle name="Comma 2 14 5 2 2" xfId="9046" xr:uid="{F4A6A70F-B615-45FE-ADCE-763CC5F9CF12}"/>
    <cellStyle name="Comma 2 14 5 3" xfId="7302" xr:uid="{A1EC24B9-BF4B-4A5B-83C0-ABF5918A4592}"/>
    <cellStyle name="Comma 2 14 6" xfId="2778" xr:uid="{FB228A57-C5C5-400A-AE06-DAA47B5F01FA}"/>
    <cellStyle name="Comma 2 14 6 2" xfId="4519" xr:uid="{407937F7-7499-4C52-9AD8-297C5C82C605}"/>
    <cellStyle name="Comma 2 14 6 2 2" xfId="8555" xr:uid="{570C4B8D-AF66-4662-B030-C8870406C095}"/>
    <cellStyle name="Comma 2 14 6 3" xfId="6811" xr:uid="{4CC09577-84C8-4AB2-86F5-A3C1C34C3111}"/>
    <cellStyle name="Comma 2 14 7" xfId="1942" xr:uid="{E0B01E7E-17E5-4E1B-B7ED-A9FCEEBE85FA}"/>
    <cellStyle name="Comma 2 14 7 2" xfId="6018" xr:uid="{E9182899-1255-43D4-BD88-43C9A68AA809}"/>
    <cellStyle name="Comma 2 14 8" xfId="3862" xr:uid="{DC23B9F8-325A-4D1D-B52C-F1DA9E598498}"/>
    <cellStyle name="Comma 2 14 8 2" xfId="7890" xr:uid="{A36850AA-7732-45CA-B852-0B4983F9BED1}"/>
    <cellStyle name="Comma 2 14 9" xfId="5781" xr:uid="{2BF3488B-2BBA-421C-A48D-DAABA77A55A3}"/>
    <cellStyle name="Comma 2 15" xfId="462" xr:uid="{B24B6034-7048-41A6-8B0B-88CE50F96D15}"/>
    <cellStyle name="Comma 2 15 2" xfId="463" xr:uid="{B5B4D783-50C2-4FAE-91FB-48CCF1027BAF}"/>
    <cellStyle name="Comma 2 15 2 2" xfId="2253" xr:uid="{DE0F1A36-7DCB-4F49-88C2-ECFFDFD89977}"/>
    <cellStyle name="Comma 2 15 2 2 2" xfId="3563" xr:uid="{BC87A3E5-E2B7-443F-ADBB-A0B670C20133}"/>
    <cellStyle name="Comma 2 15 2 2 2 2" xfId="5289" xr:uid="{30338205-E6E6-4FBA-80AB-C811E0302546}"/>
    <cellStyle name="Comma 2 15 2 2 2 2 2" xfId="9324" xr:uid="{737D964C-CE55-45AF-BB60-89BC6C402007}"/>
    <cellStyle name="Comma 2 15 2 2 2 3" xfId="7581" xr:uid="{8027B2A3-7B46-446E-B823-1E22852704C1}"/>
    <cellStyle name="Comma 2 15 2 2 3" xfId="2998" xr:uid="{B452765A-7103-4D45-A0B1-AAD3D1BD0DFB}"/>
    <cellStyle name="Comma 2 15 2 2 3 2" xfId="4735" xr:uid="{3E3F86E9-D81D-4A70-86EF-C9461B1096DB}"/>
    <cellStyle name="Comma 2 15 2 2 3 2 2" xfId="8771" xr:uid="{A5031F09-88D0-4295-9CB8-CE26F542A526}"/>
    <cellStyle name="Comma 2 15 2 2 3 3" xfId="7027" xr:uid="{B2E87244-6F11-4331-B12B-752CD9C79F0B}"/>
    <cellStyle name="Comma 2 15 2 2 4" xfId="4141" xr:uid="{CC534410-F260-44E1-8CE2-059D58538F93}"/>
    <cellStyle name="Comma 2 15 2 2 4 2" xfId="8176" xr:uid="{7DE6137E-91F3-4246-AD22-E2E38F14A9B2}"/>
    <cellStyle name="Comma 2 15 2 2 5" xfId="6386" xr:uid="{1B96355A-4FED-4162-BFAA-95124AF2EE19}"/>
    <cellStyle name="Comma 2 15 2 3" xfId="2364" xr:uid="{20D69FBF-36F0-4FF0-BB5A-72F452559E99}"/>
    <cellStyle name="Comma 2 15 2 3 2" xfId="3673" xr:uid="{6652D43A-0565-4851-8187-CA6EA148D012}"/>
    <cellStyle name="Comma 2 15 2 3 2 2" xfId="5399" xr:uid="{C92296EE-EA63-45D2-A811-4D27E5C3D84E}"/>
    <cellStyle name="Comma 2 15 2 3 2 2 2" xfId="9434" xr:uid="{6B1D607C-89CA-4AD9-B7AB-74E6D592275E}"/>
    <cellStyle name="Comma 2 15 2 3 2 3" xfId="7692" xr:uid="{C8D66E89-A3FE-4124-926D-DBDDBFBDE582}"/>
    <cellStyle name="Comma 2 15 2 3 3" xfId="3110" xr:uid="{D5EB676C-8C30-4CB4-B1D8-522C9EDAB4AA}"/>
    <cellStyle name="Comma 2 15 2 3 3 2" xfId="4845" xr:uid="{D78D1061-88E6-47A7-9CBD-584A7350C250}"/>
    <cellStyle name="Comma 2 15 2 3 3 2 2" xfId="8881" xr:uid="{F41F90DA-478E-4CF8-B97E-FB695C670E0F}"/>
    <cellStyle name="Comma 2 15 2 3 3 3" xfId="7137" xr:uid="{CCF7B2E2-4CAD-4CC7-B030-126774153D57}"/>
    <cellStyle name="Comma 2 15 2 3 4" xfId="4251" xr:uid="{18C66B90-0993-407B-BB53-D48A08E0E8EA}"/>
    <cellStyle name="Comma 2 15 2 3 4 2" xfId="8286" xr:uid="{F1D1D9AB-5D60-4B21-B684-A6BDC5A74679}"/>
    <cellStyle name="Comma 2 15 2 3 5" xfId="6497" xr:uid="{AF8D5EA1-786A-42B0-A274-DBB330C49CD8}"/>
    <cellStyle name="Comma 2 15 2 4" xfId="3375" xr:uid="{91273DE1-4863-4A3B-A8D2-0AD6A968349B}"/>
    <cellStyle name="Comma 2 15 2 4 2" xfId="5104" xr:uid="{07D9EE84-DD5B-4B7B-81A8-5DD1F82F06A0}"/>
    <cellStyle name="Comma 2 15 2 4 2 2" xfId="9140" xr:uid="{E1A8B7CB-A844-4887-B01F-8FBC4D4AAC68}"/>
    <cellStyle name="Comma 2 15 2 4 3" xfId="7396" xr:uid="{C7EEDB5E-B4EF-4624-A1EA-FB9418D6CA9E}"/>
    <cellStyle name="Comma 2 15 2 5" xfId="2811" xr:uid="{6A913CE9-9457-4B9B-A0BB-57715D6BD78D}"/>
    <cellStyle name="Comma 2 15 2 5 2" xfId="4552" xr:uid="{89A007F5-E71C-4606-8850-76F4184DC799}"/>
    <cellStyle name="Comma 2 15 2 5 2 2" xfId="8588" xr:uid="{2A9DBD74-0A81-4D32-B5B3-8C00074458B7}"/>
    <cellStyle name="Comma 2 15 2 5 3" xfId="6844" xr:uid="{3C60E17B-3732-4EA8-9C7F-D2601997F7E1}"/>
    <cellStyle name="Comma 2 15 2 6" xfId="2064" xr:uid="{FEC65F75-CF6D-485A-8277-9D9DE0EFFF7F}"/>
    <cellStyle name="Comma 2 15 2 6 2" xfId="6197" xr:uid="{525ABB74-73B6-4B48-9222-22707FD2B347}"/>
    <cellStyle name="Comma 2 15 2 7" xfId="3956" xr:uid="{DC3C9778-F8C8-48FC-B750-61727B527CD0}"/>
    <cellStyle name="Comma 2 15 2 7 2" xfId="7991" xr:uid="{C7FC77D4-F857-459E-9866-54AC32A7963D}"/>
    <cellStyle name="Comma 2 15 2 8" xfId="5784" xr:uid="{745A5C04-2706-4019-9AA6-869C9B32FBB8}"/>
    <cellStyle name="Comma 2 15 3" xfId="2159" xr:uid="{D05A0ECD-3175-4DAC-9DF5-242F169AEFCF}"/>
    <cellStyle name="Comma 2 15 3 2" xfId="3469" xr:uid="{0BB50DFD-63E4-46A5-9308-495ACF0CCB30}"/>
    <cellStyle name="Comma 2 15 3 2 2" xfId="5196" xr:uid="{A5D5FC7E-6EBF-4C65-A822-0656A233FC99}"/>
    <cellStyle name="Comma 2 15 3 2 2 2" xfId="9232" xr:uid="{377EEEDD-AF5E-4A8E-8496-745D0F11743E}"/>
    <cellStyle name="Comma 2 15 3 2 3" xfId="7488" xr:uid="{CB25BEFE-73D8-474C-B5FC-FFF7D3B4A090}"/>
    <cellStyle name="Comma 2 15 3 3" xfId="2903" xr:uid="{EE0771BF-A9BE-4BAF-B318-107267D15114}"/>
    <cellStyle name="Comma 2 15 3 3 2" xfId="4642" xr:uid="{1A1E6C26-E06C-46AF-A58F-B0B02CC1DB90}"/>
    <cellStyle name="Comma 2 15 3 3 2 2" xfId="8678" xr:uid="{97DD9773-23A9-420F-A170-C1A54B51F761}"/>
    <cellStyle name="Comma 2 15 3 3 3" xfId="6934" xr:uid="{8BF46811-17C9-4228-BE4F-2B279808D356}"/>
    <cellStyle name="Comma 2 15 3 4" xfId="4048" xr:uid="{9D09C153-AF68-49B3-B9B5-FBB4AB59EDA7}"/>
    <cellStyle name="Comma 2 15 3 4 2" xfId="8083" xr:uid="{ABDBE9D8-DB6B-44CE-91AF-4780C77CD82F}"/>
    <cellStyle name="Comma 2 15 3 5" xfId="6293" xr:uid="{0AC83687-D60A-4E2F-BA08-55F5629AB0F6}"/>
    <cellStyle name="Comma 2 15 4" xfId="2363" xr:uid="{F528932C-43D1-489F-AF0E-2AD965876946}"/>
    <cellStyle name="Comma 2 15 4 2" xfId="3672" xr:uid="{37CA48C7-7846-4EC0-B6DA-601E191DE0B2}"/>
    <cellStyle name="Comma 2 15 4 2 2" xfId="5398" xr:uid="{4AE5FB8F-234B-4F00-98A3-0704D2D2EB22}"/>
    <cellStyle name="Comma 2 15 4 2 2 2" xfId="9433" xr:uid="{61C4D36F-C273-43E7-B5CA-DEE0C7063E13}"/>
    <cellStyle name="Comma 2 15 4 2 3" xfId="7691" xr:uid="{5CC55602-0426-4A5C-A770-A974ED59496C}"/>
    <cellStyle name="Comma 2 15 4 3" xfId="3109" xr:uid="{77A18BDD-08B3-40F4-8C0F-581EC1BB780D}"/>
    <cellStyle name="Comma 2 15 4 3 2" xfId="4844" xr:uid="{8685B8D1-799E-457D-809C-634F2B446DDB}"/>
    <cellStyle name="Comma 2 15 4 3 2 2" xfId="8880" xr:uid="{5206CCE6-0A95-447E-840C-956CC932C35F}"/>
    <cellStyle name="Comma 2 15 4 3 3" xfId="7136" xr:uid="{6428E504-998A-44B1-9567-F418689C6AD5}"/>
    <cellStyle name="Comma 2 15 4 4" xfId="4250" xr:uid="{F9D3A2C5-1CBA-403B-91A1-FE457E4C9DC9}"/>
    <cellStyle name="Comma 2 15 4 4 2" xfId="8285" xr:uid="{22EFF7F8-E175-4D44-8CF0-44A52F3CB498}"/>
    <cellStyle name="Comma 2 15 4 5" xfId="6496" xr:uid="{37715B25-8671-4979-8D16-51A65AA41164}"/>
    <cellStyle name="Comma 2 15 5" xfId="3280" xr:uid="{DA69D06D-F7AF-4416-AD26-07AF0A8BF459}"/>
    <cellStyle name="Comma 2 15 5 2" xfId="5011" xr:uid="{55A19453-E09E-4507-8B5C-D5854DACFF2E}"/>
    <cellStyle name="Comma 2 15 5 2 2" xfId="9047" xr:uid="{46A1779D-B99A-4D69-8B1C-6DFB7B262CF8}"/>
    <cellStyle name="Comma 2 15 5 3" xfId="7303" xr:uid="{9E1CBFB4-BC39-43EC-B2E8-1C32940A39B2}"/>
    <cellStyle name="Comma 2 15 6" xfId="2740" xr:uid="{2DA56C5B-0811-4150-9076-36248DD484FA}"/>
    <cellStyle name="Comma 2 15 6 2" xfId="4483" xr:uid="{BD78DA4D-BA6F-4841-997C-B1E25A680415}"/>
    <cellStyle name="Comma 2 15 6 2 2" xfId="8519" xr:uid="{F3DB561B-A16E-4E1C-84AE-A46122B41E1B}"/>
    <cellStyle name="Comma 2 15 6 3" xfId="6775" xr:uid="{91689CBF-76BA-43A1-80C6-EF106A212A43}"/>
    <cellStyle name="Comma 2 15 7" xfId="1943" xr:uid="{2AD53D10-EEA4-4C51-B019-3F28D74B1CFF}"/>
    <cellStyle name="Comma 2 15 7 2" xfId="6019" xr:uid="{757F3E20-02E5-438D-8D49-4D8FF82814C5}"/>
    <cellStyle name="Comma 2 15 8" xfId="3863" xr:uid="{EA172CF3-519B-42FA-8FF0-3FA4523B6D21}"/>
    <cellStyle name="Comma 2 15 8 2" xfId="7891" xr:uid="{E8D28025-8FB6-4A69-B27F-CD8693B221FD}"/>
    <cellStyle name="Comma 2 15 9" xfId="5783" xr:uid="{62AA274F-6AA7-4B5D-B3A6-AF67D246EFFD}"/>
    <cellStyle name="Comma 2 16" xfId="464" xr:uid="{52E3D355-4560-4309-AA94-F318D6458612}"/>
    <cellStyle name="Comma 2 16 2" xfId="465" xr:uid="{ABC86B6E-8F94-44EF-BDD5-2B8A1CEFF130}"/>
    <cellStyle name="Comma 2 16 2 2" xfId="2254" xr:uid="{59289D68-A8F9-4C7D-A03E-521AA5DA7D12}"/>
    <cellStyle name="Comma 2 16 2 2 2" xfId="3564" xr:uid="{B59A972A-9889-45E0-864B-4782A0D0323E}"/>
    <cellStyle name="Comma 2 16 2 2 2 2" xfId="5290" xr:uid="{D393EF87-DC76-4709-90F7-D01C91DF2617}"/>
    <cellStyle name="Comma 2 16 2 2 2 2 2" xfId="9325" xr:uid="{ADEC8394-5918-4979-BF4A-9262DDA8EB81}"/>
    <cellStyle name="Comma 2 16 2 2 2 3" xfId="7582" xr:uid="{5AAF11F2-14E3-4F38-AC52-FB51ABE4BE83}"/>
    <cellStyle name="Comma 2 16 2 2 3" xfId="2999" xr:uid="{CE73DB72-1CCC-49D6-B26E-08D1357AEA6B}"/>
    <cellStyle name="Comma 2 16 2 2 3 2" xfId="4736" xr:uid="{AD72F742-459E-45E5-8A18-526E91586E0D}"/>
    <cellStyle name="Comma 2 16 2 2 3 2 2" xfId="8772" xr:uid="{603A1C8A-E2AD-40F9-A571-453163BDD671}"/>
    <cellStyle name="Comma 2 16 2 2 3 3" xfId="7028" xr:uid="{F97B2129-C16B-4D78-A5F2-701CF94CA350}"/>
    <cellStyle name="Comma 2 16 2 2 4" xfId="4142" xr:uid="{CC90D32E-BE42-449B-AB96-873324E97BAF}"/>
    <cellStyle name="Comma 2 16 2 2 4 2" xfId="8177" xr:uid="{6CB6C061-9D67-4F83-A906-9E59B351A4E6}"/>
    <cellStyle name="Comma 2 16 2 2 5" xfId="6387" xr:uid="{6728CCFC-A537-47A8-B3B2-212FD4E37449}"/>
    <cellStyle name="Comma 2 16 2 3" xfId="2366" xr:uid="{2DFEE2A5-9A98-46BD-A97F-09DC00FC471A}"/>
    <cellStyle name="Comma 2 16 2 3 2" xfId="3675" xr:uid="{E0A6B2F1-9569-4852-8765-1431C47D7A60}"/>
    <cellStyle name="Comma 2 16 2 3 2 2" xfId="5401" xr:uid="{D27DC73E-8395-4B38-90F5-086FBE7E17B8}"/>
    <cellStyle name="Comma 2 16 2 3 2 2 2" xfId="9436" xr:uid="{95B697EF-4D27-4F56-AB56-16BDEDFA9315}"/>
    <cellStyle name="Comma 2 16 2 3 2 3" xfId="7694" xr:uid="{0C020380-791D-457E-8E1A-B6C615969AD3}"/>
    <cellStyle name="Comma 2 16 2 3 3" xfId="3112" xr:uid="{13AB0207-4276-40EF-842B-0DE6D9F0808F}"/>
    <cellStyle name="Comma 2 16 2 3 3 2" xfId="4847" xr:uid="{5DFFFCAD-0EF6-4D98-B06A-FD74BF93B804}"/>
    <cellStyle name="Comma 2 16 2 3 3 2 2" xfId="8883" xr:uid="{C6AB5034-2585-44FD-BC2A-FF54DF04A96B}"/>
    <cellStyle name="Comma 2 16 2 3 3 3" xfId="7139" xr:uid="{1D4B6D5C-801C-4A31-BD76-6F09D157C3BE}"/>
    <cellStyle name="Comma 2 16 2 3 4" xfId="4253" xr:uid="{67B51651-FBB9-46F2-90FC-0B231074C7B6}"/>
    <cellStyle name="Comma 2 16 2 3 4 2" xfId="8288" xr:uid="{4A5C16BC-69C4-41C6-9234-0BC5C3E25FD8}"/>
    <cellStyle name="Comma 2 16 2 3 5" xfId="6499" xr:uid="{F2695B6D-5CA0-4FFA-A12D-D13113D6FB6E}"/>
    <cellStyle name="Comma 2 16 2 4" xfId="3376" xr:uid="{3508BB78-7BA2-41CD-A8B0-B83218C1A136}"/>
    <cellStyle name="Comma 2 16 2 4 2" xfId="5105" xr:uid="{B1DF5A54-DF43-4B5E-BDE5-89D706114F9F}"/>
    <cellStyle name="Comma 2 16 2 4 2 2" xfId="9141" xr:uid="{E3738736-6DEC-4864-A5D7-D8C02843894B}"/>
    <cellStyle name="Comma 2 16 2 4 3" xfId="7397" xr:uid="{850298B4-CC14-4F26-B84B-52591DF17D1E}"/>
    <cellStyle name="Comma 2 16 2 5" xfId="2812" xr:uid="{FD82D3A2-C75C-4E79-A1FB-F2FA0DF696FA}"/>
    <cellStyle name="Comma 2 16 2 5 2" xfId="4553" xr:uid="{D2C3B61D-BE4F-4EEC-8A38-16F75E2C0059}"/>
    <cellStyle name="Comma 2 16 2 5 2 2" xfId="8589" xr:uid="{DBD4EF3C-6A68-4EAE-8E3C-67D9B0D0C31F}"/>
    <cellStyle name="Comma 2 16 2 5 3" xfId="6845" xr:uid="{30DC24E5-5027-4A24-A710-3CD86BD91DD2}"/>
    <cellStyle name="Comma 2 16 2 6" xfId="2065" xr:uid="{1587D1E7-6D86-4CFF-8B0B-2DC68C053B22}"/>
    <cellStyle name="Comma 2 16 2 6 2" xfId="7992" xr:uid="{60F3E4A2-79D6-4962-8DF4-342FBDD7E08F}"/>
    <cellStyle name="Comma 2 16 2 7" xfId="3957" xr:uid="{9E4F59A5-B004-4B98-A1CD-DB5F63846DAD}"/>
    <cellStyle name="Comma 2 16 2 7 2" xfId="9876" xr:uid="{630A0A1F-7806-4BBC-B320-94E689723F07}"/>
    <cellStyle name="Comma 2 16 2 8" xfId="6198" xr:uid="{637CBDBC-53C0-4703-B2CF-BE98ED56B79E}"/>
    <cellStyle name="Comma 2 16 3" xfId="2160" xr:uid="{8B6F8CEC-AB32-4A0B-AAF7-6FBE630FED42}"/>
    <cellStyle name="Comma 2 16 3 2" xfId="3470" xr:uid="{05890D94-43B3-4169-9F02-427442A989C4}"/>
    <cellStyle name="Comma 2 16 3 2 2" xfId="5197" xr:uid="{03ABB743-3AAF-4A78-BCC4-92F88BC6753A}"/>
    <cellStyle name="Comma 2 16 3 2 2 2" xfId="9233" xr:uid="{A36E3223-DA4C-4354-92C5-AD1AB363D95D}"/>
    <cellStyle name="Comma 2 16 3 2 3" xfId="7489" xr:uid="{1AFC585A-E55D-4380-B793-46CEA0C806E0}"/>
    <cellStyle name="Comma 2 16 3 3" xfId="2904" xr:uid="{802FB6B3-F4B8-4F1B-BF40-8274368AA22E}"/>
    <cellStyle name="Comma 2 16 3 3 2" xfId="4643" xr:uid="{CFA653E4-8DF3-475B-8FAA-674B405A81C5}"/>
    <cellStyle name="Comma 2 16 3 3 2 2" xfId="8679" xr:uid="{9D022D91-AA6A-4750-974E-287D23F9DF48}"/>
    <cellStyle name="Comma 2 16 3 3 3" xfId="6935" xr:uid="{619CEAB8-69EA-485D-ABB1-2B73947D0CAB}"/>
    <cellStyle name="Comma 2 16 3 4" xfId="4049" xr:uid="{A4C0D077-6688-4501-8641-580F0DFABB0D}"/>
    <cellStyle name="Comma 2 16 3 4 2" xfId="8084" xr:uid="{D97B6994-0EAD-4C86-9A32-0F380E098791}"/>
    <cellStyle name="Comma 2 16 3 5" xfId="6294" xr:uid="{1AE9F694-8FE8-4F2F-B1B3-6C5AE988D8BB}"/>
    <cellStyle name="Comma 2 16 4" xfId="2365" xr:uid="{B8A314B8-F475-4D9C-987B-9D7B08D02BDA}"/>
    <cellStyle name="Comma 2 16 4 2" xfId="3674" xr:uid="{86AEC39D-08EF-4D8D-9C17-F4BB44C06809}"/>
    <cellStyle name="Comma 2 16 4 2 2" xfId="5400" xr:uid="{976EAFE0-6786-42E9-BAD1-3FB765EED113}"/>
    <cellStyle name="Comma 2 16 4 2 2 2" xfId="9435" xr:uid="{B3962A7A-7966-47B2-B653-1F45D921DE43}"/>
    <cellStyle name="Comma 2 16 4 2 3" xfId="7693" xr:uid="{7F8FF0A8-1924-46EC-90EA-19217FAA05B8}"/>
    <cellStyle name="Comma 2 16 4 3" xfId="3111" xr:uid="{813201BB-C520-406E-A98D-94998005EEE4}"/>
    <cellStyle name="Comma 2 16 4 3 2" xfId="4846" xr:uid="{C5810007-1517-4B95-B94D-B81A59ACBCA8}"/>
    <cellStyle name="Comma 2 16 4 3 2 2" xfId="8882" xr:uid="{F34F94F0-7F64-45C8-BF38-2F6D50365674}"/>
    <cellStyle name="Comma 2 16 4 3 3" xfId="7138" xr:uid="{95CB627B-D69F-4F0D-A9F8-2DC622D6452A}"/>
    <cellStyle name="Comma 2 16 4 4" xfId="4252" xr:uid="{3A409D2A-1EE7-4CAD-8C17-592BED40A22D}"/>
    <cellStyle name="Comma 2 16 4 4 2" xfId="8287" xr:uid="{287556D9-230E-486B-B14E-E4348F80E46F}"/>
    <cellStyle name="Comma 2 16 4 5" xfId="6498" xr:uid="{0E109DB1-B231-463A-BD0E-7646199BD546}"/>
    <cellStyle name="Comma 2 16 5" xfId="3281" xr:uid="{EE98B7AE-54D3-4CBB-A76A-C14B3A328024}"/>
    <cellStyle name="Comma 2 16 5 2" xfId="5012" xr:uid="{28691B1D-3640-4AB8-AD72-6F5292B3CD06}"/>
    <cellStyle name="Comma 2 16 5 2 2" xfId="9048" xr:uid="{401363DC-EBA9-4F0F-AE7F-6AFE74EF68FD}"/>
    <cellStyle name="Comma 2 16 5 3" xfId="7304" xr:uid="{B6B0CC72-1E23-4CCD-9526-6BA42D38AFBF}"/>
    <cellStyle name="Comma 2 16 6" xfId="2781" xr:uid="{A984FAB3-EB2B-4DF3-B90C-C76FF2292D02}"/>
    <cellStyle name="Comma 2 16 6 2" xfId="4522" xr:uid="{4D003C59-7084-429F-9809-499FEC080A7F}"/>
    <cellStyle name="Comma 2 16 6 2 2" xfId="8558" xr:uid="{D225D573-114E-4CC8-94A9-1A880AFA98DA}"/>
    <cellStyle name="Comma 2 16 6 3" xfId="6814" xr:uid="{3D34B701-DB19-4A2A-937C-EA1D9B0814F0}"/>
    <cellStyle name="Comma 2 16 7" xfId="1944" xr:uid="{3389C996-2695-4CDA-95AC-37599B60CB4D}"/>
    <cellStyle name="Comma 2 16 7 2" xfId="6020" xr:uid="{8E1D35BF-F0AB-4A79-BA77-C743D26794E2}"/>
    <cellStyle name="Comma 2 16 8" xfId="3864" xr:uid="{5FA9CAD8-3E43-45D0-BFE5-96AF581A545C}"/>
    <cellStyle name="Comma 2 16 8 2" xfId="7892" xr:uid="{A2E6E3D4-11B6-4355-9F53-8947BECD9141}"/>
    <cellStyle name="Comma 2 16 9" xfId="5939" xr:uid="{E45C510B-7F58-4FA3-B8A0-85D627805ABF}"/>
    <cellStyle name="Comma 2 17" xfId="466" xr:uid="{2E584375-50B3-4A3D-BB83-C4FD2A5C89F8}"/>
    <cellStyle name="Comma 2 17 2" xfId="467" xr:uid="{A301D15F-183A-4170-BA88-58E32B2641D1}"/>
    <cellStyle name="Comma 2 17 2 2" xfId="2255" xr:uid="{0DFFEA84-78BE-414E-8BA0-00B3E3B5ED32}"/>
    <cellStyle name="Comma 2 17 2 2 2" xfId="3565" xr:uid="{38448970-718E-4F1A-B1E8-527D69082BDA}"/>
    <cellStyle name="Comma 2 17 2 2 2 2" xfId="5291" xr:uid="{5B36D71B-6215-40CD-BBAC-0E00D353E5DA}"/>
    <cellStyle name="Comma 2 17 2 2 2 2 2" xfId="9326" xr:uid="{14E56682-A6A1-4A17-AEFD-D7B93D4C35C1}"/>
    <cellStyle name="Comma 2 17 2 2 2 3" xfId="7583" xr:uid="{0C191EFC-CC19-4727-9626-29DC700BABF7}"/>
    <cellStyle name="Comma 2 17 2 2 3" xfId="3000" xr:uid="{346B6A2F-04C2-4412-88F4-A000E5DF82F2}"/>
    <cellStyle name="Comma 2 17 2 2 3 2" xfId="4737" xr:uid="{7C28B07B-66E9-4AB3-849F-36D409312542}"/>
    <cellStyle name="Comma 2 17 2 2 3 2 2" xfId="8773" xr:uid="{DB95AF0C-9DB6-4A93-8BFB-882FADEF264C}"/>
    <cellStyle name="Comma 2 17 2 2 3 3" xfId="7029" xr:uid="{4B009B16-295C-49CC-BC14-778265650773}"/>
    <cellStyle name="Comma 2 17 2 2 4" xfId="4143" xr:uid="{E8CA39E0-EB9A-4119-A8E4-3CB028D9BE3A}"/>
    <cellStyle name="Comma 2 17 2 2 4 2" xfId="8178" xr:uid="{B0C765B2-744B-4B55-8B18-CE8B2BD34496}"/>
    <cellStyle name="Comma 2 17 2 2 5" xfId="6388" xr:uid="{C4739755-9FA4-47C8-A467-ADC0AE57B295}"/>
    <cellStyle name="Comma 2 17 2 3" xfId="2368" xr:uid="{9987ABD8-5EF4-4C59-91AC-FFE7E4BB7A87}"/>
    <cellStyle name="Comma 2 17 2 3 2" xfId="3677" xr:uid="{BE7C4FD0-6D3B-4824-A320-AA4634929AF2}"/>
    <cellStyle name="Comma 2 17 2 3 2 2" xfId="5403" xr:uid="{7E3AB408-D71A-44CD-A698-3BDD14C75563}"/>
    <cellStyle name="Comma 2 17 2 3 2 2 2" xfId="9438" xr:uid="{0239CCFC-AADA-4751-BF69-7AA32018DE44}"/>
    <cellStyle name="Comma 2 17 2 3 2 3" xfId="7696" xr:uid="{3467D08D-F07C-4D65-BAAE-6919A9BD7B4E}"/>
    <cellStyle name="Comma 2 17 2 3 3" xfId="3114" xr:uid="{8FA86D0A-D3B4-42C7-BB8F-226F1942F98B}"/>
    <cellStyle name="Comma 2 17 2 3 3 2" xfId="4849" xr:uid="{6BDB720A-C7A7-4846-A17D-269962394978}"/>
    <cellStyle name="Comma 2 17 2 3 3 2 2" xfId="8885" xr:uid="{53DAB305-9F57-4633-AA86-8E98DAE40C26}"/>
    <cellStyle name="Comma 2 17 2 3 3 3" xfId="7141" xr:uid="{0386B07D-AADF-4BA7-A96A-293325B454D1}"/>
    <cellStyle name="Comma 2 17 2 3 4" xfId="4255" xr:uid="{CC05178A-B87C-4ACB-8EA4-0E20A27544F6}"/>
    <cellStyle name="Comma 2 17 2 3 4 2" xfId="8290" xr:uid="{6866D51C-9CE9-4D37-B6AD-FBBB8E7F2474}"/>
    <cellStyle name="Comma 2 17 2 3 5" xfId="6501" xr:uid="{CAD0CBE3-660D-4907-BE38-1FAEDF56462C}"/>
    <cellStyle name="Comma 2 17 2 4" xfId="3377" xr:uid="{9ACAC056-764A-4154-A1EB-6CF586301ACD}"/>
    <cellStyle name="Comma 2 17 2 4 2" xfId="5106" xr:uid="{97A8E400-1700-42F6-AA97-2917116EC440}"/>
    <cellStyle name="Comma 2 17 2 4 2 2" xfId="9142" xr:uid="{0ABD90DF-D169-4F88-9C3C-8873672F71E5}"/>
    <cellStyle name="Comma 2 17 2 4 3" xfId="7398" xr:uid="{6097C0A5-ACA6-41FC-99B0-027F7805E38D}"/>
    <cellStyle name="Comma 2 17 2 5" xfId="2813" xr:uid="{37508E2F-F6A8-4C82-B09E-85379CB615A9}"/>
    <cellStyle name="Comma 2 17 2 5 2" xfId="4554" xr:uid="{C0B984B2-D4F0-4E22-A48E-044679EF8C95}"/>
    <cellStyle name="Comma 2 17 2 5 2 2" xfId="8590" xr:uid="{44AF2B31-8E06-409D-9CAF-9BB226DBE7B1}"/>
    <cellStyle name="Comma 2 17 2 5 3" xfId="6846" xr:uid="{99D9FEBA-5559-4054-ABD2-B44A6331CF0C}"/>
    <cellStyle name="Comma 2 17 2 6" xfId="2066" xr:uid="{D3735447-D791-47DD-A9CC-7454C81D1E38}"/>
    <cellStyle name="Comma 2 17 2 6 2" xfId="7993" xr:uid="{7C50932A-A0B7-4646-BA95-CA56DFA5D9BB}"/>
    <cellStyle name="Comma 2 17 2 7" xfId="3958" xr:uid="{13C1851B-E0C7-40A0-BC10-F8D1941047EF}"/>
    <cellStyle name="Comma 2 17 2 7 2" xfId="9681" xr:uid="{0757730B-2341-4A8E-B5E5-818EF59117FB}"/>
    <cellStyle name="Comma 2 17 2 8" xfId="6199" xr:uid="{F59956CE-210B-4B0A-A0CF-1B8D01BD3885}"/>
    <cellStyle name="Comma 2 17 3" xfId="2161" xr:uid="{CAB58755-D588-4AC8-9FAA-230ABCB2DB3B}"/>
    <cellStyle name="Comma 2 17 3 2" xfId="3471" xr:uid="{CFB2772D-D042-4DDC-91EE-55FE027509B3}"/>
    <cellStyle name="Comma 2 17 3 2 2" xfId="5198" xr:uid="{21389C50-D625-4D60-BD94-FF8718F40BA9}"/>
    <cellStyle name="Comma 2 17 3 2 2 2" xfId="9234" xr:uid="{ADD186FB-4C92-4376-9A8E-DF1EC0265D5B}"/>
    <cellStyle name="Comma 2 17 3 2 3" xfId="7490" xr:uid="{8E167C91-BFDE-4A92-9E60-86F73E019213}"/>
    <cellStyle name="Comma 2 17 3 3" xfId="2905" xr:uid="{64D5B2AF-8153-4047-A1E8-A353FE416B2E}"/>
    <cellStyle name="Comma 2 17 3 3 2" xfId="4644" xr:uid="{9EA4B8D9-6E8C-4E9B-A11C-4E38596DDFFC}"/>
    <cellStyle name="Comma 2 17 3 3 2 2" xfId="8680" xr:uid="{C8D560BD-30D1-4EE7-BD74-C1A8AE2DE7B6}"/>
    <cellStyle name="Comma 2 17 3 3 3" xfId="6936" xr:uid="{43BAE7EF-D6F3-4D3D-A2A2-8C926018CCE5}"/>
    <cellStyle name="Comma 2 17 3 4" xfId="4050" xr:uid="{AB066578-9105-482E-A266-C481F9EEA78D}"/>
    <cellStyle name="Comma 2 17 3 4 2" xfId="8085" xr:uid="{039DBFF5-4CA9-44F5-BE17-08FC9FC73C8E}"/>
    <cellStyle name="Comma 2 17 3 5" xfId="6295" xr:uid="{08C40B60-6A60-4845-9087-C11671D6A3BA}"/>
    <cellStyle name="Comma 2 17 4" xfId="2367" xr:uid="{59F629A3-6D1B-4304-9E43-72C0E5034AB7}"/>
    <cellStyle name="Comma 2 17 4 2" xfId="3676" xr:uid="{3CAC4553-9DC8-4FC5-B915-BD2D8A8DC1A1}"/>
    <cellStyle name="Comma 2 17 4 2 2" xfId="5402" xr:uid="{1769571E-B510-413B-A089-80E09D6003B6}"/>
    <cellStyle name="Comma 2 17 4 2 2 2" xfId="9437" xr:uid="{A32C6936-4171-4D99-91ED-CFC383EBDA3D}"/>
    <cellStyle name="Comma 2 17 4 2 3" xfId="7695" xr:uid="{A289CAD6-F8FD-4B7F-B609-74E5F49C9B6A}"/>
    <cellStyle name="Comma 2 17 4 3" xfId="3113" xr:uid="{AE5CA191-DD78-4A51-A359-F74F284631B2}"/>
    <cellStyle name="Comma 2 17 4 3 2" xfId="4848" xr:uid="{1E5111F9-A22B-4652-8CB2-19AC91AD54EA}"/>
    <cellStyle name="Comma 2 17 4 3 2 2" xfId="8884" xr:uid="{5B2C2431-481A-46BD-BCE4-1D3ED408EC78}"/>
    <cellStyle name="Comma 2 17 4 3 3" xfId="7140" xr:uid="{C2A56624-9043-43B3-94E8-6EA1B13080AE}"/>
    <cellStyle name="Comma 2 17 4 4" xfId="4254" xr:uid="{CBC5B7D9-3BBA-471B-B894-9C07AEDEDD6E}"/>
    <cellStyle name="Comma 2 17 4 4 2" xfId="8289" xr:uid="{7258015D-1838-4596-98FE-35CC0B5F2928}"/>
    <cellStyle name="Comma 2 17 4 5" xfId="6500" xr:uid="{0C4E72E5-AEB7-4ACA-864A-47204826F3C7}"/>
    <cellStyle name="Comma 2 17 5" xfId="3282" xr:uid="{79F2858C-DB6F-44CE-858E-99731EFB9F5C}"/>
    <cellStyle name="Comma 2 17 5 2" xfId="5013" xr:uid="{071D8C14-587D-4F70-B1D0-7A2B65DD116C}"/>
    <cellStyle name="Comma 2 17 5 2 2" xfId="9049" xr:uid="{E25211D1-F6A7-4D12-82A2-1AFA8798FC60}"/>
    <cellStyle name="Comma 2 17 5 3" xfId="7305" xr:uid="{65118EAD-4A72-4E4B-A400-966DBD4C8C16}"/>
    <cellStyle name="Comma 2 17 6" xfId="2771" xr:uid="{20E86F19-597A-481C-8B47-9FB57DFD2AFF}"/>
    <cellStyle name="Comma 2 17 6 2" xfId="4513" xr:uid="{D2A26F18-6020-4AD8-A448-FC9D54972C9E}"/>
    <cellStyle name="Comma 2 17 6 2 2" xfId="8549" xr:uid="{13DFE609-11CA-4273-A71D-76CFE7A2C8A9}"/>
    <cellStyle name="Comma 2 17 6 3" xfId="6805" xr:uid="{532AA48B-D4CA-4578-8A83-7202725AF0F4}"/>
    <cellStyle name="Comma 2 17 7" xfId="1945" xr:uid="{560ED83B-9978-42DA-8FCB-12A60894609C}"/>
    <cellStyle name="Comma 2 17 7 2" xfId="6021" xr:uid="{9D9894BB-85B0-46D3-B105-2BB3C40FF577}"/>
    <cellStyle name="Comma 2 17 8" xfId="3865" xr:uid="{5095A46E-CE5B-4A9B-91F8-4283B324FE91}"/>
    <cellStyle name="Comma 2 17 8 2" xfId="7893" xr:uid="{8F1C9A94-088A-4B22-8872-C78D9EE327F8}"/>
    <cellStyle name="Comma 2 17 9" xfId="5988" xr:uid="{E3A0CCD4-C478-4B04-AC23-2AF21B24FD27}"/>
    <cellStyle name="Comma 2 18" xfId="468" xr:uid="{000EE868-CCB1-42BA-ADF5-E58A004D2B48}"/>
    <cellStyle name="Comma 2 18 2" xfId="469" xr:uid="{B7A462E3-8FF5-4782-AC33-A51D97FC1F46}"/>
    <cellStyle name="Comma 2 18 2 2" xfId="2256" xr:uid="{2311A336-376B-45FB-84DA-434094360AC7}"/>
    <cellStyle name="Comma 2 18 2 2 2" xfId="3566" xr:uid="{5EDAD36E-7529-4199-BCDA-6D9E687C763D}"/>
    <cellStyle name="Comma 2 18 2 2 2 2" xfId="5292" xr:uid="{C0B79406-DFB6-4366-82F2-60A83E567568}"/>
    <cellStyle name="Comma 2 18 2 2 2 2 2" xfId="9327" xr:uid="{139E0C8E-9FE6-4FE3-84A5-C057DEF70132}"/>
    <cellStyle name="Comma 2 18 2 2 2 3" xfId="7584" xr:uid="{A83F142B-A783-47C7-A0D7-1E391B0732DB}"/>
    <cellStyle name="Comma 2 18 2 2 3" xfId="3001" xr:uid="{8FB86574-2FEC-4CB7-9038-5A449FF3FE80}"/>
    <cellStyle name="Comma 2 18 2 2 3 2" xfId="4738" xr:uid="{FECDFC38-1180-49A0-9506-8CC54D86DF64}"/>
    <cellStyle name="Comma 2 18 2 2 3 2 2" xfId="8774" xr:uid="{D2E6F974-0525-4D95-8057-12AAC9CAEAB1}"/>
    <cellStyle name="Comma 2 18 2 2 3 3" xfId="7030" xr:uid="{3FFEAFA9-407E-4CF3-8590-7DA77B5BD8A7}"/>
    <cellStyle name="Comma 2 18 2 2 4" xfId="4144" xr:uid="{8256E237-D540-4FA7-B7BF-533DF8CEECE6}"/>
    <cellStyle name="Comma 2 18 2 2 4 2" xfId="8179" xr:uid="{B06F9448-B403-46FD-A147-AE33712D8A55}"/>
    <cellStyle name="Comma 2 18 2 2 5" xfId="6389" xr:uid="{0DD66067-7B51-4AEE-A197-EDFC03CA99AE}"/>
    <cellStyle name="Comma 2 18 2 3" xfId="2370" xr:uid="{412175B5-6B79-4DFB-B760-77B969BB50E3}"/>
    <cellStyle name="Comma 2 18 2 3 2" xfId="3679" xr:uid="{EA2DF3CF-03EE-4ED3-9BD7-C57E9F13689D}"/>
    <cellStyle name="Comma 2 18 2 3 2 2" xfId="5405" xr:uid="{E9362EE1-CCC6-47D7-A8FE-5BE839E6738F}"/>
    <cellStyle name="Comma 2 18 2 3 2 2 2" xfId="9440" xr:uid="{4B72EDA9-6147-4E1F-8089-77013B9C4B4E}"/>
    <cellStyle name="Comma 2 18 2 3 2 3" xfId="7698" xr:uid="{AD4C7B85-78B2-4C77-A48A-A3EB6AD4E48A}"/>
    <cellStyle name="Comma 2 18 2 3 3" xfId="3116" xr:uid="{C855F209-7AFB-4066-8F5E-61096CE0CB2F}"/>
    <cellStyle name="Comma 2 18 2 3 3 2" xfId="4851" xr:uid="{6FBEEFAC-B6D1-4483-B9CC-4ACBDB79A6EB}"/>
    <cellStyle name="Comma 2 18 2 3 3 2 2" xfId="8887" xr:uid="{2F82CC5E-71FC-4AC7-8977-CA844400523B}"/>
    <cellStyle name="Comma 2 18 2 3 3 3" xfId="7143" xr:uid="{957C738F-744C-4D40-817D-B346D1E0F623}"/>
    <cellStyle name="Comma 2 18 2 3 4" xfId="4257" xr:uid="{A6908C3F-C0EA-4795-A56C-027D348ABD7F}"/>
    <cellStyle name="Comma 2 18 2 3 4 2" xfId="8292" xr:uid="{83A838C4-A21C-49B8-8F85-D1802F78407F}"/>
    <cellStyle name="Comma 2 18 2 3 5" xfId="6503" xr:uid="{095447F9-F4A9-453B-8BB7-7A4AC65AD78F}"/>
    <cellStyle name="Comma 2 18 2 4" xfId="3378" xr:uid="{700FE155-70CF-4156-88F4-4FAFADC3DF0A}"/>
    <cellStyle name="Comma 2 18 2 4 2" xfId="5107" xr:uid="{6066AD1C-44D2-4A1B-95B1-197A19A1A2C0}"/>
    <cellStyle name="Comma 2 18 2 4 2 2" xfId="9143" xr:uid="{D4DDD3C7-B167-4357-B7FE-C8C28ABA4861}"/>
    <cellStyle name="Comma 2 18 2 4 3" xfId="7399" xr:uid="{CB817B75-A30F-40C4-A98E-F9DB44E3B777}"/>
    <cellStyle name="Comma 2 18 2 5" xfId="2814" xr:uid="{53F08F0E-8E87-4E50-8767-65D37C2F9F18}"/>
    <cellStyle name="Comma 2 18 2 5 2" xfId="4555" xr:uid="{22E5A207-AF54-436A-B6FE-B6800E8612B5}"/>
    <cellStyle name="Comma 2 18 2 5 2 2" xfId="8591" xr:uid="{AA2FEF69-4A1A-472F-B061-20D874BAF63D}"/>
    <cellStyle name="Comma 2 18 2 5 3" xfId="6847" xr:uid="{9CE95BCC-5240-4D65-92A6-076A20356659}"/>
    <cellStyle name="Comma 2 18 2 6" xfId="2067" xr:uid="{BA61C294-9C78-4AB1-9E37-16DA83F95270}"/>
    <cellStyle name="Comma 2 18 2 6 2" xfId="7994" xr:uid="{D26211A6-5F70-4359-ADAF-45F4B62E82E5}"/>
    <cellStyle name="Comma 2 18 2 7" xfId="3959" xr:uid="{5310ED9C-273F-4462-B936-AEC37463FD6C}"/>
    <cellStyle name="Comma 2 18 2 7 2" xfId="9956" xr:uid="{36237AC9-D97F-450B-A897-2A2382499410}"/>
    <cellStyle name="Comma 2 18 2 8" xfId="6200" xr:uid="{CECFE712-D434-4E0E-B14D-DE2F1524DD88}"/>
    <cellStyle name="Comma 2 18 3" xfId="2162" xr:uid="{DB950BEC-DD33-4244-A6E0-B9FE8C8B6935}"/>
    <cellStyle name="Comma 2 18 3 2" xfId="3472" xr:uid="{C1841AD3-5E5E-4BAC-B090-6149E005A9B2}"/>
    <cellStyle name="Comma 2 18 3 2 2" xfId="5199" xr:uid="{D447E562-7404-4A05-976B-F44B8AD3CA89}"/>
    <cellStyle name="Comma 2 18 3 2 2 2" xfId="9235" xr:uid="{E0BEFF3E-2892-4EBC-BFA5-EEFCD27D3EF2}"/>
    <cellStyle name="Comma 2 18 3 2 3" xfId="7491" xr:uid="{6270170E-EFF7-44B9-8E0B-057FD5D863AA}"/>
    <cellStyle name="Comma 2 18 3 3" xfId="2906" xr:uid="{63DFAC30-F103-4517-9A0E-D89E5B2F8CD0}"/>
    <cellStyle name="Comma 2 18 3 3 2" xfId="4645" xr:uid="{14E7CC33-0FA9-46DA-8F42-BE8CEB252AD8}"/>
    <cellStyle name="Comma 2 18 3 3 2 2" xfId="8681" xr:uid="{A00C45E5-3844-4019-A028-42DA6C6AA38F}"/>
    <cellStyle name="Comma 2 18 3 3 3" xfId="6937" xr:uid="{8880FFFF-AAAB-41AF-80AD-76FA4EF92FC7}"/>
    <cellStyle name="Comma 2 18 3 4" xfId="4051" xr:uid="{071F56F0-1F66-4CBC-AECD-E947C1C4A8AE}"/>
    <cellStyle name="Comma 2 18 3 4 2" xfId="8086" xr:uid="{A70F970A-3FA2-4D1C-85EE-E25540E5FA00}"/>
    <cellStyle name="Comma 2 18 3 5" xfId="6296" xr:uid="{765CF6DF-FB75-4219-B7F5-1B9A746525F8}"/>
    <cellStyle name="Comma 2 18 4" xfId="94" xr:uid="{07A7208B-BEEF-44D4-9994-20CA27123C7D}"/>
    <cellStyle name="Comma 2 18 4 2" xfId="3678" xr:uid="{C5C1E043-DBB1-4693-B294-564F9FA43B39}"/>
    <cellStyle name="Comma 2 18 4 2 2" xfId="5404" xr:uid="{CC638FB5-E987-4FB9-9B72-5F85A0488723}"/>
    <cellStyle name="Comma 2 18 4 2 2 2" xfId="9439" xr:uid="{6A593BC5-BFC2-4CB3-9EB0-44F2A16DFBEB}"/>
    <cellStyle name="Comma 2 18 4 2 3" xfId="7697" xr:uid="{854B435D-340D-43DE-A75F-7BF9B69639B4}"/>
    <cellStyle name="Comma 2 18 4 3" xfId="3115" xr:uid="{C7F25A49-F2CB-4032-8D27-D066ABB9E30C}"/>
    <cellStyle name="Comma 2 18 4 3 2" xfId="4850" xr:uid="{420B9896-AA6F-4D4C-9FFC-9ED4CBBBC1DE}"/>
    <cellStyle name="Comma 2 18 4 3 2 2" xfId="8886" xr:uid="{54894B54-C875-43B2-91D1-0F645E714EA2}"/>
    <cellStyle name="Comma 2 18 4 3 3" xfId="7142" xr:uid="{480132B5-8263-4FE7-A3A8-03D187706ACE}"/>
    <cellStyle name="Comma 2 18 4 4" xfId="2369" xr:uid="{BD1BA303-542D-4401-ADAC-D3F9EE8E3A4E}"/>
    <cellStyle name="Comma 2 18 4 4 2" xfId="5675" xr:uid="{73FB51E0-C56D-4268-AC1D-7A91B9DA330C}"/>
    <cellStyle name="Comma 2 18 4 4 3" xfId="9944" xr:uid="{6EEE4FE2-85F3-4B7D-836A-54B736349E88}"/>
    <cellStyle name="Comma 2 18 4 5" xfId="4256" xr:uid="{F1DC876C-2960-49D0-B8BA-3E2A0BE00A85}"/>
    <cellStyle name="Comma 2 18 4 5 2" xfId="8291" xr:uid="{58C04171-56DE-4D57-B3F7-CAE95C62A4C2}"/>
    <cellStyle name="Comma 2 18 4 6" xfId="6502" xr:uid="{E8CF36D0-F466-4A83-8170-C48F72C27BA8}"/>
    <cellStyle name="Comma 2 18 5" xfId="3283" xr:uid="{018CF1F5-226D-433F-96E0-28AD1F09E80D}"/>
    <cellStyle name="Comma 2 18 5 2" xfId="5014" xr:uid="{1CF3C532-8DD0-488B-8799-160E0FD79BB5}"/>
    <cellStyle name="Comma 2 18 5 2 2" xfId="9050" xr:uid="{0CB91E2F-6177-4159-954C-9E1973BEBB85}"/>
    <cellStyle name="Comma 2 18 5 3" xfId="7306" xr:uid="{AB901DA3-97F1-465D-8C0B-5F2F6302AD3D}"/>
    <cellStyle name="Comma 2 18 6" xfId="2751" xr:uid="{BAC39CBA-E54E-43CD-B04F-A616BE9DFE8F}"/>
    <cellStyle name="Comma 2 18 6 2" xfId="4494" xr:uid="{91293F58-BD06-4CE5-B8AD-237E573BC481}"/>
    <cellStyle name="Comma 2 18 6 2 2" xfId="8530" xr:uid="{AC2F30D1-021F-44F8-92EF-D815CBE6499C}"/>
    <cellStyle name="Comma 2 18 6 3" xfId="6786" xr:uid="{697CC610-D2DE-4553-91DD-630DAC0C0165}"/>
    <cellStyle name="Comma 2 18 7" xfId="1946" xr:uid="{1C3DB128-9636-4A5C-B9C1-9296DDAD102C}"/>
    <cellStyle name="Comma 2 18 7 2" xfId="7894" xr:uid="{D22BA7CB-F4FD-4B41-BAED-3F36B36D8CFB}"/>
    <cellStyle name="Comma 2 18 8" xfId="3866" xr:uid="{3E58A279-D85A-478C-9BAB-C5B2E7D25B56}"/>
    <cellStyle name="Comma 2 18 8 2" xfId="6022" xr:uid="{15D268FF-596E-4F78-9451-716B8ABAE885}"/>
    <cellStyle name="Comma 2 19" xfId="470" xr:uid="{C24143DB-F96B-4F59-ADA5-21A1A4FB1AB3}"/>
    <cellStyle name="Comma 2 19 2" xfId="471" xr:uid="{89063EFB-A61E-43CA-B8B4-8FA4498DDB49}"/>
    <cellStyle name="Comma 2 19 2 2" xfId="2257" xr:uid="{F49C150D-151E-437C-9193-3F2B49E06173}"/>
    <cellStyle name="Comma 2 19 2 2 2" xfId="3567" xr:uid="{676A7699-D191-4E32-B45F-E62EC8EA31FF}"/>
    <cellStyle name="Comma 2 19 2 2 2 2" xfId="5293" xr:uid="{407BC357-A95A-4667-A38B-B06771AE3BF0}"/>
    <cellStyle name="Comma 2 19 2 2 2 2 2" xfId="9328" xr:uid="{95C24F18-F123-450B-A018-DA22887926A2}"/>
    <cellStyle name="Comma 2 19 2 2 2 3" xfId="7585" xr:uid="{AFCA21AA-4971-42EE-97D2-A077D9C2D664}"/>
    <cellStyle name="Comma 2 19 2 2 3" xfId="3002" xr:uid="{13E01F6C-4D71-4950-B520-671E7FDC01E1}"/>
    <cellStyle name="Comma 2 19 2 2 3 2" xfId="4739" xr:uid="{E95E147E-2EC0-4986-8038-ACC56E58DE86}"/>
    <cellStyle name="Comma 2 19 2 2 3 2 2" xfId="8775" xr:uid="{63138423-3FFF-4C3F-B568-0FC23F4C0221}"/>
    <cellStyle name="Comma 2 19 2 2 3 3" xfId="7031" xr:uid="{E4D153CF-7DE5-4D05-A1AB-8503AF1BAFDC}"/>
    <cellStyle name="Comma 2 19 2 2 4" xfId="4145" xr:uid="{3845F1A2-60EE-4B1B-9417-3BFF5C8ABF35}"/>
    <cellStyle name="Comma 2 19 2 2 4 2" xfId="8180" xr:uid="{3E1A0AE7-6756-498D-9DB2-C83DC61437B3}"/>
    <cellStyle name="Comma 2 19 2 2 5" xfId="6390" xr:uid="{5EC4D0F3-E730-45FD-90CE-28709366F068}"/>
    <cellStyle name="Comma 2 19 2 3" xfId="2372" xr:uid="{0549E647-4C27-4D5A-90CF-D72A7E00C4B8}"/>
    <cellStyle name="Comma 2 19 2 3 2" xfId="3681" xr:uid="{431AC46B-6006-4C29-84CE-543F7CE73193}"/>
    <cellStyle name="Comma 2 19 2 3 2 2" xfId="5407" xr:uid="{9F9A502A-0D4B-4BD9-8157-2261A1FC2AF0}"/>
    <cellStyle name="Comma 2 19 2 3 2 2 2" xfId="9442" xr:uid="{B417D3D0-9B7C-40EC-A101-A9B2528C67DB}"/>
    <cellStyle name="Comma 2 19 2 3 2 3" xfId="7700" xr:uid="{5110B421-6B3D-4AA2-8877-7DD288825D47}"/>
    <cellStyle name="Comma 2 19 2 3 3" xfId="3118" xr:uid="{D17B6B7D-6742-4698-992C-7ABD00A23573}"/>
    <cellStyle name="Comma 2 19 2 3 3 2" xfId="4853" xr:uid="{98A0B0D0-7DDE-49B3-BAAB-231352DF1D11}"/>
    <cellStyle name="Comma 2 19 2 3 3 2 2" xfId="8889" xr:uid="{52D5FBCE-9730-4A41-AEA4-D1D73769CAE7}"/>
    <cellStyle name="Comma 2 19 2 3 3 3" xfId="7145" xr:uid="{B08D1C5C-01B0-415C-93F1-36D288BF92F2}"/>
    <cellStyle name="Comma 2 19 2 3 4" xfId="4259" xr:uid="{F0C6332A-232E-4A80-90A4-F64073109D72}"/>
    <cellStyle name="Comma 2 19 2 3 4 2" xfId="8294" xr:uid="{6977120C-9627-42A7-B553-B430BFB5C257}"/>
    <cellStyle name="Comma 2 19 2 3 5" xfId="6505" xr:uid="{85C540D0-C3C1-4943-B0BD-5A630F0F1972}"/>
    <cellStyle name="Comma 2 19 2 4" xfId="3379" xr:uid="{CF8BA8C5-E6FC-44CF-B369-07155134E80F}"/>
    <cellStyle name="Comma 2 19 2 4 2" xfId="5108" xr:uid="{FB32AF4F-5D36-471F-9D45-56F8280992FC}"/>
    <cellStyle name="Comma 2 19 2 4 2 2" xfId="9144" xr:uid="{103660FD-7C08-41AB-83E5-9272AAD321AD}"/>
    <cellStyle name="Comma 2 19 2 4 3" xfId="7400" xr:uid="{727E98AA-5F8A-4873-94EE-050FB258049E}"/>
    <cellStyle name="Comma 2 19 2 5" xfId="2815" xr:uid="{5B18EE68-8B8F-4D6D-8067-5AC09371A361}"/>
    <cellStyle name="Comma 2 19 2 5 2" xfId="4556" xr:uid="{E8B53815-CACF-4BFC-AEFC-5A3DA187F478}"/>
    <cellStyle name="Comma 2 19 2 5 2 2" xfId="8592" xr:uid="{75C9BEBD-F14D-44A7-925E-CDF489C826BF}"/>
    <cellStyle name="Comma 2 19 2 5 3" xfId="6848" xr:uid="{54FADA20-FD33-436F-B103-B3B214BE8459}"/>
    <cellStyle name="Comma 2 19 2 6" xfId="2068" xr:uid="{8FB280DC-A27E-4414-BEAF-CEA816E6AEC2}"/>
    <cellStyle name="Comma 2 19 2 6 2" xfId="7995" xr:uid="{35C97AA9-EC16-447E-9B00-F0D7ACC36450}"/>
    <cellStyle name="Comma 2 19 2 7" xfId="3960" xr:uid="{309B6B97-5B23-4B13-B70F-FCFD1F77B5F1}"/>
    <cellStyle name="Comma 2 19 2 7 2" xfId="10047" xr:uid="{D5C2E627-8224-4FF9-88D2-BB923C6D09CC}"/>
    <cellStyle name="Comma 2 19 2 8" xfId="6201" xr:uid="{B21C6845-1EE8-41A0-9CB9-5521E8A50FA1}"/>
    <cellStyle name="Comma 2 19 3" xfId="2163" xr:uid="{C6EF7993-27F8-407B-A3B6-72E238BAE298}"/>
    <cellStyle name="Comma 2 19 3 2" xfId="3473" xr:uid="{9434DD1E-7FB1-47B6-830A-0003B60B6CA1}"/>
    <cellStyle name="Comma 2 19 3 2 2" xfId="5200" xr:uid="{B607CDE4-3633-49BF-93C6-330660A36458}"/>
    <cellStyle name="Comma 2 19 3 2 2 2" xfId="9236" xr:uid="{FCC7AA8C-2DD9-46D2-A12E-70649C71056D}"/>
    <cellStyle name="Comma 2 19 3 2 3" xfId="7492" xr:uid="{88371536-EF3C-496B-B757-F37F52E1F5BA}"/>
    <cellStyle name="Comma 2 19 3 3" xfId="2907" xr:uid="{D793E40B-09C4-4B36-A18F-48EAC02D3F89}"/>
    <cellStyle name="Comma 2 19 3 3 2" xfId="4646" xr:uid="{B0C43F84-ECE5-4343-9DD5-9A07D6E80592}"/>
    <cellStyle name="Comma 2 19 3 3 2 2" xfId="8682" xr:uid="{7FB1196C-4047-444C-88C3-28CEAA13395B}"/>
    <cellStyle name="Comma 2 19 3 3 3" xfId="6938" xr:uid="{783DC62E-6E33-46B4-89F0-C9C4C7BBF8CA}"/>
    <cellStyle name="Comma 2 19 3 4" xfId="4052" xr:uid="{E5B8D680-2B72-49F7-B549-762795BF5033}"/>
    <cellStyle name="Comma 2 19 3 4 2" xfId="8087" xr:uid="{F8BB5FF4-DBFB-4DC3-9A45-EB83301CDA7B}"/>
    <cellStyle name="Comma 2 19 3 5" xfId="6297" xr:uid="{80BBE9E8-7AA2-4C98-A554-FC353204A4EF}"/>
    <cellStyle name="Comma 2 19 4" xfId="2371" xr:uid="{2CD35A04-5BDD-4057-BC1C-842F8852D5F7}"/>
    <cellStyle name="Comma 2 19 4 2" xfId="3680" xr:uid="{ADC071D8-3914-453A-84D3-39E92DBF8B0D}"/>
    <cellStyle name="Comma 2 19 4 2 2" xfId="5406" xr:uid="{CF7B2148-73A6-4181-92E0-ECA5265A0B42}"/>
    <cellStyle name="Comma 2 19 4 2 2 2" xfId="9441" xr:uid="{F9774422-88AE-4323-8FF1-1D6E99E70C8C}"/>
    <cellStyle name="Comma 2 19 4 2 3" xfId="7699" xr:uid="{AD20B46A-9B76-48C0-8702-D32B93199A30}"/>
    <cellStyle name="Comma 2 19 4 3" xfId="3117" xr:uid="{86EFFAED-7BDC-4FDD-A55A-3FE3628D9CE7}"/>
    <cellStyle name="Comma 2 19 4 3 2" xfId="4852" xr:uid="{ED0354B9-2F60-4680-9D7F-7C86460BE675}"/>
    <cellStyle name="Comma 2 19 4 3 2 2" xfId="8888" xr:uid="{0AFE70E7-E30E-4155-866D-90BE721635B2}"/>
    <cellStyle name="Comma 2 19 4 3 3" xfId="7144" xr:uid="{2D31364D-9120-4CB1-83C7-A4B6B5E4E450}"/>
    <cellStyle name="Comma 2 19 4 4" xfId="4258" xr:uid="{60EE1112-EA65-4C76-8666-11F790E82D58}"/>
    <cellStyle name="Comma 2 19 4 4 2" xfId="8293" xr:uid="{3F01C6AA-8979-4F43-AF43-889C1CCDCBA7}"/>
    <cellStyle name="Comma 2 19 4 5" xfId="6504" xr:uid="{2D1DF544-379D-41A9-9793-55A0042492DE}"/>
    <cellStyle name="Comma 2 19 5" xfId="3284" xr:uid="{2BC7FF8B-494B-45EB-876B-D07E81BA10AC}"/>
    <cellStyle name="Comma 2 19 5 2" xfId="5015" xr:uid="{94E67AB5-2F98-430F-BB24-F98B17D911E4}"/>
    <cellStyle name="Comma 2 19 5 2 2" xfId="9051" xr:uid="{5BC05A09-928F-4BB2-A42A-E476D7429DA7}"/>
    <cellStyle name="Comma 2 19 5 3" xfId="7307" xr:uid="{D422C19F-04A4-4925-9A89-D14121009EA4}"/>
    <cellStyle name="Comma 2 19 6" xfId="2759" xr:uid="{9E319DCE-400E-476C-8128-49B464033746}"/>
    <cellStyle name="Comma 2 19 6 2" xfId="4502" xr:uid="{9874CFD7-DF0D-4036-A4AE-8D9DD1C967C4}"/>
    <cellStyle name="Comma 2 19 6 2 2" xfId="8538" xr:uid="{D0C3ED2C-FAFE-463E-B809-5660EBFA6BF0}"/>
    <cellStyle name="Comma 2 19 6 3" xfId="6794" xr:uid="{18E2785C-52E1-45B7-872C-9833D5E34288}"/>
    <cellStyle name="Comma 2 19 7" xfId="1947" xr:uid="{E909DDAF-8BAE-4B13-BDC7-42F0A16C8D32}"/>
    <cellStyle name="Comma 2 19 7 2" xfId="7895" xr:uid="{53FBFDA2-61E1-4A37-8D4C-DB6C41DC51EF}"/>
    <cellStyle name="Comma 2 19 8" xfId="3867" xr:uid="{3EBBF02D-2776-4347-841F-67036B7BF66F}"/>
    <cellStyle name="Comma 2 19 8 2" xfId="10070" xr:uid="{DA16DD92-213A-4472-B75F-47010FF03368}"/>
    <cellStyle name="Comma 2 19 9" xfId="6023" xr:uid="{4C287D22-4E4B-4D8F-8F9A-C30D48354BA7}"/>
    <cellStyle name="Comma 2 2" xfId="69" xr:uid="{9B9D1FD6-0DEB-46D1-B02A-06F5AC5B48DC}"/>
    <cellStyle name="Comma 2 2 10" xfId="5786" xr:uid="{B2C24E58-BCBD-4AE8-AC36-4D21CC162AC6}"/>
    <cellStyle name="Comma 2 2 10 2" xfId="5787" xr:uid="{7B608F5E-F7C8-469E-92CD-B2A900471BB9}"/>
    <cellStyle name="Comma 2 2 11" xfId="5698" xr:uid="{DA4ECD2E-BD8A-4AF9-AA65-C0BA90F2AA2C}"/>
    <cellStyle name="Comma 2 2 12" xfId="7866" xr:uid="{7C9BF25E-68A0-4DF2-911C-EE46BFA337F9}"/>
    <cellStyle name="Comma 2 2 13" xfId="5788" xr:uid="{109E79AE-287A-4908-B0F3-8EC4D9AD0268}"/>
    <cellStyle name="Comma 2 2 13 2" xfId="5789" xr:uid="{0D2B1816-766B-4797-B7B9-EECD88BD8371}"/>
    <cellStyle name="Comma 2 2 14" xfId="5790" xr:uid="{CA10EA9C-6B1A-49F3-90D8-7433C0398234}"/>
    <cellStyle name="Comma 2 2 14 2" xfId="5791" xr:uid="{E387DBF2-2949-4304-9E27-ECA07D37AE0D}"/>
    <cellStyle name="Comma 2 2 15" xfId="7896" xr:uid="{E75F229B-C8C5-4AFD-9CE6-DDA9D5BB506E}"/>
    <cellStyle name="Comma 2 2 16" xfId="5727" xr:uid="{5213E4CD-CDD3-4CC0-A704-DE870131D656}"/>
    <cellStyle name="Comma 2 2 16 3" xfId="57" xr:uid="{C10033ED-ABAD-4CB7-A9CF-08D30C2DE4F7}"/>
    <cellStyle name="Comma 2 2 16 3 2" xfId="7661" xr:uid="{DFB09EA6-9330-4792-AF90-537C8FECB71C}"/>
    <cellStyle name="Comma 2 2 16 4" xfId="58" xr:uid="{50DE857C-BB68-4FCD-A7C8-F10D2BDEC923}"/>
    <cellStyle name="Comma 2 2 16 4 2" xfId="9627" xr:uid="{A5CC0BC7-4C3C-466C-8215-98F8C2D20FAC}"/>
    <cellStyle name="Comma 2 2 17" xfId="5683" xr:uid="{7096D5AA-E99F-4AE9-8670-A778053230B6}"/>
    <cellStyle name="Comma 2 2 19" xfId="5684" xr:uid="{D97BD914-390F-48B3-AFEE-75AEA960C29C}"/>
    <cellStyle name="Comma 2 2 2" xfId="109" xr:uid="{990E0E17-8E4F-4685-856B-04E58502FD70}"/>
    <cellStyle name="Comma 2 2 2 10" xfId="5792" xr:uid="{29189AD2-DFB5-465E-8B0F-D9E264D60FF8}"/>
    <cellStyle name="Comma 2 2 2 2" xfId="472" xr:uid="{BC180021-2C4C-4440-AD7E-742D6F27AC65}"/>
    <cellStyle name="Comma 2 2 2 2 2" xfId="2259" xr:uid="{8A83F920-DD12-4F8D-B714-E13E5BD13CFE}"/>
    <cellStyle name="Comma 2 2 2 2 2 2" xfId="105" xr:uid="{0360D9B2-1EC3-4349-8754-54B8AC794840}"/>
    <cellStyle name="Comma 2 2 2 2 2 2 2" xfId="121" xr:uid="{FA5809DF-884A-4DF4-9C7E-3A4DEFC60C0C}"/>
    <cellStyle name="Comma 2 2 2 2 2 2 2 2" xfId="5730" xr:uid="{34AACDE8-9625-4181-AE35-B0BFFBDB4EFD}"/>
    <cellStyle name="Comma 2 2 2 2 2 2 3" xfId="2669" xr:uid="{F86C5B7D-4C59-46E6-97A6-9CFFD5ADA529}"/>
    <cellStyle name="Comma 2 2 2 2 2 2 3 2" xfId="5978" xr:uid="{F9A87F92-FE80-45B0-BE03-8620BD68BB3A}"/>
    <cellStyle name="Comma 2 2 2 2 2 2 3 3" xfId="10107" xr:uid="{B67B06CF-80C3-49E4-83EA-AEC606581CBE}"/>
    <cellStyle name="Comma 2 2 2 2 2 2 4" xfId="4453" xr:uid="{F39FB345-B0BB-4F2B-BC2E-B216EBBA03AC}"/>
    <cellStyle name="Comma 2 2 2 2 2 2 4 2" xfId="6730" xr:uid="{D366E22F-2C31-4818-BC5D-5A0450011BD7}"/>
    <cellStyle name="Comma 2 2 2 2 2 2 5" xfId="8489" xr:uid="{52E49AD7-CA18-44E7-9C5A-1858C3B80614}"/>
    <cellStyle name="Comma 2 2 2 2 2 2 6" xfId="5722" xr:uid="{90C0480B-323C-4427-85FB-328772E05673}"/>
    <cellStyle name="Comma 2 2 2 2 2 3" xfId="3569" xr:uid="{9F026D51-91E5-4012-BDEE-8B033EE78D62}"/>
    <cellStyle name="Comma 2 2 2 2 2 3 2" xfId="5295" xr:uid="{6F9A8530-8D73-49B8-98A8-50D532A8DC54}"/>
    <cellStyle name="Comma 2 2 2 2 2 3 2 2" xfId="7587" xr:uid="{11905C03-F53E-49E5-A3F5-E045CAC9E232}"/>
    <cellStyle name="Comma 2 2 2 2 2 3 3" xfId="9330" xr:uid="{33498E87-5C89-46DD-9DE2-852DDEE0464B}"/>
    <cellStyle name="Comma 2 2 2 2 2 3 4" xfId="5941" xr:uid="{94E3B4BD-8344-4307-9D7D-45D4C530096D}"/>
    <cellStyle name="Comma 2 2 2 2 2 4" xfId="3004" xr:uid="{73E218FD-5376-46C9-BB32-EEA6EA2C3B56}"/>
    <cellStyle name="Comma 2 2 2 2 2 4 2" xfId="4741" xr:uid="{2B015915-0DED-433B-BE30-F231EA52399D}"/>
    <cellStyle name="Comma 2 2 2 2 2 4 2 2" xfId="7033" xr:uid="{1FB01504-70D5-43F2-A71C-927F04281E4E}"/>
    <cellStyle name="Comma 2 2 2 2 2 4 3" xfId="8777" xr:uid="{EC3D77D6-4222-4C26-9705-DF3241877C57}"/>
    <cellStyle name="Comma 2 2 2 2 2 4 4" xfId="5992" xr:uid="{D2AEA7F5-6390-4886-8D38-F4C39E331DA1}"/>
    <cellStyle name="Comma 2 2 2 2 2 5" xfId="4147" xr:uid="{F887F645-86B8-4648-BCA0-01F04B5B8C0E}"/>
    <cellStyle name="Comma 2 2 2 2 2 5 2" xfId="6392" xr:uid="{C50AE9BE-3B49-4487-A264-1347D18C7374}"/>
    <cellStyle name="Comma 2 2 2 2 2 6" xfId="7876" xr:uid="{8312CA1F-3C74-45ED-B63A-DBBAB6736E67}"/>
    <cellStyle name="Comma 2 2 2 2 2 7" xfId="8182" xr:uid="{C6655B8A-FF5C-4089-8C6F-723D69EFDE6A}"/>
    <cellStyle name="Comma 2 2 2 2 2 8" xfId="5738" xr:uid="{106390BD-4A96-49AD-8463-BF334EF988D2}"/>
    <cellStyle name="Comma 2 2 2 2 3" xfId="2374" xr:uid="{276D9B8A-32BE-4527-A43D-5AF8793CC76A}"/>
    <cellStyle name="Comma 2 2 2 2 3 2" xfId="3683" xr:uid="{59943309-F3E4-48E3-A9BD-B925D1D444D2}"/>
    <cellStyle name="Comma 2 2 2 2 3 2 2" xfId="5409" xr:uid="{CBD65C30-1B2F-4D0F-A3A4-6045152AF78F}"/>
    <cellStyle name="Comma 2 2 2 2 3 2 2 2" xfId="9444" xr:uid="{E9B03DD0-4265-4EE2-943C-7CD2F2D82725}"/>
    <cellStyle name="Comma 2 2 2 2 3 2 3" xfId="7702" xr:uid="{E6CC885E-45CF-467C-B9DD-627ED50B7853}"/>
    <cellStyle name="Comma 2 2 2 2 3 3" xfId="3120" xr:uid="{FA91A6CC-227E-4E18-9CB1-B467B8251C18}"/>
    <cellStyle name="Comma 2 2 2 2 3 3 2" xfId="4855" xr:uid="{0EBC245A-CE43-4438-9CB5-EE94108B3E3E}"/>
    <cellStyle name="Comma 2 2 2 2 3 3 2 2" xfId="8891" xr:uid="{B98D5432-1CA0-4298-BB0A-1A12EA069204}"/>
    <cellStyle name="Comma 2 2 2 2 3 3 3" xfId="7147" xr:uid="{9E541495-81C2-45AD-A8D6-7983673EFA20}"/>
    <cellStyle name="Comma 2 2 2 2 3 4" xfId="4261" xr:uid="{D75ACFC2-C67D-460C-943B-0822E884C076}"/>
    <cellStyle name="Comma 2 2 2 2 3 4 2" xfId="6507" xr:uid="{61F43DB0-739D-43A8-A03A-0728ECF9C82C}"/>
    <cellStyle name="Comma 2 2 2 2 3 5" xfId="8296" xr:uid="{FFC41D54-55C3-4133-B32E-976224920B61}"/>
    <cellStyle name="Comma 2 2 2 2 3 6" xfId="5940" xr:uid="{3C3D526D-DCAE-423D-A5E5-867BFDE9A331}"/>
    <cellStyle name="Comma 2 2 2 2 4" xfId="2638" xr:uid="{3B381681-5D88-4AF1-A48F-671CFBAD3D1E}"/>
    <cellStyle name="Comma 2 2 2 2 4 2" xfId="4450" xr:uid="{35B6D389-7EB9-4ADF-9D55-3FCC2C17E338}"/>
    <cellStyle name="Comma 2 2 2 2 4 2 2" xfId="6723" xr:uid="{EAFADDCE-DBD4-47BC-BF7E-D5C40D895A43}"/>
    <cellStyle name="Comma 2 2 2 2 4 3" xfId="8486" xr:uid="{E82E57B9-1551-48AB-AF76-8EB95075FA47}"/>
    <cellStyle name="Comma 2 2 2 2 4 4" xfId="5928" xr:uid="{D5D659AD-AB4B-46D2-B48B-12910852B378}"/>
    <cellStyle name="Comma 2 2 2 2 5" xfId="3381" xr:uid="{0A2DECED-B41B-418C-A1FF-45A22ABB9D2B}"/>
    <cellStyle name="Comma 2 2 2 2 5 2" xfId="5110" xr:uid="{1CF0A5DB-9179-4EE4-B5A9-C4058C934FBF}"/>
    <cellStyle name="Comma 2 2 2 2 5 2 2" xfId="7402" xr:uid="{0ABF1C8B-0BD1-473D-895C-1226F5F98E7F}"/>
    <cellStyle name="Comma 2 2 2 2 5 3" xfId="9146" xr:uid="{6F31942E-171E-4A86-9A2E-CFBD2B4117A0}"/>
    <cellStyle name="Comma 2 2 2 2 5 4" xfId="5972" xr:uid="{24CEA153-75F5-47FC-884D-6DC6AC556C66}"/>
    <cellStyle name="Comma 2 2 2 2 6" xfId="2817" xr:uid="{21E9F637-883C-420B-9A02-BB4849BB92CB}"/>
    <cellStyle name="Comma 2 2 2 2 6 2" xfId="4558" xr:uid="{F63547C1-E70E-47C8-8F81-35825149374A}"/>
    <cellStyle name="Comma 2 2 2 2 6 2 2" xfId="8594" xr:uid="{339649D4-9791-4AF6-96ED-8119A0FEE8AD}"/>
    <cellStyle name="Comma 2 2 2 2 6 3" xfId="6850" xr:uid="{F42EBBA5-F4DE-44B6-BFED-FA7C33EF3A2D}"/>
    <cellStyle name="Comma 2 2 2 2 7" xfId="2070" xr:uid="{23925496-9621-44B6-994B-675D1E6E49DE}"/>
    <cellStyle name="Comma 2 2 2 2 7 2" xfId="6203" xr:uid="{238E9D2E-A96E-44CF-A7DE-A27650951326}"/>
    <cellStyle name="Comma 2 2 2 2 8" xfId="3962" xr:uid="{74BA83B1-17AB-43DE-9E9A-347631B91F46}"/>
    <cellStyle name="Comma 2 2 2 2 8 2" xfId="7997" xr:uid="{5FCC12E1-5E88-4789-9476-B2C0D11EE3BA}"/>
    <cellStyle name="Comma 2 2 2 2 9" xfId="5922" xr:uid="{9B58299E-B7CD-43B7-ABDB-A7FD2848484C}"/>
    <cellStyle name="Comma 2 2 2 3" xfId="1218" xr:uid="{77F714E1-676C-4CA2-8C20-0AE45B2BBBCB}"/>
    <cellStyle name="Comma 2 2 2 3 2" xfId="3474" xr:uid="{3F23E9E6-CAB8-40D5-AA89-9D174E81EF0A}"/>
    <cellStyle name="Comma 2 2 2 3 2 2" xfId="5201" xr:uid="{48A307F7-50E9-4432-A8C8-C49C3AE9485B}"/>
    <cellStyle name="Comma 2 2 2 3 2 2 2" xfId="9237" xr:uid="{C85C9F49-FB57-4042-BDE0-748581ACACCA}"/>
    <cellStyle name="Comma 2 2 2 3 2 3" xfId="7493" xr:uid="{825705AE-3C94-4098-BCE5-C0D90FF9A9BB}"/>
    <cellStyle name="Comma 2 2 2 3 3" xfId="2908" xr:uid="{7E896B27-DF64-449A-83F4-A6603B319C33}"/>
    <cellStyle name="Comma 2 2 2 3 3 2" xfId="4647" xr:uid="{FA7ABDC0-128D-4929-8CED-E76615B96AED}"/>
    <cellStyle name="Comma 2 2 2 3 3 2 2" xfId="8683" xr:uid="{6735F602-C565-487B-8128-9A67DD2A7FDA}"/>
    <cellStyle name="Comma 2 2 2 3 3 3" xfId="6939" xr:uid="{A308A3A6-16E2-4341-ACA8-ADCFFF18D7AC}"/>
    <cellStyle name="Comma 2 2 2 3 4" xfId="2164" xr:uid="{F8884052-D55D-4A8B-9A23-757DC54FD3E3}"/>
    <cellStyle name="Comma 2 2 2 3 4 2" xfId="6298" xr:uid="{5FE63C4A-399B-4628-8182-344CFAC0C8AD}"/>
    <cellStyle name="Comma 2 2 2 3 5" xfId="4053" xr:uid="{5420E8D6-5343-43DA-B85B-1ED865E2346E}"/>
    <cellStyle name="Comma 2 2 2 3 5 2" xfId="8088" xr:uid="{8D20C986-CBC7-4F27-93F2-0B57D6F4E380}"/>
    <cellStyle name="Comma 2 2 2 3 6" xfId="5996" xr:uid="{52C0E67A-811B-4193-9CDB-5B84808BC016}"/>
    <cellStyle name="Comma 2 2 2 3 7" xfId="6101" xr:uid="{8ACE1D7A-0033-4818-9DA1-C943E70499A8}"/>
    <cellStyle name="Comma 2 2 2 4" xfId="197" xr:uid="{ACEE6171-B7A1-435A-8306-F67D8BDFD767}"/>
    <cellStyle name="Comma 2 2 2 4 2" xfId="3682" xr:uid="{E9CE66DA-8B90-4F95-9F54-AC73406C3591}"/>
    <cellStyle name="Comma 2 2 2 4 2 2" xfId="5408" xr:uid="{A1D3810C-8456-4E3D-BBB1-285588065C2A}"/>
    <cellStyle name="Comma 2 2 2 4 2 2 2" xfId="9443" xr:uid="{B905C9C4-FB48-4A97-97AF-5D81E59DCB1A}"/>
    <cellStyle name="Comma 2 2 2 4 2 3" xfId="7701" xr:uid="{F4A623F7-CD43-4F68-95B4-4D2B07912B73}"/>
    <cellStyle name="Comma 2 2 2 4 3" xfId="3119" xr:uid="{25C4E810-C9D0-4963-B695-3C13AAF809F5}"/>
    <cellStyle name="Comma 2 2 2 4 3 2" xfId="4854" xr:uid="{40BE5A74-E7EF-4355-9113-0202B97F1A40}"/>
    <cellStyle name="Comma 2 2 2 4 3 2 2" xfId="8890" xr:uid="{7B6ED820-F1D1-409B-A81B-8D60865431C3}"/>
    <cellStyle name="Comma 2 2 2 4 3 3" xfId="7146" xr:uid="{DA711EBD-26BE-4880-A044-00DF43543B96}"/>
    <cellStyle name="Comma 2 2 2 4 4" xfId="2373" xr:uid="{15D4D877-FD66-46CC-A69E-9B9F17417754}"/>
    <cellStyle name="Comma 2 2 2 4 4 2" xfId="8295" xr:uid="{B38822DE-D882-4D42-B556-F14E043EC8C7}"/>
    <cellStyle name="Comma 2 2 2 4 5" xfId="4260" xr:uid="{A269F2C7-C72E-441B-A0D2-34ACF14D4385}"/>
    <cellStyle name="Comma 2 2 2 4 5 2" xfId="6121" xr:uid="{D03E994A-A068-4D02-BD8E-56102465C266}"/>
    <cellStyle name="Comma 2 2 2 4 6" xfId="6506" xr:uid="{36B75EBE-06D1-45EA-988A-D7956A107D84}"/>
    <cellStyle name="Comma 2 2 2 4 7" xfId="9721" xr:uid="{91EEDD81-7E38-47D0-982A-B218DECF4413}"/>
    <cellStyle name="Comma 2 2 2 5" xfId="2595" xr:uid="{5F89EBD8-0FA5-495E-B1C1-11D5217C41FE}"/>
    <cellStyle name="Comma 2 2 2 5 2" xfId="97" xr:uid="{EA7F748B-A8D3-4E80-814C-65EBE3AEB7C4}"/>
    <cellStyle name="Comma 2 2 2 5 2 2" xfId="8467" xr:uid="{07CD50EE-375B-491D-91C7-D983B9AC10A0}"/>
    <cellStyle name="Comma 2 2 2 5 2 3" xfId="9909" xr:uid="{CE0490CA-6669-482D-81E3-054C8A45C535}"/>
    <cellStyle name="Comma 2 2 2 5 3" xfId="4431" xr:uid="{E873CE7E-9934-4E05-A211-95E65B753AE9}"/>
    <cellStyle name="Comma 2 2 2 5 3 2" xfId="6694" xr:uid="{980C8423-D979-4489-8758-FF16266D29F1}"/>
    <cellStyle name="Comma 2 2 2 5 4" xfId="5636" xr:uid="{857A46E2-4D93-403A-818A-4A353CA6CA48}"/>
    <cellStyle name="Comma 2 2 2 6" xfId="3285" xr:uid="{C95BBE3E-1964-47C5-8B2B-908EAEA0770F}"/>
    <cellStyle name="Comma 2 2 2 6 2" xfId="5016" xr:uid="{F5F40644-A709-42BE-8135-D41BC45137F5}"/>
    <cellStyle name="Comma 2 2 2 6 2 2" xfId="9052" xr:uid="{C702D364-7FDF-4E96-8BDE-02BAE9C04F00}"/>
    <cellStyle name="Comma 2 2 2 6 3" xfId="7308" xr:uid="{C96A0FDC-41C2-4FAF-914A-3DFCC85D6A4A}"/>
    <cellStyle name="Comma 2 2 2 7" xfId="2755" xr:uid="{5B6759B6-B91E-403E-AFE7-1BED7BF02AEE}"/>
    <cellStyle name="Comma 2 2 2 7 2" xfId="4498" xr:uid="{135AEABB-C772-405F-ADAC-B16112365C1D}"/>
    <cellStyle name="Comma 2 2 2 7 2 2" xfId="8534" xr:uid="{AA88CFED-A13A-4115-8C83-DF6451155F14}"/>
    <cellStyle name="Comma 2 2 2 7 3" xfId="6790" xr:uid="{FEB8FDE5-F3E1-475B-B806-4566378F9D39}"/>
    <cellStyle name="Comma 2 2 2 8" xfId="1949" xr:uid="{1BCCE7A9-8C32-4CD4-9392-BB0BCBB07CA6}"/>
    <cellStyle name="Comma 2 2 2 8 2" xfId="6025" xr:uid="{B49CF0FF-6B1A-4BB0-95C2-F5F440AA54C6}"/>
    <cellStyle name="Comma 2 2 2 9" xfId="3868" xr:uid="{FDBADE55-651A-4252-9BBF-7E1D44A5853F}"/>
    <cellStyle name="Comma 2 2 2 9 2" xfId="7897" xr:uid="{4D19C9F5-5225-4CDA-93CC-B2FD1DE196E6}"/>
    <cellStyle name="Comma 2 2 3" xfId="106" xr:uid="{1C8EBA3B-703A-433D-B2A7-2345EA6A30D3}"/>
    <cellStyle name="Comma 2 2 3 2" xfId="122" xr:uid="{AAA53E16-77D2-40E1-85C7-A87ACB368B94}"/>
    <cellStyle name="Comma 2 2 3 2 2" xfId="1206" xr:uid="{C5014E8F-5548-43BA-832E-26970B031FC0}"/>
    <cellStyle name="Comma 2 2 3 2 2 2" xfId="2668" xr:uid="{7C5EB14C-33FA-4415-8AB6-A364B423282A}"/>
    <cellStyle name="Comma 2 2 3 2 2 2 2" xfId="6729" xr:uid="{7BAF812D-740F-40E4-8230-8DDF046993EA}"/>
    <cellStyle name="Comma 2 2 3 2 2 3" xfId="4452" xr:uid="{E40F8443-C9D4-47D5-BED7-9BE94A3FE47E}"/>
    <cellStyle name="Comma 2 2 3 2 2 3 2" xfId="8488" xr:uid="{C3B137E0-BBC5-4C75-8AB3-06BE59DAA505}"/>
    <cellStyle name="Comma 2 2 3 2 2 4" xfId="5943" xr:uid="{020374B2-5154-4640-B82C-B96988DC545E}"/>
    <cellStyle name="Comma 2 2 3 2 3" xfId="3570" xr:uid="{C9D035B6-FC2D-4D7B-BFC7-BEFD5669D1E2}"/>
    <cellStyle name="Comma 2 2 3 2 3 2" xfId="5296" xr:uid="{2A0E18CC-213C-42EA-8DFA-B68DBA266510}"/>
    <cellStyle name="Comma 2 2 3 2 3 2 2" xfId="7588" xr:uid="{643665FD-B639-4992-A8A1-00C889CB7DCC}"/>
    <cellStyle name="Comma 2 2 3 2 3 3" xfId="9331" xr:uid="{7781571D-C371-4FC8-91B2-185EEF75B4B2}"/>
    <cellStyle name="Comma 2 2 3 2 3 4" xfId="5794" xr:uid="{3BC2C8EF-BA51-450F-840F-0C36F2921617}"/>
    <cellStyle name="Comma 2 2 3 2 4" xfId="3005" xr:uid="{1C90A2AD-E798-406A-BC72-EB763F82F47A}"/>
    <cellStyle name="Comma 2 2 3 2 4 2" xfId="4742" xr:uid="{46EF78B0-4686-44F9-93A7-A524A85D4246}"/>
    <cellStyle name="Comma 2 2 3 2 4 2 2" xfId="8778" xr:uid="{9404F861-B74C-4E66-8979-52DFA9D0B149}"/>
    <cellStyle name="Comma 2 2 3 2 4 3" xfId="7034" xr:uid="{CEAB2F8F-594B-4A4C-9B63-DCB45C8C2F77}"/>
    <cellStyle name="Comma 2 2 3 2 5" xfId="2260" xr:uid="{AC5D309E-CD29-4AB2-8FB8-89F94D53E69E}"/>
    <cellStyle name="Comma 2 2 3 2 5 2" xfId="6393" xr:uid="{F44284A2-E169-4AE7-8A2A-A959872BE691}"/>
    <cellStyle name="Comma 2 2 3 2 6" xfId="4148" xr:uid="{84739A66-35B9-4B6D-9640-B3F5AE2F9003}"/>
    <cellStyle name="Comma 2 2 3 2 6 2" xfId="8183" xr:uid="{2AA31232-C69C-4237-BA52-7C8256AEBE7A}"/>
    <cellStyle name="Comma 2 2 3 2 7" xfId="5731" xr:uid="{357D0FF2-B870-4ED2-B6BD-CF45E393861E}"/>
    <cellStyle name="Comma 2 2 3 3" xfId="180" xr:uid="{C5073187-07F0-40C3-8948-EC3140579EA4}"/>
    <cellStyle name="Comma 2 2 3 3 2" xfId="3684" xr:uid="{4AF4700E-F0BE-490E-A49B-6FAF5869DE4D}"/>
    <cellStyle name="Comma 2 2 3 3 2 2" xfId="5410" xr:uid="{E21FBA6E-C165-4158-94C6-27B22D145CEE}"/>
    <cellStyle name="Comma 2 2 3 3 2 2 2" xfId="9445" xr:uid="{EC508298-8BE4-406C-8C96-2F82F2F34129}"/>
    <cellStyle name="Comma 2 2 3 3 2 3" xfId="7703" xr:uid="{2FCEEDE5-7636-4E4E-81CB-65FAA0F29B97}"/>
    <cellStyle name="Comma 2 2 3 3 3" xfId="3121" xr:uid="{74506A40-1808-4CEB-BCFE-AA4937FC7B22}"/>
    <cellStyle name="Comma 2 2 3 3 3 2" xfId="4856" xr:uid="{416C3BDF-E16A-4267-8CCE-26357CD6FB66}"/>
    <cellStyle name="Comma 2 2 3 3 3 2 2" xfId="8892" xr:uid="{820C801A-E2F5-4FF4-B1E7-C1B3FBE9F9AB}"/>
    <cellStyle name="Comma 2 2 3 3 3 3" xfId="7148" xr:uid="{E6329434-8607-4279-BF07-47EAA4747601}"/>
    <cellStyle name="Comma 2 2 3 3 4" xfId="2375" xr:uid="{64D4E209-4D95-4945-B0E9-70ECF9C19F8D}"/>
    <cellStyle name="Comma 2 2 3 3 4 2" xfId="6508" xr:uid="{B9205B45-E9FC-49E1-9EDB-C7CC49119A69}"/>
    <cellStyle name="Comma 2 2 3 3 5" xfId="4262" xr:uid="{62EDC617-548D-461A-9445-8FE8D226D08F}"/>
    <cellStyle name="Comma 2 2 3 3 5 2" xfId="8297" xr:uid="{F21CBD3E-B797-45CB-8979-51EA1F402E1E}"/>
    <cellStyle name="Comma 2 2 3 3 6" xfId="5942" xr:uid="{71BB82BC-0F07-468E-9AA7-E24555341379}"/>
    <cellStyle name="Comma 2 2 3 3 7" xfId="9620" xr:uid="{19507900-C972-4664-AFF8-8CC20FDD3B5B}"/>
    <cellStyle name="Comma 2 2 3 4" xfId="2637" xr:uid="{F4DFB4EF-9743-4F93-A658-E23F90684B82}"/>
    <cellStyle name="Comma 2 2 3 4 2" xfId="4449" xr:uid="{034BE8D1-0578-4E53-A622-4748658EF382}"/>
    <cellStyle name="Comma 2 2 3 4 2 2" xfId="6722" xr:uid="{DC4E29A3-6DC1-446D-86EE-9A29BEF559BE}"/>
    <cellStyle name="Comma 2 2 3 4 3" xfId="8485" xr:uid="{7FC626FA-863C-4293-85CC-FD421A4BBDB4}"/>
    <cellStyle name="Comma 2 2 3 4 4" xfId="5793" xr:uid="{F2D5E9FC-1407-402B-943F-4C247F2D43A3}"/>
    <cellStyle name="Comma 2 2 3 5" xfId="3382" xr:uid="{7F29CD41-8075-4DE4-8ACE-8E0537E5682E}"/>
    <cellStyle name="Comma 2 2 3 5 2" xfId="5111" xr:uid="{619E2C8F-0322-4A41-A335-67DCCD84DA15}"/>
    <cellStyle name="Comma 2 2 3 5 2 2" xfId="9147" xr:uid="{A42CD32A-5003-4234-9CF7-B66E5A2E39D6}"/>
    <cellStyle name="Comma 2 2 3 5 3" xfId="7403" xr:uid="{39A14DFB-9092-43B9-B10B-E9BBDF59B76C}"/>
    <cellStyle name="Comma 2 2 3 6" xfId="2818" xr:uid="{3603FB52-E9B0-4B89-8D27-08C54D971337}"/>
    <cellStyle name="Comma 2 2 3 6 2" xfId="4559" xr:uid="{9CEC5D4E-8C3F-4445-89A8-069A625FAEC9}"/>
    <cellStyle name="Comma 2 2 3 6 2 2" xfId="8595" xr:uid="{D4513A36-866E-4BA8-8304-682ABE26A8FA}"/>
    <cellStyle name="Comma 2 2 3 6 3" xfId="6851" xr:uid="{5B8F0E2E-C3CB-40FE-B203-8C34C6F4C1BD}"/>
    <cellStyle name="Comma 2 2 3 7" xfId="2071" xr:uid="{D51F4658-8447-47C3-8461-B6EEA6F25A15}"/>
    <cellStyle name="Comma 2 2 3 7 2" xfId="6204" xr:uid="{063F37F2-772D-406B-8C2D-CB888B800027}"/>
    <cellStyle name="Comma 2 2 3 8" xfId="3963" xr:uid="{DB03B5C5-6943-402E-A277-34E92671506F}"/>
    <cellStyle name="Comma 2 2 3 8 2" xfId="7998" xr:uid="{4589BEFB-3C1A-42F3-A340-AEEAE0FD075B}"/>
    <cellStyle name="Comma 2 2 3 9" xfId="5723" xr:uid="{CED231CA-CB0E-4FFF-8B1B-18669398C39B}"/>
    <cellStyle name="Comma 2 2 4" xfId="115" xr:uid="{AF8C7756-5C3F-474B-9F9E-EE7F88545092}"/>
    <cellStyle name="Comma 2 2 4 2" xfId="473" xr:uid="{09644691-EDEB-4D27-A466-B773F357B649}"/>
    <cellStyle name="Comma 2 2 4 2 2" xfId="3568" xr:uid="{C43AED51-270C-45E9-9306-2A7BE629CFB7}"/>
    <cellStyle name="Comma 2 2 4 2 2 2" xfId="5294" xr:uid="{9D966B53-2BB8-4250-B54B-E59EDFF380B4}"/>
    <cellStyle name="Comma 2 2 4 2 2 2 2" xfId="9329" xr:uid="{FBF040F4-6351-4D23-A99A-9AC14073CA75}"/>
    <cellStyle name="Comma 2 2 4 2 2 3" xfId="7586" xr:uid="{B891C075-A5D2-4C6F-9A67-5053F01AAE92}"/>
    <cellStyle name="Comma 2 2 4 2 3" xfId="3003" xr:uid="{E6EA138C-F32E-4339-B17A-7D7C70D45EC6}"/>
    <cellStyle name="Comma 2 2 4 2 3 2" xfId="4740" xr:uid="{4526069B-9044-452E-A5AC-37BC15719BEA}"/>
    <cellStyle name="Comma 2 2 4 2 3 2 2" xfId="8776" xr:uid="{C371308A-E676-44C2-A963-3B79E22EA2F4}"/>
    <cellStyle name="Comma 2 2 4 2 3 3" xfId="7032" xr:uid="{4C1F44B4-A815-4FF5-9EDC-523C6FC5A11D}"/>
    <cellStyle name="Comma 2 2 4 2 4" xfId="2258" xr:uid="{B6A4C8D7-2C3E-49C5-9910-0F19BA3B089F}"/>
    <cellStyle name="Comma 2 2 4 2 4 2" xfId="8181" xr:uid="{D34FBB8C-99EC-45D6-A9D4-94FF202F4156}"/>
    <cellStyle name="Comma 2 2 4 2 5" xfId="4146" xr:uid="{0CBBA54E-B6EF-40D9-83B4-358F077BAAF2}"/>
    <cellStyle name="Comma 2 2 4 2 5 2" xfId="9911" xr:uid="{BC4B9C58-0BF3-408E-AF61-114494F81D86}"/>
    <cellStyle name="Comma 2 2 4 2 6" xfId="6391" xr:uid="{AD00D2CD-7FE5-4603-862D-F4058E411B77}"/>
    <cellStyle name="Comma 2 2 4 3" xfId="2376" xr:uid="{6FA9A385-849F-494F-9DAF-516528E5FE3C}"/>
    <cellStyle name="Comma 2 2 4 3 2" xfId="3685" xr:uid="{15668871-4E1A-40D8-9D9A-A66CE0EAEA88}"/>
    <cellStyle name="Comma 2 2 4 3 2 2" xfId="5411" xr:uid="{C4C458F2-9FE6-449E-9393-452815993701}"/>
    <cellStyle name="Comma 2 2 4 3 2 2 2" xfId="9446" xr:uid="{6510362C-7FBE-45FD-B2A3-6A8E92107C35}"/>
    <cellStyle name="Comma 2 2 4 3 2 3" xfId="7704" xr:uid="{BF475181-6CB0-4237-9C03-A12DB7F393AE}"/>
    <cellStyle name="Comma 2 2 4 3 3" xfId="3122" xr:uid="{40A126C2-C489-41A1-82C4-01E103045D70}"/>
    <cellStyle name="Comma 2 2 4 3 3 2" xfId="4857" xr:uid="{00CDD237-CCAB-4A24-AF79-F71E7E06000C}"/>
    <cellStyle name="Comma 2 2 4 3 3 2 2" xfId="8893" xr:uid="{B2418D20-2F3E-4144-9725-5AB6C9103535}"/>
    <cellStyle name="Comma 2 2 4 3 3 3" xfId="7149" xr:uid="{B04B41AD-473A-4140-8A1A-B3D3D7DB4C96}"/>
    <cellStyle name="Comma 2 2 4 3 4" xfId="4263" xr:uid="{E7BBFF5C-0727-4C73-8844-F019BDC9130F}"/>
    <cellStyle name="Comma 2 2 4 3 4 2" xfId="8298" xr:uid="{499E860C-DFB7-4F00-BAA9-91CE1ACC40A3}"/>
    <cellStyle name="Comma 2 2 4 3 5" xfId="6509" xr:uid="{5955AE9F-1745-49BE-AF3D-FE46A7DC12AD}"/>
    <cellStyle name="Comma 2 2 4 4" xfId="3380" xr:uid="{AE7DB36E-10E4-4A0A-9FF5-3FFC34985A2E}"/>
    <cellStyle name="Comma 2 2 4 4 2" xfId="5109" xr:uid="{42F60AD8-AC48-4CC6-AB7F-C4B01FB2F7D3}"/>
    <cellStyle name="Comma 2 2 4 4 2 2" xfId="9145" xr:uid="{417C9112-37C9-449B-9CC3-B4BE696F1085}"/>
    <cellStyle name="Comma 2 2 4 4 3" xfId="7401" xr:uid="{815AFF32-B38F-4B5F-ADB3-05D273F68310}"/>
    <cellStyle name="Comma 2 2 4 5" xfId="2816" xr:uid="{7543F509-4FCB-4713-9468-A50DC112D40C}"/>
    <cellStyle name="Comma 2 2 4 5 2" xfId="4557" xr:uid="{84BA4B50-0BDF-4DE6-9EDF-CE760EC5E37E}"/>
    <cellStyle name="Comma 2 2 4 5 2 2" xfId="8593" xr:uid="{538CC4B3-B2AE-44AE-B0B3-BC1C7772AEAC}"/>
    <cellStyle name="Comma 2 2 4 5 3" xfId="6849" xr:uid="{53B72CAB-90C0-415E-8AAA-B0E7AA900D12}"/>
    <cellStyle name="Comma 2 2 4 6" xfId="2069" xr:uid="{8475CF1F-B66B-4984-B264-7DDC42AC58FC}"/>
    <cellStyle name="Comma 2 2 4 6 2" xfId="6202" xr:uid="{92B5A450-996C-4D5E-8270-2FA198882E07}"/>
    <cellStyle name="Comma 2 2 4 7" xfId="3961" xr:uid="{3E334438-254C-479D-B61E-7470AA2894FF}"/>
    <cellStyle name="Comma 2 2 4 7 2" xfId="7996" xr:uid="{D8956D80-9B05-403A-8BD4-14F24407F7C5}"/>
    <cellStyle name="Comma 2 2 4 8" xfId="5970" xr:uid="{947057EE-829C-4E41-B869-4616E7B78A40}"/>
    <cellStyle name="Comma 2 2 5" xfId="1200" xr:uid="{8E2A2D08-509F-4148-B49F-C0CA2CE6BD80}"/>
    <cellStyle name="Comma 2 2 5 2" xfId="2587" xr:uid="{B6A819B8-9D1D-43D6-ADA1-F6EF57FC3A60}"/>
    <cellStyle name="Comma 2 2 5 2 2" xfId="5796" xr:uid="{8053B99C-FBAF-43BC-B5C1-5BC40F24B8FE}"/>
    <cellStyle name="Comma 2 2 5 2 3" xfId="9650" xr:uid="{E9B391BB-7AAB-4B81-B184-1ABB4F615DCD}"/>
    <cellStyle name="Comma 2 2 5 3" xfId="4428" xr:uid="{9586CEBB-0BBB-43FC-8AA4-E16C5EA9EF23}"/>
    <cellStyle name="Comma 2 2 5 3 2" xfId="6689" xr:uid="{44723918-2377-4DEA-818F-EBAEDE77C559}"/>
    <cellStyle name="Comma 2 2 5 4" xfId="8463" xr:uid="{217B24BE-B5E6-4A76-A5FE-013EC2ED1CC0}"/>
    <cellStyle name="Comma 2 2 5 5" xfId="5795" xr:uid="{B7729305-DE70-402B-B86D-A8BF4D1ADA54}"/>
    <cellStyle name="Comma 2 2 6" xfId="150" xr:uid="{ADD68330-A7A0-4C28-8F22-C9821F05AD80}"/>
    <cellStyle name="Comma 2 2 6 2" xfId="5741" xr:uid="{538F4C2D-CD4A-4592-A3D4-D6B7A75FB16C}"/>
    <cellStyle name="Comma 2 2 6 3" xfId="9715" xr:uid="{5915A1CE-612E-4936-85BC-8E59C8FADDE0}"/>
    <cellStyle name="Comma 2 2 7" xfId="88" xr:uid="{CD7667DD-9B26-4301-9352-F14C36ADB598}"/>
    <cellStyle name="Comma 2 2 7 2" xfId="5785" xr:uid="{8F8CA607-CAB5-4F50-930E-E53BAF1E4E19}"/>
    <cellStyle name="Comma 2 2 7 3" xfId="6142" xr:uid="{7ED80F1B-45E3-4A3D-A476-0E0006296165}"/>
    <cellStyle name="Comma 2 2 8" xfId="1948" xr:uid="{9B555984-BCB4-4945-BE0F-88232718F26B}"/>
    <cellStyle name="Comma 2 2 8 2" xfId="5664" xr:uid="{6310C094-BE8B-487E-9171-139FB103877C}"/>
    <cellStyle name="Comma 2 2 9" xfId="5606" xr:uid="{FD78FEC7-F9F5-4764-977F-958C6FC7104A}"/>
    <cellStyle name="Comma 2 2 9 2" xfId="6024" xr:uid="{4F3D2516-8276-47BD-87FE-0B11F3773181}"/>
    <cellStyle name="Comma 2 20" xfId="474" xr:uid="{4B4D2230-D0C5-4F5F-88D6-D2DB4CE7F60B}"/>
    <cellStyle name="Comma 2 20 2" xfId="475" xr:uid="{63CF8FC0-BC45-45AB-A080-F54737AB1220}"/>
    <cellStyle name="Comma 2 20 2 2" xfId="2261" xr:uid="{D3C3F053-82F8-467F-A672-AAAE9DEBB8D8}"/>
    <cellStyle name="Comma 2 20 2 2 2" xfId="3571" xr:uid="{0C2AC2FB-51C3-4C07-9B11-98395FEE72FC}"/>
    <cellStyle name="Comma 2 20 2 2 2 2" xfId="5297" xr:uid="{20FA862E-B11B-4DF9-9689-3EF452675668}"/>
    <cellStyle name="Comma 2 20 2 2 2 2 2" xfId="9332" xr:uid="{E3B8A81B-9061-42CB-9CE3-9E069870DCF5}"/>
    <cellStyle name="Comma 2 20 2 2 2 3" xfId="7589" xr:uid="{BB06F9DF-5327-4A16-9DCB-408EA9229B7E}"/>
    <cellStyle name="Comma 2 20 2 2 3" xfId="3006" xr:uid="{736E2C73-F718-4006-8A62-E02A14E94072}"/>
    <cellStyle name="Comma 2 20 2 2 3 2" xfId="4743" xr:uid="{11561B33-54B2-4DDB-A9B2-3F665FDE2ED4}"/>
    <cellStyle name="Comma 2 20 2 2 3 2 2" xfId="8779" xr:uid="{088AD362-A9D9-4204-8588-BED8997A7638}"/>
    <cellStyle name="Comma 2 20 2 2 3 3" xfId="7035" xr:uid="{7106C588-0599-4311-8499-4ACE3B6D7B84}"/>
    <cellStyle name="Comma 2 20 2 2 4" xfId="4149" xr:uid="{E053B5CA-36BC-4ABC-9BAA-832A44C8A727}"/>
    <cellStyle name="Comma 2 20 2 2 4 2" xfId="8184" xr:uid="{F675FB7B-F153-44C0-BD70-851F0312DBE5}"/>
    <cellStyle name="Comma 2 20 2 2 5" xfId="6394" xr:uid="{DEB5A1E7-7F0D-439A-B1BB-E03DB9CCBE6B}"/>
    <cellStyle name="Comma 2 20 2 3" xfId="2378" xr:uid="{C6AF2F7B-7596-431D-9A31-24C33B0B8A7C}"/>
    <cellStyle name="Comma 2 20 2 3 2" xfId="3687" xr:uid="{716F1247-963A-43A5-9011-1561D6560C4F}"/>
    <cellStyle name="Comma 2 20 2 3 2 2" xfId="5413" xr:uid="{69019996-6FF8-4EBD-BD74-A7280FFD1B5B}"/>
    <cellStyle name="Comma 2 20 2 3 2 2 2" xfId="9448" xr:uid="{AA43F5B1-D1DA-4BB6-86D3-E3DC631B379E}"/>
    <cellStyle name="Comma 2 20 2 3 2 3" xfId="7706" xr:uid="{C6D22EAE-13B3-41B0-B6B3-F91B28503415}"/>
    <cellStyle name="Comma 2 20 2 3 3" xfId="3124" xr:uid="{31993986-C108-46F5-BAA4-A37A172B0F9E}"/>
    <cellStyle name="Comma 2 20 2 3 3 2" xfId="4859" xr:uid="{0309A12B-D0A2-44C3-9CC9-B744E8860131}"/>
    <cellStyle name="Comma 2 20 2 3 3 2 2" xfId="8895" xr:uid="{C882230F-6697-41F1-B1F5-ECB39D6EA33B}"/>
    <cellStyle name="Comma 2 20 2 3 3 3" xfId="7151" xr:uid="{862DD191-1751-4064-8B71-9BF3B0817065}"/>
    <cellStyle name="Comma 2 20 2 3 4" xfId="4265" xr:uid="{8F3F24AC-00B8-4C08-B0AC-4F7CE9B76983}"/>
    <cellStyle name="Comma 2 20 2 3 4 2" xfId="8300" xr:uid="{4F60EF6C-3653-4566-803E-E513A8044FD6}"/>
    <cellStyle name="Comma 2 20 2 3 5" xfId="6511" xr:uid="{B835B8BC-C0F9-463A-8D04-421CC7A3BC10}"/>
    <cellStyle name="Comma 2 20 2 4" xfId="3383" xr:uid="{63CD4573-526E-4E38-8E30-CC4F7ADD4756}"/>
    <cellStyle name="Comma 2 20 2 4 2" xfId="5112" xr:uid="{1A9EB02B-6E50-4017-982D-D08957187663}"/>
    <cellStyle name="Comma 2 20 2 4 2 2" xfId="9148" xr:uid="{EEA9A5F0-CBD4-45F6-B80D-51F1FE514518}"/>
    <cellStyle name="Comma 2 20 2 4 3" xfId="7404" xr:uid="{AB7632A5-5D1D-4550-A935-D5C7A8A80122}"/>
    <cellStyle name="Comma 2 20 2 5" xfId="2819" xr:uid="{D01E6025-6ACD-42C4-8B2B-E41D00C152D0}"/>
    <cellStyle name="Comma 2 20 2 5 2" xfId="4560" xr:uid="{B4ABA799-DBAB-48D3-AB7C-EC51FA769552}"/>
    <cellStyle name="Comma 2 20 2 5 2 2" xfId="8596" xr:uid="{016D2C12-4337-481F-A903-550C402390FF}"/>
    <cellStyle name="Comma 2 20 2 5 3" xfId="6852" xr:uid="{75D63420-1E1A-4A9B-978E-DD7FD09A4C3B}"/>
    <cellStyle name="Comma 2 20 2 6" xfId="2072" xr:uid="{37D07E4D-8F3D-4AAB-9236-00EF37E539D6}"/>
    <cellStyle name="Comma 2 20 2 6 2" xfId="7999" xr:uid="{BA9FB4EA-578A-4A40-8419-FF4E1B4BE755}"/>
    <cellStyle name="Comma 2 20 2 7" xfId="3964" xr:uid="{5DB7E856-3D2A-43AE-A263-5548E183D3FF}"/>
    <cellStyle name="Comma 2 20 2 7 2" xfId="9665" xr:uid="{D3E52D0D-D45A-4627-939E-3D557C7394F0}"/>
    <cellStyle name="Comma 2 20 2 8" xfId="6205" xr:uid="{A70FC993-BE70-4EB3-AD60-9F34B3F7A09B}"/>
    <cellStyle name="Comma 2 20 3" xfId="2165" xr:uid="{BFC88D74-3B24-4C66-B798-F8DD4469FEC2}"/>
    <cellStyle name="Comma 2 20 3 2" xfId="3475" xr:uid="{40A6DAAA-AB86-46B1-A8A6-71F0D53E1656}"/>
    <cellStyle name="Comma 2 20 3 2 2" xfId="5202" xr:uid="{15F0AD4E-C1AD-40A8-B3AC-6B169C8B2DB6}"/>
    <cellStyle name="Comma 2 20 3 2 2 2" xfId="9238" xr:uid="{7189199D-7849-42C3-B8C6-2B50E1B83C97}"/>
    <cellStyle name="Comma 2 20 3 2 3" xfId="7494" xr:uid="{1374ED56-E1DD-4BD6-8DD7-FF91AAA701B9}"/>
    <cellStyle name="Comma 2 20 3 3" xfId="2909" xr:uid="{10394C65-077D-4AD3-9852-08E0E382D459}"/>
    <cellStyle name="Comma 2 20 3 3 2" xfId="4648" xr:uid="{7F82FF69-C1FF-4F7D-AC95-8D0758D8A57F}"/>
    <cellStyle name="Comma 2 20 3 3 2 2" xfId="8684" xr:uid="{27605604-C1D8-4A81-B702-717BA695316A}"/>
    <cellStyle name="Comma 2 20 3 3 3" xfId="6940" xr:uid="{360D0FF6-44D2-49D8-91DF-779F3BAE0AC6}"/>
    <cellStyle name="Comma 2 20 3 4" xfId="4054" xr:uid="{D438C45F-2160-4524-BD07-B499AFEF66F3}"/>
    <cellStyle name="Comma 2 20 3 4 2" xfId="8089" xr:uid="{05DB2198-A92B-47A9-BD15-F28B80B26869}"/>
    <cellStyle name="Comma 2 20 3 5" xfId="6299" xr:uid="{30FF3331-8637-401A-8CEE-F3FBCAB583A0}"/>
    <cellStyle name="Comma 2 20 4" xfId="2377" xr:uid="{7436DC45-CB39-4B5F-A6A9-3EBF230BDB21}"/>
    <cellStyle name="Comma 2 20 4 2" xfId="3686" xr:uid="{0DEBFE27-8B21-47FA-8B7D-3A766355AA75}"/>
    <cellStyle name="Comma 2 20 4 2 2" xfId="5412" xr:uid="{F46BD4CF-0B32-4996-B9E1-F9553121923A}"/>
    <cellStyle name="Comma 2 20 4 2 2 2" xfId="9447" xr:uid="{81619389-EB53-44E1-A737-6DB2A0EF9D98}"/>
    <cellStyle name="Comma 2 20 4 2 3" xfId="7705" xr:uid="{92F2FEEB-7530-4D20-B691-0E87DD42B9F5}"/>
    <cellStyle name="Comma 2 20 4 3" xfId="3123" xr:uid="{8B212B26-25CC-4F9D-AFC7-F95E8D9A3E2D}"/>
    <cellStyle name="Comma 2 20 4 3 2" xfId="4858" xr:uid="{0747DBA6-B8EF-48F3-AB28-4E10B91ADA01}"/>
    <cellStyle name="Comma 2 20 4 3 2 2" xfId="8894" xr:uid="{ACBAD942-A3A6-44EB-A2C6-891B49644C19}"/>
    <cellStyle name="Comma 2 20 4 3 3" xfId="7150" xr:uid="{DA47F860-75BA-4D70-A461-2AEF9F6D7349}"/>
    <cellStyle name="Comma 2 20 4 4" xfId="4264" xr:uid="{B2790AF3-FA65-41AA-B1F1-66F63CF4D75C}"/>
    <cellStyle name="Comma 2 20 4 4 2" xfId="8299" xr:uid="{44B73559-7568-478A-9F19-4E05ED2C5B66}"/>
    <cellStyle name="Comma 2 20 4 5" xfId="6510" xr:uid="{FC469F09-0C1F-437A-9BD7-7CB29A2D742D}"/>
    <cellStyle name="Comma 2 20 5" xfId="3286" xr:uid="{0E89E734-C90E-45A1-A9D3-4F82DF9B8AA1}"/>
    <cellStyle name="Comma 2 20 5 2" xfId="5017" xr:uid="{1F904A72-0DDB-49B0-BC67-10DFDADD84A3}"/>
    <cellStyle name="Comma 2 20 5 2 2" xfId="9053" xr:uid="{F0508015-DC0A-4781-8CC4-137F1E6F6CC3}"/>
    <cellStyle name="Comma 2 20 5 3" xfId="7309" xr:uid="{5FB3C641-89E8-4D7B-BD16-8CBC77A3DB91}"/>
    <cellStyle name="Comma 2 20 6" xfId="2714" xr:uid="{1C6F0D0D-558B-4CFC-985D-67E2A8FB578F}"/>
    <cellStyle name="Comma 2 20 6 2" xfId="4457" xr:uid="{7BBDB532-2C41-47C1-AEBD-667C6C474F54}"/>
    <cellStyle name="Comma 2 20 6 2 2" xfId="8493" xr:uid="{4535078D-BBC1-42E1-BC01-888B2AEB7F22}"/>
    <cellStyle name="Comma 2 20 6 3" xfId="6749" xr:uid="{3EA5EA7F-B0A5-48BB-A4FB-F6B5E55FE41F}"/>
    <cellStyle name="Comma 2 20 7" xfId="1950" xr:uid="{E526D0FD-FC56-4F79-A150-28C3F5F9214B}"/>
    <cellStyle name="Comma 2 20 7 2" xfId="7898" xr:uid="{7D991D8F-F3EE-4587-B68D-2FB92732A74A}"/>
    <cellStyle name="Comma 2 20 8" xfId="3869" xr:uid="{FE26D48D-7F28-4CCD-A72D-FD9FE7C84F53}"/>
    <cellStyle name="Comma 2 20 8 2" xfId="10151" xr:uid="{D0414627-C6DD-411C-9443-6AB99642C493}"/>
    <cellStyle name="Comma 2 20 9" xfId="6026" xr:uid="{BD070144-9E3D-41A9-B206-A6590618EB9E}"/>
    <cellStyle name="Comma 2 21" xfId="476" xr:uid="{69FF6301-8B61-410C-9E11-43BFCC37FB9D}"/>
    <cellStyle name="Comma 2 21 2" xfId="477" xr:uid="{FAE15615-AB51-4B32-84CE-114584CCA669}"/>
    <cellStyle name="Comma 2 21 2 2" xfId="2262" xr:uid="{EDFAE47C-C2F8-4F40-852D-234FD2AD7415}"/>
    <cellStyle name="Comma 2 21 2 2 2" xfId="3572" xr:uid="{C7DDB957-A2D8-4701-B720-ED8861229663}"/>
    <cellStyle name="Comma 2 21 2 2 2 2" xfId="5298" xr:uid="{3DFF72BD-9E52-400D-8195-125F7CA42517}"/>
    <cellStyle name="Comma 2 21 2 2 2 2 2" xfId="9333" xr:uid="{BF30FECB-8797-4C6B-B10B-1D7F328C79C0}"/>
    <cellStyle name="Comma 2 21 2 2 2 3" xfId="7590" xr:uid="{E670B803-927D-4392-81AC-88245297EF0F}"/>
    <cellStyle name="Comma 2 21 2 2 3" xfId="3007" xr:uid="{5A69CC7E-2726-4ED7-A078-D21431F9461B}"/>
    <cellStyle name="Comma 2 21 2 2 3 2" xfId="4744" xr:uid="{5D44BBA4-1CE4-48AF-9719-FC07857BABD8}"/>
    <cellStyle name="Comma 2 21 2 2 3 2 2" xfId="8780" xr:uid="{E52559B1-BF52-4243-934B-75E8D93E885B}"/>
    <cellStyle name="Comma 2 21 2 2 3 3" xfId="7036" xr:uid="{8765DA2A-8A8B-4F23-9993-BFCD587B5C3D}"/>
    <cellStyle name="Comma 2 21 2 2 4" xfId="4150" xr:uid="{1FCBB7D3-B03F-4F6C-9471-C0B9EADBAAA3}"/>
    <cellStyle name="Comma 2 21 2 2 4 2" xfId="8185" xr:uid="{0A6A24DC-A8C5-407F-AF59-76873432D7EF}"/>
    <cellStyle name="Comma 2 21 2 2 5" xfId="6395" xr:uid="{93C24208-3B66-4334-8CC6-6BDF82DDBB39}"/>
    <cellStyle name="Comma 2 21 2 3" xfId="2380" xr:uid="{16D2B144-457C-461E-A205-A93531545DF4}"/>
    <cellStyle name="Comma 2 21 2 3 2" xfId="3689" xr:uid="{1EE35254-EC7C-4624-8EE7-E84798CBFD51}"/>
    <cellStyle name="Comma 2 21 2 3 2 2" xfId="5415" xr:uid="{83817CAD-813E-4841-A2BF-260F46314045}"/>
    <cellStyle name="Comma 2 21 2 3 2 2 2" xfId="9450" xr:uid="{1EBBF75A-E65C-4843-8CC1-7D9E42965BF3}"/>
    <cellStyle name="Comma 2 21 2 3 2 3" xfId="7708" xr:uid="{8814AF7C-32B6-4D5C-B3F9-865D73E0B0F9}"/>
    <cellStyle name="Comma 2 21 2 3 3" xfId="3126" xr:uid="{7BE72A29-5397-4872-AE0F-E0C969CE96F5}"/>
    <cellStyle name="Comma 2 21 2 3 3 2" xfId="4861" xr:uid="{5C8DE87B-506D-445C-89CE-249CB446A627}"/>
    <cellStyle name="Comma 2 21 2 3 3 2 2" xfId="8897" xr:uid="{F0C566A0-67D8-45C6-91AD-4DE72F4225B8}"/>
    <cellStyle name="Comma 2 21 2 3 3 3" xfId="7153" xr:uid="{F94631A9-B37E-4412-9C06-FAF411E952ED}"/>
    <cellStyle name="Comma 2 21 2 3 4" xfId="4267" xr:uid="{D56CC6D6-DA50-4714-9829-A461A1A46AB1}"/>
    <cellStyle name="Comma 2 21 2 3 4 2" xfId="8302" xr:uid="{F592B360-C4EC-48BF-A16A-E9B338B29E34}"/>
    <cellStyle name="Comma 2 21 2 3 5" xfId="6513" xr:uid="{195D0C12-BDD2-4443-9B4B-3E08E89D9253}"/>
    <cellStyle name="Comma 2 21 2 4" xfId="3384" xr:uid="{BF4B6DA2-9ADD-4469-8899-CBF4E87454D2}"/>
    <cellStyle name="Comma 2 21 2 4 2" xfId="5113" xr:uid="{7E794B5F-D366-4DB6-BD42-E4F6EFFBBF4D}"/>
    <cellStyle name="Comma 2 21 2 4 2 2" xfId="9149" xr:uid="{9CEAD230-CC44-405E-AF83-70B6216F8F74}"/>
    <cellStyle name="Comma 2 21 2 4 3" xfId="7405" xr:uid="{AF424248-6BA2-4EAA-B699-419C54BD6086}"/>
    <cellStyle name="Comma 2 21 2 5" xfId="2820" xr:uid="{5F9D89AF-FC52-4DA8-9EDA-D699BFEB364B}"/>
    <cellStyle name="Comma 2 21 2 5 2" xfId="4561" xr:uid="{260B0597-E1F7-4D37-83BA-8D1042824E43}"/>
    <cellStyle name="Comma 2 21 2 5 2 2" xfId="8597" xr:uid="{79280DBC-C013-4193-9F36-8974118F1675}"/>
    <cellStyle name="Comma 2 21 2 5 3" xfId="6853" xr:uid="{069020BC-59B7-4002-BDB3-17E6246CBC93}"/>
    <cellStyle name="Comma 2 21 2 6" xfId="2073" xr:uid="{6D2FB499-7C0F-404D-B063-43051D5DDE93}"/>
    <cellStyle name="Comma 2 21 2 6 2" xfId="8000" xr:uid="{4046C6D0-A2CA-4FC4-9923-8EF6244EB668}"/>
    <cellStyle name="Comma 2 21 2 7" xfId="3965" xr:uid="{2F4EF748-3F85-4594-A188-DF17F5B18627}"/>
    <cellStyle name="Comma 2 21 2 7 2" xfId="6002" xr:uid="{375303C9-E133-402D-BC3C-9F2D56891579}"/>
    <cellStyle name="Comma 2 21 2 8" xfId="6206" xr:uid="{C9636E00-D234-43C6-8C20-215A00CF0E16}"/>
    <cellStyle name="Comma 2 21 3" xfId="2166" xr:uid="{EA37DFE4-4B5D-425F-915C-C71F4E4B234B}"/>
    <cellStyle name="Comma 2 21 3 2" xfId="3476" xr:uid="{2EFC96FB-A91C-4C90-81B6-F1532973ABC1}"/>
    <cellStyle name="Comma 2 21 3 2 2" xfId="5203" xr:uid="{D783D83F-BE90-4AAE-A0F9-8F21D236D4BE}"/>
    <cellStyle name="Comma 2 21 3 2 2 2" xfId="9239" xr:uid="{C9DBCE35-825F-4FE2-B0B8-1C36EA7BBD5C}"/>
    <cellStyle name="Comma 2 21 3 2 3" xfId="7495" xr:uid="{A1F5CBB6-0365-4BCC-ACE3-C009BBB1B7E6}"/>
    <cellStyle name="Comma 2 21 3 3" xfId="2910" xr:uid="{CAB038DC-F4EE-4873-923C-2BE3329F5DA3}"/>
    <cellStyle name="Comma 2 21 3 3 2" xfId="4649" xr:uid="{859CEE38-52AA-4C06-BDB6-70512C9EB37E}"/>
    <cellStyle name="Comma 2 21 3 3 2 2" xfId="8685" xr:uid="{4D841FD0-0900-4E65-BF3B-E3DF704037A0}"/>
    <cellStyle name="Comma 2 21 3 3 3" xfId="6941" xr:uid="{6F3DA119-1A04-4AD8-BB74-A95B339C64E8}"/>
    <cellStyle name="Comma 2 21 3 4" xfId="4055" xr:uid="{12843A6A-1894-4917-95EA-22A9C7BD58B8}"/>
    <cellStyle name="Comma 2 21 3 4 2" xfId="8090" xr:uid="{0E15D88E-384D-466C-89D7-F3187E0BB723}"/>
    <cellStyle name="Comma 2 21 3 5" xfId="6300" xr:uid="{60DF5383-F1C6-4B04-8729-5ECCA6A5720D}"/>
    <cellStyle name="Comma 2 21 4" xfId="2379" xr:uid="{13E0656D-8E38-400E-BA5B-2C95560A12DA}"/>
    <cellStyle name="Comma 2 21 4 2" xfId="3688" xr:uid="{6E9A6E66-8C30-4B56-A69E-38294B22F692}"/>
    <cellStyle name="Comma 2 21 4 2 2" xfId="5414" xr:uid="{1D2A21E8-650B-41FA-8172-EDD03A23CAE3}"/>
    <cellStyle name="Comma 2 21 4 2 2 2" xfId="9449" xr:uid="{C3931EDF-24BC-48CD-92B6-637588A49B6A}"/>
    <cellStyle name="Comma 2 21 4 2 3" xfId="7707" xr:uid="{9ECA5A4E-AA09-4739-A6E4-C612AA4BE432}"/>
    <cellStyle name="Comma 2 21 4 3" xfId="3125" xr:uid="{7078EC30-1FC4-428E-B302-66DDA57DB08E}"/>
    <cellStyle name="Comma 2 21 4 3 2" xfId="4860" xr:uid="{3F892962-40DF-432E-9D90-D52EB5F7653E}"/>
    <cellStyle name="Comma 2 21 4 3 2 2" xfId="8896" xr:uid="{638B4085-7B07-448D-BD13-2D1EC936E4A6}"/>
    <cellStyle name="Comma 2 21 4 3 3" xfId="7152" xr:uid="{0365C407-7198-4399-8041-DA61F93DCB02}"/>
    <cellStyle name="Comma 2 21 4 4" xfId="4266" xr:uid="{2F46A24F-CE8F-43B5-BFFC-3CAADF6BDFBC}"/>
    <cellStyle name="Comma 2 21 4 4 2" xfId="8301" xr:uid="{5D8010C7-D37A-4419-AC91-C298CDEFB672}"/>
    <cellStyle name="Comma 2 21 4 5" xfId="6512" xr:uid="{41E78F2B-530D-4E34-A42D-5CC05055B5C0}"/>
    <cellStyle name="Comma 2 21 5" xfId="3287" xr:uid="{F4846677-725F-4BE4-BC22-7227CC3A6A57}"/>
    <cellStyle name="Comma 2 21 5 2" xfId="5018" xr:uid="{FB04E64E-9A48-4C00-8DDB-9CC2EA18F4C0}"/>
    <cellStyle name="Comma 2 21 5 2 2" xfId="9054" xr:uid="{159F64F7-A8DB-4B0B-B500-1924CDB0D427}"/>
    <cellStyle name="Comma 2 21 5 3" xfId="7310" xr:uid="{65A4A065-9380-4804-9C27-06BD7D286242}"/>
    <cellStyle name="Comma 2 21 6" xfId="2763" xr:uid="{0550F2F1-DAC1-426B-8034-0B5B324AA5DD}"/>
    <cellStyle name="Comma 2 21 6 2" xfId="4506" xr:uid="{F25A03AA-690B-4D3E-A11C-B5423ADBC15C}"/>
    <cellStyle name="Comma 2 21 6 2 2" xfId="8542" xr:uid="{9D0172CC-A233-4711-8C2A-2ACE7AC1EC0B}"/>
    <cellStyle name="Comma 2 21 6 3" xfId="6798" xr:uid="{743A4C37-E414-4333-AB5A-83360325C43D}"/>
    <cellStyle name="Comma 2 21 7" xfId="1951" xr:uid="{7CA9C7F6-CA48-4D4F-BB24-30298FD308D9}"/>
    <cellStyle name="Comma 2 21 7 2" xfId="7899" xr:uid="{7A5078F8-C618-41CF-9317-4FB832AB3859}"/>
    <cellStyle name="Comma 2 21 8" xfId="3870" xr:uid="{C433B29D-9B84-40AF-9ACC-06040183DD36}"/>
    <cellStyle name="Comma 2 21 8 2" xfId="9879" xr:uid="{C7CA6970-7B06-460E-8B29-DE99139E19D7}"/>
    <cellStyle name="Comma 2 21 9" xfId="6027" xr:uid="{E091D85A-97B3-4F4B-9B7B-5084BF0F4B61}"/>
    <cellStyle name="Comma 2 22" xfId="478" xr:uid="{23D70E02-0108-41FA-9486-5DEA4D7C3546}"/>
    <cellStyle name="Comma 2 22 2" xfId="479" xr:uid="{E7C20267-18D1-4546-A023-5E2EDB72A805}"/>
    <cellStyle name="Comma 2 22 2 2" xfId="2263" xr:uid="{7E5D170D-8F7F-4206-8471-E8AF9A47A291}"/>
    <cellStyle name="Comma 2 22 2 2 2" xfId="3573" xr:uid="{25E350A7-DA22-4960-8E0F-791F7614EF5C}"/>
    <cellStyle name="Comma 2 22 2 2 2 2" xfId="5299" xr:uid="{9D5CD149-3126-4307-9B4C-45934D43EFE8}"/>
    <cellStyle name="Comma 2 22 2 2 2 2 2" xfId="9334" xr:uid="{C2CDCEAE-7EFB-400B-9350-2F296E2779CC}"/>
    <cellStyle name="Comma 2 22 2 2 2 3" xfId="7591" xr:uid="{C08C790F-607D-4619-9846-4113763921A7}"/>
    <cellStyle name="Comma 2 22 2 2 3" xfId="3008" xr:uid="{B9F125B5-85A1-4D53-8B22-4BA23F35867B}"/>
    <cellStyle name="Comma 2 22 2 2 3 2" xfId="4745" xr:uid="{C4329A72-E631-4386-8831-DD8C37D22AC9}"/>
    <cellStyle name="Comma 2 22 2 2 3 2 2" xfId="8781" xr:uid="{318712BA-362D-41A0-977D-84C6AD22FECD}"/>
    <cellStyle name="Comma 2 22 2 2 3 3" xfId="7037" xr:uid="{B6A694E4-F0B3-4F5F-8E58-93E40EE3F7DA}"/>
    <cellStyle name="Comma 2 22 2 2 4" xfId="4151" xr:uid="{F4782BFA-92C8-41B8-A9D1-114272ACA539}"/>
    <cellStyle name="Comma 2 22 2 2 4 2" xfId="8186" xr:uid="{695F405A-EA74-4F10-ACC3-B220360E839C}"/>
    <cellStyle name="Comma 2 22 2 2 5" xfId="6396" xr:uid="{2BCCC0D6-B204-4B33-B3F5-5C05B1043ECA}"/>
    <cellStyle name="Comma 2 22 2 3" xfId="2382" xr:uid="{AE4A9F8D-3576-47F9-AB97-E16A33276910}"/>
    <cellStyle name="Comma 2 22 2 3 2" xfId="3691" xr:uid="{6280685F-9CF2-4DB3-9EA1-43B4564FBDC1}"/>
    <cellStyle name="Comma 2 22 2 3 2 2" xfId="5417" xr:uid="{71885432-C9B6-4097-B24F-BD3914E3FDEA}"/>
    <cellStyle name="Comma 2 22 2 3 2 2 2" xfId="9452" xr:uid="{B0D81945-C772-493B-BC58-6C230AEDCF7F}"/>
    <cellStyle name="Comma 2 22 2 3 2 3" xfId="7710" xr:uid="{90C51C8E-E374-47B7-B8EE-4930F885A06F}"/>
    <cellStyle name="Comma 2 22 2 3 3" xfId="3128" xr:uid="{FA7F7696-769B-4777-9297-74944C35B79A}"/>
    <cellStyle name="Comma 2 22 2 3 3 2" xfId="4863" xr:uid="{EC0B460D-4834-4A45-80B3-A3ED908152E8}"/>
    <cellStyle name="Comma 2 22 2 3 3 2 2" xfId="8899" xr:uid="{775C468C-CDB3-4429-AFB8-5DC9EDF67276}"/>
    <cellStyle name="Comma 2 22 2 3 3 3" xfId="7155" xr:uid="{FF6ED8BA-3131-41C4-8FF1-3F6A12917CE1}"/>
    <cellStyle name="Comma 2 22 2 3 4" xfId="4269" xr:uid="{C392976D-8AB5-4F8A-B152-D44E2A8E76B5}"/>
    <cellStyle name="Comma 2 22 2 3 4 2" xfId="8304" xr:uid="{DFA5576C-4702-47FC-8C9E-C0CD46CCB516}"/>
    <cellStyle name="Comma 2 22 2 3 5" xfId="6515" xr:uid="{7A40DA41-6778-4A5F-B30D-1E2D1DCA7D63}"/>
    <cellStyle name="Comma 2 22 2 4" xfId="3385" xr:uid="{4A8F494B-C4C6-4B43-A6F3-B31A9D67A886}"/>
    <cellStyle name="Comma 2 22 2 4 2" xfId="5114" xr:uid="{43ECB2FB-A9D9-46BD-8ADA-0B1306DE580B}"/>
    <cellStyle name="Comma 2 22 2 4 2 2" xfId="9150" xr:uid="{D9E59F8A-FF77-49D5-BA01-0E7F68BF64C7}"/>
    <cellStyle name="Comma 2 22 2 4 3" xfId="7406" xr:uid="{53EE2198-B81D-4962-9B60-5F917340451B}"/>
    <cellStyle name="Comma 2 22 2 5" xfId="2821" xr:uid="{FA2218D9-2F00-4F1D-B3A6-7CCDD8B0F7A9}"/>
    <cellStyle name="Comma 2 22 2 5 2" xfId="4562" xr:uid="{59B22160-67C9-46E8-A8BD-C2FE062EDE26}"/>
    <cellStyle name="Comma 2 22 2 5 2 2" xfId="8598" xr:uid="{995CA214-8195-4308-87C4-D30E985EA321}"/>
    <cellStyle name="Comma 2 22 2 5 3" xfId="6854" xr:uid="{92065BF0-3548-412F-AC40-D53E83A77BC9}"/>
    <cellStyle name="Comma 2 22 2 6" xfId="2074" xr:uid="{BC287AEF-A709-4711-A150-A2D69EE1247B}"/>
    <cellStyle name="Comma 2 22 2 6 2" xfId="8001" xr:uid="{E009295A-FE22-48E5-A8E2-2F186A85DEF1}"/>
    <cellStyle name="Comma 2 22 2 7" xfId="3966" xr:uid="{36DF9009-3EC9-4BD9-B80B-FC3C51C485E8}"/>
    <cellStyle name="Comma 2 22 2 7 2" xfId="9914" xr:uid="{82C2D5A0-50DA-4652-9073-606D1322FE03}"/>
    <cellStyle name="Comma 2 22 2 8" xfId="6207" xr:uid="{31B41B92-878E-495E-BC17-8BBB4F3FFFC4}"/>
    <cellStyle name="Comma 2 22 3" xfId="2167" xr:uid="{BE7DFD5A-044D-495F-8E87-B18F460FD2F0}"/>
    <cellStyle name="Comma 2 22 3 2" xfId="3477" xr:uid="{3AAA98E0-1524-46AA-AAA4-DB34B5DD7EBB}"/>
    <cellStyle name="Comma 2 22 3 2 2" xfId="5204" xr:uid="{10103BC4-C304-485C-A900-CC945A800D52}"/>
    <cellStyle name="Comma 2 22 3 2 2 2" xfId="9240" xr:uid="{B0153512-BAB2-40E9-8429-67DF9B73D8EE}"/>
    <cellStyle name="Comma 2 22 3 2 3" xfId="7496" xr:uid="{43E7B69C-669B-45BA-981A-94D483DACA58}"/>
    <cellStyle name="Comma 2 22 3 3" xfId="2911" xr:uid="{E61363B1-754A-4947-8AC0-198BE03D5796}"/>
    <cellStyle name="Comma 2 22 3 3 2" xfId="4650" xr:uid="{6DE9FA4A-31F4-417C-BD85-7B7280758496}"/>
    <cellStyle name="Comma 2 22 3 3 2 2" xfId="8686" xr:uid="{1782E0D4-7D39-48D0-A684-2EBC9A545267}"/>
    <cellStyle name="Comma 2 22 3 3 3" xfId="6942" xr:uid="{94FF18AF-ED31-4E16-B769-BADD8BA799FE}"/>
    <cellStyle name="Comma 2 22 3 4" xfId="4056" xr:uid="{1573885D-7A50-4791-8256-0B298622534A}"/>
    <cellStyle name="Comma 2 22 3 4 2" xfId="8091" xr:uid="{E543D683-C2AF-43CE-AF2C-135131EC1FFD}"/>
    <cellStyle name="Comma 2 22 3 5" xfId="6301" xr:uid="{C711084D-9BE2-40E2-ACE8-E9D6FD01CAD4}"/>
    <cellStyle name="Comma 2 22 4" xfId="2381" xr:uid="{948338BB-93CA-4210-95DC-6C775B2C3FE3}"/>
    <cellStyle name="Comma 2 22 4 2" xfId="3690" xr:uid="{D4C91734-D297-4EE8-88EE-26B4DC83068A}"/>
    <cellStyle name="Comma 2 22 4 2 2" xfId="5416" xr:uid="{A3F25356-672A-4A92-B732-0A21574E0493}"/>
    <cellStyle name="Comma 2 22 4 2 2 2" xfId="9451" xr:uid="{D7F8CDDA-6FD9-4049-9336-48C85BE92EA1}"/>
    <cellStyle name="Comma 2 22 4 2 3" xfId="7709" xr:uid="{587621D7-B254-4581-BBED-F0EB37C89DAF}"/>
    <cellStyle name="Comma 2 22 4 3" xfId="3127" xr:uid="{167DF272-8937-45B3-B2BA-C90C8F76F3E0}"/>
    <cellStyle name="Comma 2 22 4 3 2" xfId="4862" xr:uid="{7597E034-388D-4076-A7C0-C8B4E9E4BF8C}"/>
    <cellStyle name="Comma 2 22 4 3 2 2" xfId="8898" xr:uid="{567441E4-75C0-44DC-A405-E8373CBD1AEF}"/>
    <cellStyle name="Comma 2 22 4 3 3" xfId="7154" xr:uid="{BCA90C54-AFF7-47E8-92AD-98BFC19E36C8}"/>
    <cellStyle name="Comma 2 22 4 4" xfId="4268" xr:uid="{9C016E63-0CF8-4769-BB21-72E0761DEF37}"/>
    <cellStyle name="Comma 2 22 4 4 2" xfId="8303" xr:uid="{9576C79A-A9E3-47F3-BD0C-14DBCD6EA525}"/>
    <cellStyle name="Comma 2 22 4 5" xfId="6514" xr:uid="{FAB0F95A-9BBA-48B2-8819-AAB40D29EDAF}"/>
    <cellStyle name="Comma 2 22 5" xfId="3288" xr:uid="{F01C90CC-CCCA-4529-99C6-8806F236B5C3}"/>
    <cellStyle name="Comma 2 22 5 2" xfId="5019" xr:uid="{8B4B148C-4191-4E5F-BD30-C1BA5494A695}"/>
    <cellStyle name="Comma 2 22 5 2 2" xfId="9055" xr:uid="{7223F7A7-640E-42FD-846F-935A191CD090}"/>
    <cellStyle name="Comma 2 22 5 3" xfId="7311" xr:uid="{5E728D5E-C133-4B1D-A557-7CAF97F2F7CA}"/>
    <cellStyle name="Comma 2 22 6" xfId="2725" xr:uid="{3331064C-0FFB-4D98-8020-4F64E0B0A81B}"/>
    <cellStyle name="Comma 2 22 6 2" xfId="4468" xr:uid="{9B9F4804-B286-4830-92F1-095EF26E147D}"/>
    <cellStyle name="Comma 2 22 6 2 2" xfId="8504" xr:uid="{3E8BEE41-7724-4669-8144-61DB20B5A91D}"/>
    <cellStyle name="Comma 2 22 6 3" xfId="6760" xr:uid="{DFB8A4B2-1CF7-4797-B857-6789BD208D71}"/>
    <cellStyle name="Comma 2 22 7" xfId="1952" xr:uid="{FDF2FF60-F1CF-430A-A98B-97077A2EB839}"/>
    <cellStyle name="Comma 2 22 7 2" xfId="7900" xr:uid="{C7308030-E84F-4560-97E4-8EFB2F65133B}"/>
    <cellStyle name="Comma 2 22 8" xfId="3871" xr:uid="{FD11B827-9578-488B-B88D-BC8579D6325E}"/>
    <cellStyle name="Comma 2 22 8 2" xfId="9686" xr:uid="{CD624540-00F2-4BA5-985C-86B06FF1EDAE}"/>
    <cellStyle name="Comma 2 22 9" xfId="6028" xr:uid="{20ED854E-8035-44BA-B98E-CE5E7C7FF7B3}"/>
    <cellStyle name="Comma 2 23" xfId="480" xr:uid="{03810245-3C24-4CAD-ABE0-06B00DC95BD2}"/>
    <cellStyle name="Comma 2 23 2" xfId="481" xr:uid="{DA6E5E9F-20D3-4246-8D16-B9E98D0F19FB}"/>
    <cellStyle name="Comma 2 23 2 2" xfId="2264" xr:uid="{784410B3-04BB-4650-9C2D-772D7219FA66}"/>
    <cellStyle name="Comma 2 23 2 2 2" xfId="3574" xr:uid="{821B3947-7CA1-48B1-A5CF-87B11B5E358D}"/>
    <cellStyle name="Comma 2 23 2 2 2 2" xfId="5300" xr:uid="{479B9081-1BE8-47E7-A5DF-E8BE9E35B57D}"/>
    <cellStyle name="Comma 2 23 2 2 2 2 2" xfId="9335" xr:uid="{18F95C23-F07A-41BE-9FFE-B7214A68FBC9}"/>
    <cellStyle name="Comma 2 23 2 2 2 3" xfId="7592" xr:uid="{D04B8A26-A2E2-436A-AAF6-159FEB689C53}"/>
    <cellStyle name="Comma 2 23 2 2 3" xfId="3009" xr:uid="{BFA4DFBF-68C7-4025-9B76-7C4D19F74460}"/>
    <cellStyle name="Comma 2 23 2 2 3 2" xfId="4746" xr:uid="{EF2D2EEC-D4FB-4DD2-8CA1-4E5F90379A22}"/>
    <cellStyle name="Comma 2 23 2 2 3 2 2" xfId="8782" xr:uid="{26B2076A-61B6-4BB1-B045-5B2F44A22A56}"/>
    <cellStyle name="Comma 2 23 2 2 3 3" xfId="7038" xr:uid="{3CAC0914-4340-4F23-A78B-3190E66FB4C6}"/>
    <cellStyle name="Comma 2 23 2 2 4" xfId="4152" xr:uid="{14898698-2C32-4653-B318-97FDDA48B0E0}"/>
    <cellStyle name="Comma 2 23 2 2 4 2" xfId="8187" xr:uid="{641FF1AB-277C-4638-A592-AE5F51C10B9C}"/>
    <cellStyle name="Comma 2 23 2 2 5" xfId="6397" xr:uid="{B782EDCF-2BCF-452B-B363-6A67CEE6FB82}"/>
    <cellStyle name="Comma 2 23 2 3" xfId="2384" xr:uid="{CE55B233-3CB1-442C-BE2D-DA9F603A3C49}"/>
    <cellStyle name="Comma 2 23 2 3 2" xfId="3693" xr:uid="{008E5B30-5B6F-4C9B-B8B6-8FF8EEED109F}"/>
    <cellStyle name="Comma 2 23 2 3 2 2" xfId="5419" xr:uid="{77E5C583-1582-408D-B3C8-81EB503FEE09}"/>
    <cellStyle name="Comma 2 23 2 3 2 2 2" xfId="9454" xr:uid="{BBB05F99-0663-4776-95BC-EC638C5FE1DE}"/>
    <cellStyle name="Comma 2 23 2 3 2 3" xfId="7712" xr:uid="{F369E2EC-2401-4CCE-B321-6F9782D9FD7F}"/>
    <cellStyle name="Comma 2 23 2 3 3" xfId="3130" xr:uid="{491CC870-4C0B-436F-BBF1-1B34122D8821}"/>
    <cellStyle name="Comma 2 23 2 3 3 2" xfId="4865" xr:uid="{B502AE27-4811-4CB8-A67F-91633C190803}"/>
    <cellStyle name="Comma 2 23 2 3 3 2 2" xfId="8901" xr:uid="{6ED29183-CE8F-4D2F-8028-25D719154757}"/>
    <cellStyle name="Comma 2 23 2 3 3 3" xfId="7157" xr:uid="{97D97DD1-9388-4EC3-BF73-18DECDD03D9E}"/>
    <cellStyle name="Comma 2 23 2 3 4" xfId="4271" xr:uid="{0FC9332B-6467-439F-847E-9512263C98DB}"/>
    <cellStyle name="Comma 2 23 2 3 4 2" xfId="8306" xr:uid="{B932E339-727A-48AD-96FB-53B9AD8250B3}"/>
    <cellStyle name="Comma 2 23 2 3 5" xfId="6517" xr:uid="{BFEE1B4F-D528-405F-A99E-BBF8C173CDEE}"/>
    <cellStyle name="Comma 2 23 2 4" xfId="3386" xr:uid="{EBDBC04B-6BAE-4C85-AD58-AD22B007003A}"/>
    <cellStyle name="Comma 2 23 2 4 2" xfId="5115" xr:uid="{DAA7F11A-2ED0-48C5-B2E9-5457084187E7}"/>
    <cellStyle name="Comma 2 23 2 4 2 2" xfId="9151" xr:uid="{0B5FC1D4-5EB9-41B2-AB13-3D6AC9F77880}"/>
    <cellStyle name="Comma 2 23 2 4 3" xfId="7407" xr:uid="{39B5426D-4576-421E-B224-52361734BDB8}"/>
    <cellStyle name="Comma 2 23 2 5" xfId="2822" xr:uid="{1A871EA8-482D-438E-B9B7-7F8E9350F38E}"/>
    <cellStyle name="Comma 2 23 2 5 2" xfId="4563" xr:uid="{EA173F51-C71A-44EF-A80A-FA1C2447275B}"/>
    <cellStyle name="Comma 2 23 2 5 2 2" xfId="8599" xr:uid="{213961FA-4097-4A75-B38B-8DFDCB13D81D}"/>
    <cellStyle name="Comma 2 23 2 5 3" xfId="6855" xr:uid="{FD72DD08-9874-4D9F-B256-6591AD3E62E3}"/>
    <cellStyle name="Comma 2 23 2 6" xfId="2075" xr:uid="{0254418F-DC7C-4A0F-B591-C3C42E8FB228}"/>
    <cellStyle name="Comma 2 23 2 6 2" xfId="8002" xr:uid="{842E2384-DC12-4436-A719-F375DBB27873}"/>
    <cellStyle name="Comma 2 23 2 7" xfId="3967" xr:uid="{AB93C438-CDA6-4E9E-B741-2E8F9100AB80}"/>
    <cellStyle name="Comma 2 23 2 7 2" xfId="9598" xr:uid="{621C1C3D-949E-4863-8F4A-8DDF3725B2DB}"/>
    <cellStyle name="Comma 2 23 2 8" xfId="6208" xr:uid="{883F21E3-7A35-4498-99C9-52B35158CCE8}"/>
    <cellStyle name="Comma 2 23 3" xfId="2168" xr:uid="{A2AEBC4D-587B-42C4-A307-B82B0197E9D8}"/>
    <cellStyle name="Comma 2 23 3 2" xfId="3478" xr:uid="{79F47780-D70E-4D32-A1A6-FE5ED5FAE519}"/>
    <cellStyle name="Comma 2 23 3 2 2" xfId="5205" xr:uid="{4C4CB703-ACC1-467A-B806-CABE87B91626}"/>
    <cellStyle name="Comma 2 23 3 2 2 2" xfId="9241" xr:uid="{128872DD-8552-4B77-B0F8-FE2A41157B70}"/>
    <cellStyle name="Comma 2 23 3 2 3" xfId="7497" xr:uid="{10A97A0A-AE53-4C60-9232-74BFC19742AD}"/>
    <cellStyle name="Comma 2 23 3 3" xfId="2912" xr:uid="{5B7EF5DD-6FD2-44DB-B1EE-FD89E8455A77}"/>
    <cellStyle name="Comma 2 23 3 3 2" xfId="4651" xr:uid="{815CD884-D830-402A-9EDD-75AF31F5E8EE}"/>
    <cellStyle name="Comma 2 23 3 3 2 2" xfId="8687" xr:uid="{F2B74BA4-85C8-4075-BCC7-FFC102022806}"/>
    <cellStyle name="Comma 2 23 3 3 3" xfId="6943" xr:uid="{6B9DD49B-9D62-40B2-ADEF-CA7A035A7069}"/>
    <cellStyle name="Comma 2 23 3 4" xfId="4057" xr:uid="{D53A28DF-9090-42AF-A2AE-A315A59A4B83}"/>
    <cellStyle name="Comma 2 23 3 4 2" xfId="8092" xr:uid="{85CDFDBF-D35D-4A90-A549-F8849A592F57}"/>
    <cellStyle name="Comma 2 23 3 5" xfId="6302" xr:uid="{987380D3-8CD6-49A6-8E26-0B9CA64B9347}"/>
    <cellStyle name="Comma 2 23 4" xfId="2383" xr:uid="{A8A9E925-BEAC-42E8-B346-9DB3DE5F8928}"/>
    <cellStyle name="Comma 2 23 4 2" xfId="3692" xr:uid="{6B79718A-6EB0-4971-BDDD-E4164275840C}"/>
    <cellStyle name="Comma 2 23 4 2 2" xfId="5418" xr:uid="{BD81343D-92EB-4E8A-967B-C9CE739030AE}"/>
    <cellStyle name="Comma 2 23 4 2 2 2" xfId="9453" xr:uid="{62DBB3C7-6925-4339-A102-AA535FBE824C}"/>
    <cellStyle name="Comma 2 23 4 2 3" xfId="7711" xr:uid="{1949AB26-ECC7-4A2D-9544-5CA39B5521CB}"/>
    <cellStyle name="Comma 2 23 4 3" xfId="3129" xr:uid="{4E0BB3C6-4635-4FCD-8AEC-A56863DA0787}"/>
    <cellStyle name="Comma 2 23 4 3 2" xfId="4864" xr:uid="{2B4793F6-DEFD-49AC-B4D5-BF8B6D7C40C3}"/>
    <cellStyle name="Comma 2 23 4 3 2 2" xfId="8900" xr:uid="{75470B6D-2DD3-4AFE-BE17-CE17AE010A82}"/>
    <cellStyle name="Comma 2 23 4 3 3" xfId="7156" xr:uid="{7F4CA501-E577-4424-8FE8-D004841E9D87}"/>
    <cellStyle name="Comma 2 23 4 4" xfId="4270" xr:uid="{2C94CEAD-5AF4-4059-A73E-829A8C5640F7}"/>
    <cellStyle name="Comma 2 23 4 4 2" xfId="8305" xr:uid="{6D17DCDA-E10A-4ECE-800B-94C253FA0961}"/>
    <cellStyle name="Comma 2 23 4 5" xfId="6516" xr:uid="{75F8C7EE-32F4-4443-A8E0-4E2641C89167}"/>
    <cellStyle name="Comma 2 23 5" xfId="3289" xr:uid="{370701A5-AB53-417A-BC12-D3021AD53746}"/>
    <cellStyle name="Comma 2 23 5 2" xfId="5020" xr:uid="{C67E271D-BFEB-4CE5-91EA-9C78E0951600}"/>
    <cellStyle name="Comma 2 23 5 2 2" xfId="9056" xr:uid="{746023A5-C906-4F16-A76F-950806BD9192}"/>
    <cellStyle name="Comma 2 23 5 3" xfId="7312" xr:uid="{F96275D8-4080-4CB4-9CE7-EF8EB3481B7D}"/>
    <cellStyle name="Comma 2 23 6" xfId="2756" xr:uid="{1B59D97F-998F-423E-AF10-B25617F27C0B}"/>
    <cellStyle name="Comma 2 23 6 2" xfId="4499" xr:uid="{FA96D618-B911-4E87-A015-1D23153FC2D7}"/>
    <cellStyle name="Comma 2 23 6 2 2" xfId="8535" xr:uid="{EE890DAE-8182-41AD-A544-EF64E44246D1}"/>
    <cellStyle name="Comma 2 23 6 3" xfId="6791" xr:uid="{CA102DAE-11FA-4C61-B2D4-5DFA174B76A2}"/>
    <cellStyle name="Comma 2 23 7" xfId="1953" xr:uid="{51E65FE0-26F8-4BAF-96F7-E8415D178EA7}"/>
    <cellStyle name="Comma 2 23 7 2" xfId="7901" xr:uid="{0C2385C7-8AD6-402A-A7E0-795FEB2B5AA3}"/>
    <cellStyle name="Comma 2 23 8" xfId="3872" xr:uid="{50FAA2F4-BBA1-4E65-9B12-520C2B5255D6}"/>
    <cellStyle name="Comma 2 23 8 2" xfId="9958" xr:uid="{71DDBD41-A26F-4667-8526-B66651251D92}"/>
    <cellStyle name="Comma 2 23 9" xfId="6029" xr:uid="{937E19D9-E60E-4036-B3FE-BF790AB257C3}"/>
    <cellStyle name="Comma 2 24" xfId="482" xr:uid="{C02FF8CD-5B61-47A8-8A33-1C39BD4B93DB}"/>
    <cellStyle name="Comma 2 24 2" xfId="483" xr:uid="{D6C986B7-EF0D-4215-865A-2FA7978E3F80}"/>
    <cellStyle name="Comma 2 24 2 2" xfId="2265" xr:uid="{7F564C2D-472E-4215-ACA4-E18D5A966238}"/>
    <cellStyle name="Comma 2 24 2 2 2" xfId="3575" xr:uid="{F424221F-2F5E-4A00-AC59-1C971A0C6AF8}"/>
    <cellStyle name="Comma 2 24 2 2 2 2" xfId="5301" xr:uid="{963C1EBF-DA05-45A7-B5F2-8921019B7022}"/>
    <cellStyle name="Comma 2 24 2 2 2 2 2" xfId="9336" xr:uid="{0CD50656-E58B-4053-ADEE-208A35EF9FE3}"/>
    <cellStyle name="Comma 2 24 2 2 2 3" xfId="7593" xr:uid="{A695FE0A-CEA7-4412-A832-F7CCAF357300}"/>
    <cellStyle name="Comma 2 24 2 2 3" xfId="3010" xr:uid="{F625BD6D-B1AC-4854-B99C-F992F3E4324F}"/>
    <cellStyle name="Comma 2 24 2 2 3 2" xfId="4747" xr:uid="{3F62DF5F-BF7A-450E-837C-EDCEEED6269C}"/>
    <cellStyle name="Comma 2 24 2 2 3 2 2" xfId="8783" xr:uid="{01AE41CF-55A3-430A-B0DB-929874906F22}"/>
    <cellStyle name="Comma 2 24 2 2 3 3" xfId="7039" xr:uid="{D6C4FCD0-5704-4CFA-912E-2644B5AA851B}"/>
    <cellStyle name="Comma 2 24 2 2 4" xfId="4153" xr:uid="{3531EA10-9704-491E-8A40-C7F5A046BD28}"/>
    <cellStyle name="Comma 2 24 2 2 4 2" xfId="8188" xr:uid="{81A13122-8E63-47AD-A7E3-DCC365E9F577}"/>
    <cellStyle name="Comma 2 24 2 2 5" xfId="6398" xr:uid="{84852894-623F-4926-A677-02359DB7F365}"/>
    <cellStyle name="Comma 2 24 2 3" xfId="2386" xr:uid="{21F6563A-9B49-42D5-B3AD-988642D6ABE5}"/>
    <cellStyle name="Comma 2 24 2 3 2" xfId="3695" xr:uid="{6A15853B-D1CF-47DC-90E1-6ED9C11E4271}"/>
    <cellStyle name="Comma 2 24 2 3 2 2" xfId="5421" xr:uid="{DBC6580B-4ED6-4658-99A7-4B98217C5214}"/>
    <cellStyle name="Comma 2 24 2 3 2 2 2" xfId="9456" xr:uid="{03117383-8E76-4698-9AD7-D7DE4A576528}"/>
    <cellStyle name="Comma 2 24 2 3 2 3" xfId="7714" xr:uid="{4DFA49F5-DF9F-49DB-ADD7-6FF988304207}"/>
    <cellStyle name="Comma 2 24 2 3 3" xfId="3132" xr:uid="{0E701D90-BE9C-4FD4-B5F6-1EE48800F886}"/>
    <cellStyle name="Comma 2 24 2 3 3 2" xfId="4867" xr:uid="{8BF5D5E8-0711-456C-B948-FD4E16225498}"/>
    <cellStyle name="Comma 2 24 2 3 3 2 2" xfId="8903" xr:uid="{3A1F0C64-F7F0-43C7-9510-80FC22781925}"/>
    <cellStyle name="Comma 2 24 2 3 3 3" xfId="7159" xr:uid="{FF4174F0-FC5B-4B84-9A51-EF127B435256}"/>
    <cellStyle name="Comma 2 24 2 3 4" xfId="4273" xr:uid="{3E8AD67F-0059-4FD0-A5F9-A8EF701E0C2A}"/>
    <cellStyle name="Comma 2 24 2 3 4 2" xfId="8308" xr:uid="{3A495B40-3900-4B3A-801B-DEAB986D357B}"/>
    <cellStyle name="Comma 2 24 2 3 5" xfId="6519" xr:uid="{62A35164-D389-4641-ABBD-AE4D76AED152}"/>
    <cellStyle name="Comma 2 24 2 4" xfId="3387" xr:uid="{CB6F1628-9000-402E-838D-1A59963C2D0E}"/>
    <cellStyle name="Comma 2 24 2 4 2" xfId="5116" xr:uid="{07F61178-4ACB-48AA-8924-2819B6733E63}"/>
    <cellStyle name="Comma 2 24 2 4 2 2" xfId="9152" xr:uid="{E0595972-796E-4ABF-8AED-BEF752DAB5FC}"/>
    <cellStyle name="Comma 2 24 2 4 3" xfId="7408" xr:uid="{C5FA1189-4A88-4E2C-B202-62C23A7F809C}"/>
    <cellStyle name="Comma 2 24 2 5" xfId="2823" xr:uid="{1322B653-4F31-4215-A1A5-B2391346756A}"/>
    <cellStyle name="Comma 2 24 2 5 2" xfId="4564" xr:uid="{15DE9239-B6F3-4318-8972-3790D7A0EB3C}"/>
    <cellStyle name="Comma 2 24 2 5 2 2" xfId="8600" xr:uid="{342D4FF3-0C79-407F-9486-E94DB4312238}"/>
    <cellStyle name="Comma 2 24 2 5 3" xfId="6856" xr:uid="{1BE9DEF9-C1E1-44EE-9CDE-6251DC3D5DC2}"/>
    <cellStyle name="Comma 2 24 2 6" xfId="2076" xr:uid="{DCF428DF-FAF1-443C-B942-8E13C853250F}"/>
    <cellStyle name="Comma 2 24 2 6 2" xfId="8003" xr:uid="{7997C1C5-CD6D-448D-91D4-D6D3D20B35AA}"/>
    <cellStyle name="Comma 2 24 2 7" xfId="3968" xr:uid="{3ADCDDC6-2BE7-4588-8D7A-83700AD4FC3D}"/>
    <cellStyle name="Comma 2 24 2 7 2" xfId="10006" xr:uid="{D99D81C2-FCFC-4A38-B755-82FC45F4530A}"/>
    <cellStyle name="Comma 2 24 2 8" xfId="6209" xr:uid="{118488C6-A6C7-4363-A1B7-E3E5F14D00CF}"/>
    <cellStyle name="Comma 2 24 3" xfId="2169" xr:uid="{E42ECEC1-835F-414D-B5B1-1B9726E453C9}"/>
    <cellStyle name="Comma 2 24 3 2" xfId="3479" xr:uid="{4C12556D-651B-4BF6-84AE-03536D7692A8}"/>
    <cellStyle name="Comma 2 24 3 2 2" xfId="5206" xr:uid="{B052B4B2-27F0-4F92-B215-A3E3A7E89F91}"/>
    <cellStyle name="Comma 2 24 3 2 2 2" xfId="9242" xr:uid="{FCDEF2EF-E04F-424E-9E64-AD49F71D16F4}"/>
    <cellStyle name="Comma 2 24 3 2 3" xfId="7498" xr:uid="{A1B2EC44-4CB9-4A3E-9AE4-C315ECC955B0}"/>
    <cellStyle name="Comma 2 24 3 3" xfId="2913" xr:uid="{F5F51DD5-B23C-41B3-A0FB-594E5B529868}"/>
    <cellStyle name="Comma 2 24 3 3 2" xfId="4652" xr:uid="{CF23CF7C-C5D0-4EE4-A48D-7111A94EE147}"/>
    <cellStyle name="Comma 2 24 3 3 2 2" xfId="8688" xr:uid="{F4F9CF08-E461-46EC-A976-F59C291BACD3}"/>
    <cellStyle name="Comma 2 24 3 3 3" xfId="6944" xr:uid="{1DF790D2-0AB3-42DD-9C87-598F9A46DC20}"/>
    <cellStyle name="Comma 2 24 3 4" xfId="4058" xr:uid="{BF3109C3-AF64-4FAF-A934-73EA6BB9383B}"/>
    <cellStyle name="Comma 2 24 3 4 2" xfId="8093" xr:uid="{1F2901C7-9BB1-46C8-94E3-25B9B346FACB}"/>
    <cellStyle name="Comma 2 24 3 5" xfId="6303" xr:uid="{D28B1F1D-54E7-430C-A167-C4436AF11053}"/>
    <cellStyle name="Comma 2 24 4" xfId="2385" xr:uid="{7AB9F97E-A9D7-42BF-A5B1-B5B968A835E0}"/>
    <cellStyle name="Comma 2 24 4 2" xfId="3694" xr:uid="{21DCAC9A-9719-494A-8987-023EF6B7319C}"/>
    <cellStyle name="Comma 2 24 4 2 2" xfId="5420" xr:uid="{46DFBA5C-9A35-4C3F-9B90-CEE2D6301648}"/>
    <cellStyle name="Comma 2 24 4 2 2 2" xfId="9455" xr:uid="{2875A629-F7C5-496D-B409-2828619C888D}"/>
    <cellStyle name="Comma 2 24 4 2 3" xfId="7713" xr:uid="{B204F5E0-6A85-4995-B562-344C40563291}"/>
    <cellStyle name="Comma 2 24 4 3" xfId="3131" xr:uid="{E8AFA7FE-9ECC-44B8-ADAB-BA3C3745AFB4}"/>
    <cellStyle name="Comma 2 24 4 3 2" xfId="4866" xr:uid="{A95BBA50-8B72-432C-85A3-6A7365FF1444}"/>
    <cellStyle name="Comma 2 24 4 3 2 2" xfId="8902" xr:uid="{823E7E1C-30AA-4CEC-A4D6-A468C3939DEC}"/>
    <cellStyle name="Comma 2 24 4 3 3" xfId="7158" xr:uid="{6729777E-F03F-45B5-AE97-79D9DCDAD1D6}"/>
    <cellStyle name="Comma 2 24 4 4" xfId="4272" xr:uid="{EF4FE842-2109-407D-B923-5D22FE472DF5}"/>
    <cellStyle name="Comma 2 24 4 4 2" xfId="8307" xr:uid="{435AB7A8-F621-4563-B724-1C5A2A53C771}"/>
    <cellStyle name="Comma 2 24 4 5" xfId="6518" xr:uid="{28C63270-5E56-4A43-B35D-C5B83AFAA8CA}"/>
    <cellStyle name="Comma 2 24 5" xfId="3290" xr:uid="{11EEE5DB-D5A7-482D-A215-BE5F2EC53552}"/>
    <cellStyle name="Comma 2 24 5 2" xfId="5021" xr:uid="{88C01CEF-8152-4DF5-B886-86DC5BC9952E}"/>
    <cellStyle name="Comma 2 24 5 2 2" xfId="9057" xr:uid="{955370B1-0EDA-4BCA-8D63-D0E88F63CC63}"/>
    <cellStyle name="Comma 2 24 5 3" xfId="7313" xr:uid="{A5425416-6E10-4841-83D9-7C0333F57BC3}"/>
    <cellStyle name="Comma 2 24 6" xfId="2715" xr:uid="{16FECB4D-CF2B-4597-9EEE-81B4D8107828}"/>
    <cellStyle name="Comma 2 24 6 2" xfId="4458" xr:uid="{32AC06FA-CBE7-4505-AE8E-B796115F9913}"/>
    <cellStyle name="Comma 2 24 6 2 2" xfId="8494" xr:uid="{0CFC33B2-4C53-45D1-B582-AB27CA21EE88}"/>
    <cellStyle name="Comma 2 24 6 3" xfId="6750" xr:uid="{714F0B07-9DE2-4C30-B349-8E2FC7FFCDF6}"/>
    <cellStyle name="Comma 2 24 7" xfId="1954" xr:uid="{299B207B-2422-4647-8BF3-2065B6E3522E}"/>
    <cellStyle name="Comma 2 24 7 2" xfId="7902" xr:uid="{D11D7782-2971-46ED-AFBF-21A43AA345CE}"/>
    <cellStyle name="Comma 2 24 8" xfId="3873" xr:uid="{908A3A7E-1D97-4B42-88EF-FA990C722A1F}"/>
    <cellStyle name="Comma 2 24 8 2" xfId="9667" xr:uid="{31B7C98D-09E8-47D5-BCCE-D02318179D78}"/>
    <cellStyle name="Comma 2 24 9" xfId="6030" xr:uid="{9E27EA57-BA4E-473C-8B7B-136C381C5590}"/>
    <cellStyle name="Comma 2 25" xfId="484" xr:uid="{45391116-8894-4354-B746-143F65D60AB6}"/>
    <cellStyle name="Comma 2 25 2" xfId="485" xr:uid="{6F9477AF-A395-40D4-8111-53E771A86B22}"/>
    <cellStyle name="Comma 2 25 2 2" xfId="2266" xr:uid="{7BD68910-7723-4AA6-AAE0-12854D7E0FD1}"/>
    <cellStyle name="Comma 2 25 2 2 2" xfId="3576" xr:uid="{9A6C2DBC-0100-4386-8F01-5F2ED6501519}"/>
    <cellStyle name="Comma 2 25 2 2 2 2" xfId="5302" xr:uid="{0E13CD38-E260-42DF-A77F-41B0A34DC147}"/>
    <cellStyle name="Comma 2 25 2 2 2 2 2" xfId="9337" xr:uid="{7A4E8E32-6ED8-45AD-9080-F3C92BB21E51}"/>
    <cellStyle name="Comma 2 25 2 2 2 3" xfId="7594" xr:uid="{D96E6F8F-EC32-4461-817B-AECF5D6F5A0B}"/>
    <cellStyle name="Comma 2 25 2 2 3" xfId="3011" xr:uid="{99769A52-A3DE-4CD4-9D9B-B5D33EDE9CC4}"/>
    <cellStyle name="Comma 2 25 2 2 3 2" xfId="4748" xr:uid="{3444D6AC-84AF-44C6-B1AD-8D922347B03F}"/>
    <cellStyle name="Comma 2 25 2 2 3 2 2" xfId="8784" xr:uid="{3D0D8001-3004-4844-B566-F8FA4B8D4D1B}"/>
    <cellStyle name="Comma 2 25 2 2 3 3" xfId="7040" xr:uid="{48B69E15-4210-43F7-BF7A-E4E0E7473892}"/>
    <cellStyle name="Comma 2 25 2 2 4" xfId="4154" xr:uid="{A9CFBB41-025E-4FF0-8497-966AE1D74E45}"/>
    <cellStyle name="Comma 2 25 2 2 4 2" xfId="8189" xr:uid="{EEF6E4AB-245C-4FE7-B0E8-08BB58793D72}"/>
    <cellStyle name="Comma 2 25 2 2 5" xfId="6399" xr:uid="{801B3013-099E-4D88-8FDB-7205CC64A7DA}"/>
    <cellStyle name="Comma 2 25 2 3" xfId="2388" xr:uid="{1214D44C-7282-4983-82C7-FB757B15A5E8}"/>
    <cellStyle name="Comma 2 25 2 3 2" xfId="3697" xr:uid="{0EAC0E75-0B02-492C-AAE2-EE10A866AB17}"/>
    <cellStyle name="Comma 2 25 2 3 2 2" xfId="5423" xr:uid="{B35B6F2C-45C3-4039-9B9F-6ED1DDB3332C}"/>
    <cellStyle name="Comma 2 25 2 3 2 2 2" xfId="9458" xr:uid="{71B61156-B323-42F6-9867-5ED6F39A93D0}"/>
    <cellStyle name="Comma 2 25 2 3 2 3" xfId="7716" xr:uid="{62D52387-9F55-4E45-A77F-20641EDD26D1}"/>
    <cellStyle name="Comma 2 25 2 3 3" xfId="3134" xr:uid="{C37638FC-9181-4091-9FFA-C1390DC1934B}"/>
    <cellStyle name="Comma 2 25 2 3 3 2" xfId="4869" xr:uid="{F5BF3C58-3858-4FD0-BB11-0196A7EFF1F4}"/>
    <cellStyle name="Comma 2 25 2 3 3 2 2" xfId="8905" xr:uid="{E2E71234-0CE7-428E-9E64-5E0477B1E059}"/>
    <cellStyle name="Comma 2 25 2 3 3 3" xfId="7161" xr:uid="{40F4EF5F-ACF4-4430-B9E2-985170299866}"/>
    <cellStyle name="Comma 2 25 2 3 4" xfId="4275" xr:uid="{9D9175E5-7DE9-4583-BF8E-909364D73787}"/>
    <cellStyle name="Comma 2 25 2 3 4 2" xfId="8310" xr:uid="{1BA993DC-B4E7-4CD2-85D1-AF99D6180257}"/>
    <cellStyle name="Comma 2 25 2 3 5" xfId="6521" xr:uid="{69EC5503-D75F-44C0-9443-47EBB4BBB95C}"/>
    <cellStyle name="Comma 2 25 2 4" xfId="3388" xr:uid="{21057C0C-A36F-40E8-816D-2BDBEBE60246}"/>
    <cellStyle name="Comma 2 25 2 4 2" xfId="5117" xr:uid="{FFF8BB4E-6382-46F1-9582-7812B22D041A}"/>
    <cellStyle name="Comma 2 25 2 4 2 2" xfId="9153" xr:uid="{E72EA5BA-AA65-4D08-AD65-EC65DB44DFF5}"/>
    <cellStyle name="Comma 2 25 2 4 3" xfId="7409" xr:uid="{E44355A3-7AE4-4C09-AB91-E718E0E50DBA}"/>
    <cellStyle name="Comma 2 25 2 5" xfId="2824" xr:uid="{1A90F23A-662D-426C-B350-2C2385CCCB70}"/>
    <cellStyle name="Comma 2 25 2 5 2" xfId="4565" xr:uid="{733F93C7-F03B-4924-9CEA-25F3DB863862}"/>
    <cellStyle name="Comma 2 25 2 5 2 2" xfId="8601" xr:uid="{5E66230E-3C2C-497C-80D6-015D1A7CAF43}"/>
    <cellStyle name="Comma 2 25 2 5 3" xfId="6857" xr:uid="{8BC56A07-1D56-4B2C-B813-C2E98B8CE6DB}"/>
    <cellStyle name="Comma 2 25 2 6" xfId="2077" xr:uid="{3FB687D1-2E14-4F2D-90C9-734B2C2141D6}"/>
    <cellStyle name="Comma 2 25 2 6 2" xfId="8004" xr:uid="{57DCDFB9-1012-4CD7-952B-76429E01A119}"/>
    <cellStyle name="Comma 2 25 2 7" xfId="3969" xr:uid="{4D945569-0991-4D6C-AD9C-BD6B1F4ECEA6}"/>
    <cellStyle name="Comma 2 25 2 7 2" xfId="9736" xr:uid="{CEAC06A6-7080-4883-A398-94B650057558}"/>
    <cellStyle name="Comma 2 25 2 8" xfId="6210" xr:uid="{AAB3707D-DAAB-4779-8FDD-2A7A71D82204}"/>
    <cellStyle name="Comma 2 25 3" xfId="2170" xr:uid="{3816F6A0-0C46-4FC1-B252-99FD444B4CB7}"/>
    <cellStyle name="Comma 2 25 3 2" xfId="3480" xr:uid="{71320688-0F4E-4399-9019-40360DE952A8}"/>
    <cellStyle name="Comma 2 25 3 2 2" xfId="5207" xr:uid="{961C6300-AF52-46DF-9A5D-12D696A3B7C3}"/>
    <cellStyle name="Comma 2 25 3 2 2 2" xfId="9243" xr:uid="{5C45E32F-9970-4E53-BE20-A60B5A2CACF2}"/>
    <cellStyle name="Comma 2 25 3 2 3" xfId="7499" xr:uid="{A35C1263-1258-4060-9441-A9A548165C33}"/>
    <cellStyle name="Comma 2 25 3 3" xfId="2914" xr:uid="{C4680BBE-B049-49E5-818A-BEB8BE0B1DB0}"/>
    <cellStyle name="Comma 2 25 3 3 2" xfId="4653" xr:uid="{FC5B49D9-55C8-4C28-B05E-D01F88FA37BB}"/>
    <cellStyle name="Comma 2 25 3 3 2 2" xfId="8689" xr:uid="{BA928A80-B08C-4E21-A6D1-A20BEE0073C5}"/>
    <cellStyle name="Comma 2 25 3 3 3" xfId="6945" xr:uid="{9ACF0306-A205-4B9E-A47A-39314B577AFF}"/>
    <cellStyle name="Comma 2 25 3 4" xfId="4059" xr:uid="{338831AE-3CC8-4EC4-A7BD-4D17AF72D2D7}"/>
    <cellStyle name="Comma 2 25 3 4 2" xfId="8094" xr:uid="{412DBC52-435A-41E4-B6AB-37EB84622C89}"/>
    <cellStyle name="Comma 2 25 3 5" xfId="6304" xr:uid="{19D7CC5E-FF43-4B63-97DD-D0C79679A508}"/>
    <cellStyle name="Comma 2 25 4" xfId="2387" xr:uid="{B011B847-B4B6-427A-BA0D-730432E4F33C}"/>
    <cellStyle name="Comma 2 25 4 2" xfId="3696" xr:uid="{083D82EE-BE40-4C4A-81AB-792A7054BAFD}"/>
    <cellStyle name="Comma 2 25 4 2 2" xfId="5422" xr:uid="{47451DB4-FC5A-4BA3-A0D3-BFA875058066}"/>
    <cellStyle name="Comma 2 25 4 2 2 2" xfId="9457" xr:uid="{135D9BFF-B64D-4B47-94F2-3FC310336FA7}"/>
    <cellStyle name="Comma 2 25 4 2 3" xfId="7715" xr:uid="{FDED8ADA-F43E-443B-A1E6-A1C9EF93A6B6}"/>
    <cellStyle name="Comma 2 25 4 3" xfId="3133" xr:uid="{1B5C2F9C-FAE9-4B88-9338-EBF949D867F2}"/>
    <cellStyle name="Comma 2 25 4 3 2" xfId="4868" xr:uid="{2BD86D2F-4EA6-47F3-B951-C8232D4A7EBE}"/>
    <cellStyle name="Comma 2 25 4 3 2 2" xfId="8904" xr:uid="{84EA0EC1-432C-47DA-AFF6-2CA987C65ADF}"/>
    <cellStyle name="Comma 2 25 4 3 3" xfId="7160" xr:uid="{D9264B68-F03B-4A83-B452-D0D7BBF8B6E7}"/>
    <cellStyle name="Comma 2 25 4 4" xfId="4274" xr:uid="{207DDF78-3B96-4E91-8AFF-D16EE4276C12}"/>
    <cellStyle name="Comma 2 25 4 4 2" xfId="8309" xr:uid="{8EA37782-FE00-41EC-9F34-B101D054F10B}"/>
    <cellStyle name="Comma 2 25 4 5" xfId="6520" xr:uid="{06B3792F-07E2-4109-8C3D-CEA44BC6F82A}"/>
    <cellStyle name="Comma 2 25 5" xfId="3291" xr:uid="{0070E298-84A0-4BC9-AD59-51E820D91C9C}"/>
    <cellStyle name="Comma 2 25 5 2" xfId="5022" xr:uid="{A7B67D59-2573-47CA-BF45-07E17317D7BE}"/>
    <cellStyle name="Comma 2 25 5 2 2" xfId="9058" xr:uid="{9B189FFB-2AC4-465B-937C-C941144764F6}"/>
    <cellStyle name="Comma 2 25 5 3" xfId="7314" xr:uid="{BECEBE95-B298-4B53-AD18-AD4F3C620656}"/>
    <cellStyle name="Comma 2 25 6" xfId="2752" xr:uid="{088F9DEE-3704-4636-BA2A-1073275EAA54}"/>
    <cellStyle name="Comma 2 25 6 2" xfId="4495" xr:uid="{0F516F66-76B0-44E5-B259-319C47501ECF}"/>
    <cellStyle name="Comma 2 25 6 2 2" xfId="8531" xr:uid="{7E9B7525-33CF-4C4D-ADFD-2DA64A199E17}"/>
    <cellStyle name="Comma 2 25 6 3" xfId="6787" xr:uid="{8C2E5B3C-0B34-4DB5-AF66-B37BB60B5E0B}"/>
    <cellStyle name="Comma 2 25 7" xfId="1955" xr:uid="{7FEFCB85-9544-40CD-9DBE-694FE912105E}"/>
    <cellStyle name="Comma 2 25 7 2" xfId="7903" xr:uid="{532BB714-BA84-45A4-97C6-22FD203D32CF}"/>
    <cellStyle name="Comma 2 25 8" xfId="3874" xr:uid="{6740679D-D7EE-46F5-8619-6789A205410F}"/>
    <cellStyle name="Comma 2 25 8 2" xfId="10050" xr:uid="{1B38AB2C-5B1C-4E6F-BCCF-78E647624E81}"/>
    <cellStyle name="Comma 2 25 9" xfId="6031" xr:uid="{C760B3B5-EF04-46D5-B7EC-F225A0E601D8}"/>
    <cellStyle name="Comma 2 26" xfId="486" xr:uid="{E85BFF76-6D38-4415-9A8E-894372C8002D}"/>
    <cellStyle name="Comma 2 26 2" xfId="487" xr:uid="{D09DA315-7026-4A38-91BA-7AE8F9C557B5}"/>
    <cellStyle name="Comma 2 26 2 2" xfId="2267" xr:uid="{51376754-CC8C-4F0D-8416-985AAC95973C}"/>
    <cellStyle name="Comma 2 26 2 2 2" xfId="3577" xr:uid="{A6087647-144E-40B4-A64E-16426AABDCA5}"/>
    <cellStyle name="Comma 2 26 2 2 2 2" xfId="5303" xr:uid="{FCD0C5C9-D838-465A-838D-857E19F0177F}"/>
    <cellStyle name="Comma 2 26 2 2 2 2 2" xfId="9338" xr:uid="{4525B14E-1F03-4420-A58A-023D47CD6BF5}"/>
    <cellStyle name="Comma 2 26 2 2 2 3" xfId="7595" xr:uid="{A8D0D641-DADB-45F4-8BFA-32D61D850190}"/>
    <cellStyle name="Comma 2 26 2 2 3" xfId="3012" xr:uid="{C7966D80-6ADD-471C-80DF-C508B2851874}"/>
    <cellStyle name="Comma 2 26 2 2 3 2" xfId="4749" xr:uid="{311DF475-62CA-47B6-8E39-E55D28156AB9}"/>
    <cellStyle name="Comma 2 26 2 2 3 2 2" xfId="8785" xr:uid="{A861014D-F7A6-4441-83E0-C4DB68891C70}"/>
    <cellStyle name="Comma 2 26 2 2 3 3" xfId="7041" xr:uid="{523881CD-487B-4572-833C-16789723C644}"/>
    <cellStyle name="Comma 2 26 2 2 4" xfId="4155" xr:uid="{E0FA100E-41FA-4B64-9832-EC843F4A512C}"/>
    <cellStyle name="Comma 2 26 2 2 4 2" xfId="8190" xr:uid="{C2235359-1F4A-419E-B1CB-49AF53B57D41}"/>
    <cellStyle name="Comma 2 26 2 2 5" xfId="6400" xr:uid="{701F554A-EA02-4332-ABA5-A802CB039592}"/>
    <cellStyle name="Comma 2 26 2 3" xfId="2390" xr:uid="{C1E8274F-289C-49CD-9A37-AE86277473D7}"/>
    <cellStyle name="Comma 2 26 2 3 2" xfId="3699" xr:uid="{520DE8B6-46BE-4EF4-9162-BA9D7FC83B21}"/>
    <cellStyle name="Comma 2 26 2 3 2 2" xfId="5425" xr:uid="{F48ACAC4-2516-437D-BD1C-F552C3CFB226}"/>
    <cellStyle name="Comma 2 26 2 3 2 2 2" xfId="9460" xr:uid="{5365CD98-757A-4D6E-8EE8-CBDE6A238EE8}"/>
    <cellStyle name="Comma 2 26 2 3 2 3" xfId="7718" xr:uid="{ED984C74-3231-4646-996B-C382CB92D772}"/>
    <cellStyle name="Comma 2 26 2 3 3" xfId="3136" xr:uid="{B6EBC13B-B27B-4473-9350-C85913286CA5}"/>
    <cellStyle name="Comma 2 26 2 3 3 2" xfId="4871" xr:uid="{A7FFB366-690D-467F-945D-C1495D2BC1D7}"/>
    <cellStyle name="Comma 2 26 2 3 3 2 2" xfId="8907" xr:uid="{8BD5950A-18B6-4058-9392-3DE4CE4D69F9}"/>
    <cellStyle name="Comma 2 26 2 3 3 3" xfId="7163" xr:uid="{52FF1796-5534-4AF4-8334-D62231EAD7F2}"/>
    <cellStyle name="Comma 2 26 2 3 4" xfId="4277" xr:uid="{0336A159-D397-4C08-BD9B-F69E9F1C96C4}"/>
    <cellStyle name="Comma 2 26 2 3 4 2" xfId="8312" xr:uid="{34356654-8EA2-4422-8F53-D8C87089B82E}"/>
    <cellStyle name="Comma 2 26 2 3 5" xfId="6523" xr:uid="{22516045-2253-4957-903E-7BF7F9B9926D}"/>
    <cellStyle name="Comma 2 26 2 4" xfId="3389" xr:uid="{D41A66FA-F67C-47B3-AB80-1DC8FF7B6A9D}"/>
    <cellStyle name="Comma 2 26 2 4 2" xfId="5118" xr:uid="{1EE4A04B-3F4A-4064-8B4D-F7DA79CBB8E4}"/>
    <cellStyle name="Comma 2 26 2 4 2 2" xfId="9154" xr:uid="{2BCD6FF6-4AD1-4799-BE37-05F8E700AC41}"/>
    <cellStyle name="Comma 2 26 2 4 3" xfId="7410" xr:uid="{26D34FED-6A25-4025-96D8-1F867D73532E}"/>
    <cellStyle name="Comma 2 26 2 5" xfId="2825" xr:uid="{1217267B-ED3D-4FDE-B816-08FB40F596B8}"/>
    <cellStyle name="Comma 2 26 2 5 2" xfId="4566" xr:uid="{CBDB0F0B-383E-48AE-8E7B-381E3BD267CB}"/>
    <cellStyle name="Comma 2 26 2 5 2 2" xfId="8602" xr:uid="{8FE26624-8AE0-43B7-AF28-EC3AE22C2EA2}"/>
    <cellStyle name="Comma 2 26 2 5 3" xfId="6858" xr:uid="{DB3465B8-D007-4CBE-9A4B-853F9919AC7F}"/>
    <cellStyle name="Comma 2 26 2 6" xfId="2078" xr:uid="{D0107A12-7944-4541-B818-F041DD3714EE}"/>
    <cellStyle name="Comma 2 26 2 6 2" xfId="8005" xr:uid="{3E7BDBAE-6ECC-48CF-B8D0-BDC9BF852E67}"/>
    <cellStyle name="Comma 2 26 2 7" xfId="3970" xr:uid="{E00DCB83-B47F-4DBE-9B39-D01B10094D45}"/>
    <cellStyle name="Comma 2 26 2 7 2" xfId="10094" xr:uid="{5D4131A5-2C5C-4CC6-9CA8-17512CECC21D}"/>
    <cellStyle name="Comma 2 26 2 8" xfId="6211" xr:uid="{89EF1F22-552B-4EE6-8EC4-03C738162F38}"/>
    <cellStyle name="Comma 2 26 3" xfId="2171" xr:uid="{029E8F7B-20C0-4AE2-A697-902EE3312D87}"/>
    <cellStyle name="Comma 2 26 3 2" xfId="3481" xr:uid="{769CB554-723C-4514-8EF6-0BEBD414761C}"/>
    <cellStyle name="Comma 2 26 3 2 2" xfId="5208" xr:uid="{1C1B64B1-7CD9-483D-A854-055E5B5C9F3E}"/>
    <cellStyle name="Comma 2 26 3 2 2 2" xfId="9244" xr:uid="{976E0067-9A6F-4051-B19F-DA20C486DE58}"/>
    <cellStyle name="Comma 2 26 3 2 3" xfId="7500" xr:uid="{C0B879C0-15ED-438E-9520-F33694D028F3}"/>
    <cellStyle name="Comma 2 26 3 3" xfId="2915" xr:uid="{ED70DBD1-CA7F-4807-B110-E366F120F15C}"/>
    <cellStyle name="Comma 2 26 3 3 2" xfId="4654" xr:uid="{49555055-CB77-4FFA-AC83-625AB95017AC}"/>
    <cellStyle name="Comma 2 26 3 3 2 2" xfId="8690" xr:uid="{8745585E-25FC-428C-B3F3-91264C6E3954}"/>
    <cellStyle name="Comma 2 26 3 3 3" xfId="6946" xr:uid="{66D471C7-C77C-48B0-B901-BD04EDD25DF5}"/>
    <cellStyle name="Comma 2 26 3 4" xfId="4060" xr:uid="{72171422-AFB8-4474-AB8E-B2E290DE7C56}"/>
    <cellStyle name="Comma 2 26 3 4 2" xfId="8095" xr:uid="{4CFBFEB5-EF5E-4A54-9D20-EF07B5C41764}"/>
    <cellStyle name="Comma 2 26 3 5" xfId="6305" xr:uid="{8CEE4A40-AFCE-4E9D-898F-FABC67FFB4F2}"/>
    <cellStyle name="Comma 2 26 4" xfId="2389" xr:uid="{53006122-5C2B-4A1E-8F19-F7198F7EF7F4}"/>
    <cellStyle name="Comma 2 26 4 2" xfId="3698" xr:uid="{B87B844F-DE46-4C2F-B1AC-C2C661E9415D}"/>
    <cellStyle name="Comma 2 26 4 2 2" xfId="5424" xr:uid="{4A2AFB87-7864-4965-A6C2-5203F885D352}"/>
    <cellStyle name="Comma 2 26 4 2 2 2" xfId="9459" xr:uid="{F4CD924A-7D80-4B73-9C6E-B045746CB150}"/>
    <cellStyle name="Comma 2 26 4 2 3" xfId="7717" xr:uid="{E579B60B-B7BA-4089-BB1D-6535B473113A}"/>
    <cellStyle name="Comma 2 26 4 3" xfId="3135" xr:uid="{B2DA33E7-02A2-4DC6-A20A-82951E11B345}"/>
    <cellStyle name="Comma 2 26 4 3 2" xfId="4870" xr:uid="{EA3E006F-7419-4EE8-8597-0340BA6C1F83}"/>
    <cellStyle name="Comma 2 26 4 3 2 2" xfId="8906" xr:uid="{DACF3334-A1F1-49FE-8241-36703D46733F}"/>
    <cellStyle name="Comma 2 26 4 3 3" xfId="7162" xr:uid="{7AB32276-994B-4469-A7EE-ED715DCB9DE9}"/>
    <cellStyle name="Comma 2 26 4 4" xfId="4276" xr:uid="{BA0DC4B0-C15A-4668-9CAA-74EF3C940182}"/>
    <cellStyle name="Comma 2 26 4 4 2" xfId="8311" xr:uid="{5DD2B6C7-DBAD-47BE-9249-65A0F2086343}"/>
    <cellStyle name="Comma 2 26 4 5" xfId="6522" xr:uid="{ADB035E5-8D29-45EF-9526-551BF7C9EE7C}"/>
    <cellStyle name="Comma 2 26 5" xfId="3292" xr:uid="{D1D6E593-E071-46FD-BAF0-E3CC3D0AA889}"/>
    <cellStyle name="Comma 2 26 5 2" xfId="5023" xr:uid="{9AAF1563-28C9-4B83-97F6-6A514847F81F}"/>
    <cellStyle name="Comma 2 26 5 2 2" xfId="9059" xr:uid="{A22A7315-07CB-4DF8-870F-D1010653BCF8}"/>
    <cellStyle name="Comma 2 26 5 3" xfId="7315" xr:uid="{E9F3AD2F-CF39-46B3-BD89-038F36B6775A}"/>
    <cellStyle name="Comma 2 26 6" xfId="2711" xr:uid="{7AF7CA17-EA8C-4A0D-AB71-823CAB30271B}"/>
    <cellStyle name="Comma 2 26 6 2" xfId="4454" xr:uid="{789BFBCA-A2FC-4E01-BA7E-C5EB8F4E2B5B}"/>
    <cellStyle name="Comma 2 26 6 2 2" xfId="8490" xr:uid="{134FF1F9-8E9F-4891-94D7-99B9C61701BB}"/>
    <cellStyle name="Comma 2 26 6 3" xfId="6746" xr:uid="{3C01F81D-746F-4D8D-94DC-F9691320A933}"/>
    <cellStyle name="Comma 2 26 7" xfId="1956" xr:uid="{845B89AA-D550-4644-B4DA-A25CA7235528}"/>
    <cellStyle name="Comma 2 26 7 2" xfId="7904" xr:uid="{2226CCE6-D926-4F3B-B358-1B79C2E975FD}"/>
    <cellStyle name="Comma 2 26 8" xfId="3875" xr:uid="{866E2674-A7A8-44A2-90E9-653734A19744}"/>
    <cellStyle name="Comma 2 26 8 2" xfId="9779" xr:uid="{08C8916D-09DD-47E1-8983-10C49C456CE9}"/>
    <cellStyle name="Comma 2 26 9" xfId="6032" xr:uid="{8EF3D69F-3B4A-4DAA-8C05-F12BEBFB0DFA}"/>
    <cellStyle name="Comma 2 27" xfId="488" xr:uid="{DB6C88FD-FF0F-4595-A7CC-F133FC572A8B}"/>
    <cellStyle name="Comma 2 27 2" xfId="489" xr:uid="{5E0ACC9F-9933-4A53-B371-C489AE56A136}"/>
    <cellStyle name="Comma 2 27 2 2" xfId="2268" xr:uid="{1FCE4C92-002D-49B6-87C8-9EF39D710F50}"/>
    <cellStyle name="Comma 2 27 2 2 2" xfId="3578" xr:uid="{930EC7EF-368C-4494-AC38-B30E841ACBE7}"/>
    <cellStyle name="Comma 2 27 2 2 2 2" xfId="5304" xr:uid="{7CB93B7F-0520-4950-B21E-4BCA0596498F}"/>
    <cellStyle name="Comma 2 27 2 2 2 2 2" xfId="9339" xr:uid="{610F23B6-3AF0-4497-BA43-42CBB48EE2B3}"/>
    <cellStyle name="Comma 2 27 2 2 2 3" xfId="7596" xr:uid="{B99E0976-6B46-4D58-A7CB-177484FFA2B1}"/>
    <cellStyle name="Comma 2 27 2 2 3" xfId="3013" xr:uid="{A1159983-D24D-4813-AA49-CAF3CEF4B484}"/>
    <cellStyle name="Comma 2 27 2 2 3 2" xfId="4750" xr:uid="{71904ECC-95F0-413C-8EA6-D37CC6218D75}"/>
    <cellStyle name="Comma 2 27 2 2 3 2 2" xfId="8786" xr:uid="{75B0BF04-E666-45A1-ABEF-2BD61C4C6382}"/>
    <cellStyle name="Comma 2 27 2 2 3 3" xfId="7042" xr:uid="{3CEA382A-8A9D-48FC-914F-347341E1C9A8}"/>
    <cellStyle name="Comma 2 27 2 2 4" xfId="4156" xr:uid="{B85469D7-4912-4348-875B-57FD2FB990A9}"/>
    <cellStyle name="Comma 2 27 2 2 4 2" xfId="8191" xr:uid="{D068D557-B66A-4970-908F-AE6E2DE0843C}"/>
    <cellStyle name="Comma 2 27 2 2 5" xfId="6401" xr:uid="{26304B03-8D20-4F3C-8FD8-6D86355AAAED}"/>
    <cellStyle name="Comma 2 27 2 3" xfId="2392" xr:uid="{54A1326B-6404-4D39-A21E-65BBC77C6FCB}"/>
    <cellStyle name="Comma 2 27 2 3 2" xfId="3701" xr:uid="{0E3EEFFD-B607-432D-ADAC-35F4F613A7ED}"/>
    <cellStyle name="Comma 2 27 2 3 2 2" xfId="5427" xr:uid="{C6807191-657E-4414-80FE-A98272FDB500}"/>
    <cellStyle name="Comma 2 27 2 3 2 2 2" xfId="9462" xr:uid="{2463F357-4ACA-4686-A5F5-437B3AC9DCAC}"/>
    <cellStyle name="Comma 2 27 2 3 2 3" xfId="7720" xr:uid="{A5EE8809-878B-4EA8-AF4F-4901BC8DAE91}"/>
    <cellStyle name="Comma 2 27 2 3 3" xfId="3138" xr:uid="{1E4215ED-DB6C-451A-A742-CE576B087F52}"/>
    <cellStyle name="Comma 2 27 2 3 3 2" xfId="4873" xr:uid="{1B4A18D8-1D06-4EAB-9562-521405D1460E}"/>
    <cellStyle name="Comma 2 27 2 3 3 2 2" xfId="8909" xr:uid="{EF13DF34-B7D5-4998-A017-30AB1150A6D2}"/>
    <cellStyle name="Comma 2 27 2 3 3 3" xfId="7165" xr:uid="{33A1F487-A335-4F86-98C2-E772A78CA147}"/>
    <cellStyle name="Comma 2 27 2 3 4" xfId="4279" xr:uid="{27B31966-FF29-4E0D-B6DD-E715FC3525E7}"/>
    <cellStyle name="Comma 2 27 2 3 4 2" xfId="8314" xr:uid="{5C2374D7-08EF-4B42-9CC1-88D8A69A70B9}"/>
    <cellStyle name="Comma 2 27 2 3 5" xfId="6525" xr:uid="{6A43419B-3B28-43E2-99FD-91B1F7924817}"/>
    <cellStyle name="Comma 2 27 2 4" xfId="3390" xr:uid="{9D3D3CC1-BBF5-40A2-A1BD-D671843BEFB3}"/>
    <cellStyle name="Comma 2 27 2 4 2" xfId="5119" xr:uid="{3A7EAB3E-18A5-4652-8842-D5B5E13D9DD0}"/>
    <cellStyle name="Comma 2 27 2 4 2 2" xfId="9155" xr:uid="{2F3B3A4F-8173-4743-87DD-1403C087CBC5}"/>
    <cellStyle name="Comma 2 27 2 4 3" xfId="7411" xr:uid="{E573859C-D473-4C40-B9F6-159645908D17}"/>
    <cellStyle name="Comma 2 27 2 5" xfId="2826" xr:uid="{62000295-86A4-4510-8073-E78D8F4943BA}"/>
    <cellStyle name="Comma 2 27 2 5 2" xfId="4567" xr:uid="{A60B211F-2049-41F2-A4A4-7055E28590FA}"/>
    <cellStyle name="Comma 2 27 2 5 2 2" xfId="8603" xr:uid="{F740623F-C7FF-4026-A4D3-FFCC459B8A15}"/>
    <cellStyle name="Comma 2 27 2 5 3" xfId="6859" xr:uid="{713CF230-4389-49A5-9C9B-8378054191FD}"/>
    <cellStyle name="Comma 2 27 2 6" xfId="2079" xr:uid="{E98729FD-6609-47B3-81A8-5C6FFE5094BF}"/>
    <cellStyle name="Comma 2 27 2 6 2" xfId="8006" xr:uid="{5736DF52-E9CF-4711-8AB6-8A9719B4AEE2}"/>
    <cellStyle name="Comma 2 27 2 7" xfId="3971" xr:uid="{E7F7A681-EF08-4864-8450-1918E1ECAE76}"/>
    <cellStyle name="Comma 2 27 2 7 2" xfId="9818" xr:uid="{71FBE21C-BC90-4B4E-9F24-F0DB5D6AD033}"/>
    <cellStyle name="Comma 2 27 2 8" xfId="6212" xr:uid="{543D3DDC-970D-462B-8AD6-B6BBB921367F}"/>
    <cellStyle name="Comma 2 27 3" xfId="2172" xr:uid="{7571AE39-5087-4EA5-BEFC-9A9A43249890}"/>
    <cellStyle name="Comma 2 27 3 2" xfId="3482" xr:uid="{5A5D0801-98E8-4C8E-B6A1-814024BDA192}"/>
    <cellStyle name="Comma 2 27 3 2 2" xfId="5209" xr:uid="{EBEC6704-3196-4E02-BB8F-7E35EA032F6B}"/>
    <cellStyle name="Comma 2 27 3 2 2 2" xfId="9245" xr:uid="{A00C20A0-BDDE-4CF0-B150-ACC9CF282704}"/>
    <cellStyle name="Comma 2 27 3 2 3" xfId="7501" xr:uid="{B5FABFEE-30CD-4EAD-B4BA-B99C9D101C9C}"/>
    <cellStyle name="Comma 2 27 3 3" xfId="2916" xr:uid="{5FE28148-736A-47D7-BB6B-F43AA9F6ACCE}"/>
    <cellStyle name="Comma 2 27 3 3 2" xfId="4655" xr:uid="{F48AABB1-C7F4-4B75-969D-7F4CB41F6E5B}"/>
    <cellStyle name="Comma 2 27 3 3 2 2" xfId="8691" xr:uid="{F7786A1B-D2CA-474C-9B26-1A620A524E40}"/>
    <cellStyle name="Comma 2 27 3 3 3" xfId="6947" xr:uid="{4EC6327D-9D65-434A-9F63-075880B2DABA}"/>
    <cellStyle name="Comma 2 27 3 4" xfId="4061" xr:uid="{7FE9E4B6-9014-47F5-BFD6-8A156157FBF8}"/>
    <cellStyle name="Comma 2 27 3 4 2" xfId="8096" xr:uid="{E1C89E28-CCEB-44C4-808A-9F645F840C6D}"/>
    <cellStyle name="Comma 2 27 3 5" xfId="6306" xr:uid="{DF01AD6A-F150-43EA-82B5-E8BA0A9CC63E}"/>
    <cellStyle name="Comma 2 27 4" xfId="2391" xr:uid="{91430C8C-1C4C-4031-940D-96F7908F2281}"/>
    <cellStyle name="Comma 2 27 4 2" xfId="3700" xr:uid="{2A9E70B0-6628-4F1A-B7B3-2C0A428871B2}"/>
    <cellStyle name="Comma 2 27 4 2 2" xfId="5426" xr:uid="{754C0E6C-6733-4E9F-A795-55500D3B99F5}"/>
    <cellStyle name="Comma 2 27 4 2 2 2" xfId="9461" xr:uid="{DB492260-981F-4E30-8DA0-8CB191CDDFA1}"/>
    <cellStyle name="Comma 2 27 4 2 3" xfId="7719" xr:uid="{8148D613-764C-444D-AB4F-73ABF52974E2}"/>
    <cellStyle name="Comma 2 27 4 3" xfId="3137" xr:uid="{3326702C-A171-4A2F-A983-AA2250E43929}"/>
    <cellStyle name="Comma 2 27 4 3 2" xfId="4872" xr:uid="{4FCE8DBB-CBCD-48BC-AB93-E0953C242B1F}"/>
    <cellStyle name="Comma 2 27 4 3 2 2" xfId="8908" xr:uid="{2D1E02FF-2B7B-4E18-95EA-B71A90276B4D}"/>
    <cellStyle name="Comma 2 27 4 3 3" xfId="7164" xr:uid="{DAB1B865-E599-4190-8DB2-3F3332F670AD}"/>
    <cellStyle name="Comma 2 27 4 4" xfId="4278" xr:uid="{F3976172-E659-401E-9861-07A518872845}"/>
    <cellStyle name="Comma 2 27 4 4 2" xfId="8313" xr:uid="{C30EA77C-70CB-4B2C-85B4-E0BAA88AD38A}"/>
    <cellStyle name="Comma 2 27 4 5" xfId="6524" xr:uid="{2AB2E5D5-AC16-4C0C-8C18-CABEB6AEB048}"/>
    <cellStyle name="Comma 2 27 5" xfId="3293" xr:uid="{7006C2BB-8290-4F2E-944E-E831CEC477CA}"/>
    <cellStyle name="Comma 2 27 5 2" xfId="5024" xr:uid="{007E3DD9-DF39-4F36-B82D-BC9FB8F207FF}"/>
    <cellStyle name="Comma 2 27 5 2 2" xfId="9060" xr:uid="{8F37657C-D9CD-4C79-816C-C5450075DA47}"/>
    <cellStyle name="Comma 2 27 5 3" xfId="7316" xr:uid="{7F119FE2-DAA7-459D-A574-2A72F286D9FE}"/>
    <cellStyle name="Comma 2 27 6" xfId="2762" xr:uid="{671557DA-E34A-4980-84BF-43F961AFA74F}"/>
    <cellStyle name="Comma 2 27 6 2" xfId="4505" xr:uid="{45F5B90B-A187-4E21-A6BF-61D1D7CF32CE}"/>
    <cellStyle name="Comma 2 27 6 2 2" xfId="8541" xr:uid="{AC48F626-19DE-4B4C-A602-3BE31C44365D}"/>
    <cellStyle name="Comma 2 27 6 3" xfId="6797" xr:uid="{E350D6B0-48BC-4E63-878E-4DDE07BB5912}"/>
    <cellStyle name="Comma 2 27 7" xfId="1957" xr:uid="{E093B316-5606-455D-9337-8AF8BE043036}"/>
    <cellStyle name="Comma 2 27 7 2" xfId="7905" xr:uid="{861F2E8C-20CE-4931-9BE2-37EDAE237403}"/>
    <cellStyle name="Comma 2 27 8" xfId="3876" xr:uid="{DC1DC513-447A-4BA2-B68A-AFB1190CA4FB}"/>
    <cellStyle name="Comma 2 27 8 2" xfId="10134" xr:uid="{8FCB7687-69C5-49E2-B78B-237F9966CE8D}"/>
    <cellStyle name="Comma 2 27 9" xfId="6033" xr:uid="{5DDB8B2E-EE3D-4EEB-BA46-3244BF93A2F4}"/>
    <cellStyle name="Comma 2 28" xfId="490" xr:uid="{478FEDCA-F292-49DA-8B64-3727C60A5A41}"/>
    <cellStyle name="Comma 2 28 2" xfId="491" xr:uid="{5BC74099-F269-4788-9DEC-3C05BF41AE4E}"/>
    <cellStyle name="Comma 2 28 2 2" xfId="2269" xr:uid="{BD8B2627-53F1-4AB0-BCD7-9A18FD95E27D}"/>
    <cellStyle name="Comma 2 28 2 2 2" xfId="3579" xr:uid="{695EFE97-F092-422C-B81C-51D18651A708}"/>
    <cellStyle name="Comma 2 28 2 2 2 2" xfId="5305" xr:uid="{C789A5B2-662F-4988-A0BE-095A921692BD}"/>
    <cellStyle name="Comma 2 28 2 2 2 2 2" xfId="9340" xr:uid="{9DCCA338-62E5-4DA3-A32A-2B6325250E5F}"/>
    <cellStyle name="Comma 2 28 2 2 2 3" xfId="7597" xr:uid="{667FF3BF-326A-44FF-8E95-EB796F5D63DD}"/>
    <cellStyle name="Comma 2 28 2 2 3" xfId="3014" xr:uid="{C283E94C-A619-4B24-8155-620DD51B2A61}"/>
    <cellStyle name="Comma 2 28 2 2 3 2" xfId="4751" xr:uid="{61CEEA44-0435-4ACD-961E-E9CD6633E9CB}"/>
    <cellStyle name="Comma 2 28 2 2 3 2 2" xfId="8787" xr:uid="{70C93933-2EE6-41E6-996E-934BABE79CCF}"/>
    <cellStyle name="Comma 2 28 2 2 3 3" xfId="7043" xr:uid="{53F76A79-0FCB-4B8C-997F-5E2E4E2CD7DF}"/>
    <cellStyle name="Comma 2 28 2 2 4" xfId="4157" xr:uid="{93104800-306C-448A-93C7-03DE75A0D75F}"/>
    <cellStyle name="Comma 2 28 2 2 4 2" xfId="8192" xr:uid="{1474B1B6-42FB-424A-BE5E-E3B3E8F19D99}"/>
    <cellStyle name="Comma 2 28 2 2 5" xfId="6402" xr:uid="{ED0714A0-857A-4208-86E1-8BAE7F871896}"/>
    <cellStyle name="Comma 2 28 2 3" xfId="2394" xr:uid="{C5434609-4BAC-403C-9E12-2E14CF3328AC}"/>
    <cellStyle name="Comma 2 28 2 3 2" xfId="3703" xr:uid="{666C2AE0-49C9-45C4-A423-989CF7133C86}"/>
    <cellStyle name="Comma 2 28 2 3 2 2" xfId="5429" xr:uid="{1F29F2BE-65C7-462B-AF45-EBB7FAE05EA2}"/>
    <cellStyle name="Comma 2 28 2 3 2 2 2" xfId="9464" xr:uid="{4CB37A61-30B2-4AAC-BC49-AB28B3168102}"/>
    <cellStyle name="Comma 2 28 2 3 2 3" xfId="7722" xr:uid="{05FCAD75-2278-48BA-87EA-D08159A4E44B}"/>
    <cellStyle name="Comma 2 28 2 3 3" xfId="3140" xr:uid="{0C14A12D-72E3-47CB-A62F-FA27CDC02D35}"/>
    <cellStyle name="Comma 2 28 2 3 3 2" xfId="4875" xr:uid="{67BEFF27-510C-45E5-A377-3DF97DEB711D}"/>
    <cellStyle name="Comma 2 28 2 3 3 2 2" xfId="8911" xr:uid="{A05C9191-2B56-4D16-BA0A-811014BCCDC5}"/>
    <cellStyle name="Comma 2 28 2 3 3 3" xfId="7167" xr:uid="{133B668D-1685-4AC5-9661-740B48DC0DB4}"/>
    <cellStyle name="Comma 2 28 2 3 4" xfId="4281" xr:uid="{DFEFD89A-B74A-43B6-9B48-D686C6D56E0B}"/>
    <cellStyle name="Comma 2 28 2 3 4 2" xfId="8316" xr:uid="{507058F2-7E4C-471A-8491-3D62773B1B83}"/>
    <cellStyle name="Comma 2 28 2 3 5" xfId="6527" xr:uid="{A3A4C5C0-A2F7-4E7C-B30F-1D195F36B9A0}"/>
    <cellStyle name="Comma 2 28 2 4" xfId="3391" xr:uid="{E3C5E507-F5FC-411C-9830-DE0DD16128E9}"/>
    <cellStyle name="Comma 2 28 2 4 2" xfId="5120" xr:uid="{93D88617-5A76-4FD9-803E-08AF22AC0CC9}"/>
    <cellStyle name="Comma 2 28 2 4 2 2" xfId="9156" xr:uid="{93103720-B762-4275-A7BD-D7CBDC8BE8C5}"/>
    <cellStyle name="Comma 2 28 2 4 3" xfId="7412" xr:uid="{85D4C21B-6D3C-4844-A51F-6E3BB5DABCD0}"/>
    <cellStyle name="Comma 2 28 2 5" xfId="2827" xr:uid="{65A2FF63-C0BE-4366-932B-9F87B4A4A24F}"/>
    <cellStyle name="Comma 2 28 2 5 2" xfId="4568" xr:uid="{B4665378-A576-47E9-8D04-DD99C2C23FEB}"/>
    <cellStyle name="Comma 2 28 2 5 2 2" xfId="8604" xr:uid="{D0E2D393-6527-4857-A371-E58DAE00E2F4}"/>
    <cellStyle name="Comma 2 28 2 5 3" xfId="6860" xr:uid="{2F5D566B-89B5-437D-86D6-0A876557784E}"/>
    <cellStyle name="Comma 2 28 2 6" xfId="2080" xr:uid="{1C7C4229-00B2-4E8C-BE4B-62542C72C5F1}"/>
    <cellStyle name="Comma 2 28 2 6 2" xfId="8007" xr:uid="{ACD599BF-2E5C-47C2-8032-C942CEC2BEF7}"/>
    <cellStyle name="Comma 2 28 2 7" xfId="3972" xr:uid="{F855BCDA-D62C-4090-A79A-6A70772A229D}"/>
    <cellStyle name="Comma 2 28 2 7 2" xfId="9974" xr:uid="{DAD14BA5-BEFD-4931-957A-8D54277D7DBE}"/>
    <cellStyle name="Comma 2 28 2 8" xfId="6213" xr:uid="{F3269281-3CAF-4596-962B-EB4483357E3F}"/>
    <cellStyle name="Comma 2 28 3" xfId="2173" xr:uid="{98A60028-E513-432D-8441-61C4FCEA211F}"/>
    <cellStyle name="Comma 2 28 3 2" xfId="3483" xr:uid="{5024F534-377F-4991-990D-2A66CE1A8941}"/>
    <cellStyle name="Comma 2 28 3 2 2" xfId="5210" xr:uid="{B735C918-8076-44B6-985B-59B7617E5892}"/>
    <cellStyle name="Comma 2 28 3 2 2 2" xfId="9246" xr:uid="{4FEE901B-76E2-4808-8C21-5211CD1F8DC0}"/>
    <cellStyle name="Comma 2 28 3 2 3" xfId="7502" xr:uid="{C2884028-E06B-49FA-9E7E-C0506D4E7102}"/>
    <cellStyle name="Comma 2 28 3 3" xfId="2917" xr:uid="{B71471D5-5E63-478B-9C2E-5B4209C01699}"/>
    <cellStyle name="Comma 2 28 3 3 2" xfId="4656" xr:uid="{1ED7844C-68E8-4347-B50A-74FE9EA48DDB}"/>
    <cellStyle name="Comma 2 28 3 3 2 2" xfId="8692" xr:uid="{FE5A96AB-E797-4208-A800-B3C2BAB1B94C}"/>
    <cellStyle name="Comma 2 28 3 3 3" xfId="6948" xr:uid="{A8029832-CEEA-4102-84C8-38D8CEF6FD47}"/>
    <cellStyle name="Comma 2 28 3 4" xfId="4062" xr:uid="{C1A99D1A-0229-40D7-AAD1-B66004A05B0C}"/>
    <cellStyle name="Comma 2 28 3 4 2" xfId="8097" xr:uid="{2C380B86-DC34-44F7-A298-02D8ABA419DB}"/>
    <cellStyle name="Comma 2 28 3 5" xfId="6307" xr:uid="{3E609383-14EF-422B-A96D-1159F7EB8B76}"/>
    <cellStyle name="Comma 2 28 4" xfId="2393" xr:uid="{19A20988-C55D-4646-B925-B1BB8735B9F0}"/>
    <cellStyle name="Comma 2 28 4 2" xfId="3702" xr:uid="{DF7686BD-4F0D-41F8-B96B-C0A62D9A0AE5}"/>
    <cellStyle name="Comma 2 28 4 2 2" xfId="5428" xr:uid="{5B3B1EEB-4236-4824-9939-BBEC4654FC51}"/>
    <cellStyle name="Comma 2 28 4 2 2 2" xfId="9463" xr:uid="{D1CB6CED-21A7-4250-A4CC-C2ACAA906F7D}"/>
    <cellStyle name="Comma 2 28 4 2 3" xfId="7721" xr:uid="{499F5552-D827-40A0-85F5-9E4D08DB930F}"/>
    <cellStyle name="Comma 2 28 4 3" xfId="3139" xr:uid="{82451E8C-8A09-4BDE-BED7-BE1B16819F10}"/>
    <cellStyle name="Comma 2 28 4 3 2" xfId="4874" xr:uid="{5307E64D-6512-457C-A39F-6FEF3DC1D36F}"/>
    <cellStyle name="Comma 2 28 4 3 2 2" xfId="8910" xr:uid="{875E0479-57CE-48B3-9D1B-F4D3925EA163}"/>
    <cellStyle name="Comma 2 28 4 3 3" xfId="7166" xr:uid="{44501E27-2C05-41BF-9417-B14D39656077}"/>
    <cellStyle name="Comma 2 28 4 4" xfId="4280" xr:uid="{882740CE-F47D-48AA-8E96-35C13DC6AA7C}"/>
    <cellStyle name="Comma 2 28 4 4 2" xfId="8315" xr:uid="{3FADB2FD-DDB2-4C68-B781-D8692EE01D0B}"/>
    <cellStyle name="Comma 2 28 4 5" xfId="6526" xr:uid="{0ABE752C-47B6-417E-AA00-D3314CF31E0C}"/>
    <cellStyle name="Comma 2 28 5" xfId="3294" xr:uid="{4E39E16F-964E-42BD-AE18-2349DE608621}"/>
    <cellStyle name="Comma 2 28 5 2" xfId="5025" xr:uid="{192F6B66-9158-44EC-95B8-99BBE3CDD0D1}"/>
    <cellStyle name="Comma 2 28 5 2 2" xfId="9061" xr:uid="{905A2213-8C6B-45AB-B399-AFBF4EC4E82A}"/>
    <cellStyle name="Comma 2 28 5 3" xfId="7317" xr:uid="{BE1CFE71-F746-4F2E-A021-9CF0D9CF0BA3}"/>
    <cellStyle name="Comma 2 28 6" xfId="2721" xr:uid="{D29E2F79-3F60-4C69-825B-8CDFD21C3B87}"/>
    <cellStyle name="Comma 2 28 6 2" xfId="4464" xr:uid="{F773D081-FC90-4DE4-9DF2-977E7FBA7013}"/>
    <cellStyle name="Comma 2 28 6 2 2" xfId="8500" xr:uid="{7AC268F6-201C-4ED1-B74B-5CBE595ADE92}"/>
    <cellStyle name="Comma 2 28 6 3" xfId="6756" xr:uid="{3974CD6C-7D15-42B7-B545-149962F8D81F}"/>
    <cellStyle name="Comma 2 28 7" xfId="1958" xr:uid="{8DEF6879-77D4-4BC5-B408-BF0F1AB27208}"/>
    <cellStyle name="Comma 2 28 7 2" xfId="7906" xr:uid="{69E599D2-ED41-445C-A19F-93BDE8C5A753}"/>
    <cellStyle name="Comma 2 28 8" xfId="3877" xr:uid="{0AE81F8E-4807-42DB-8AAE-A4788809AAE5}"/>
    <cellStyle name="Comma 2 28 8 2" xfId="9858" xr:uid="{711E163E-E450-4675-9705-3E6E6D3507BB}"/>
    <cellStyle name="Comma 2 28 9" xfId="6034" xr:uid="{8E81A523-3B02-4984-8871-1706AE32653A}"/>
    <cellStyle name="Comma 2 29" xfId="492" xr:uid="{E8178153-D3FA-4C58-89E7-47BA0D77AF4E}"/>
    <cellStyle name="Comma 2 29 2" xfId="493" xr:uid="{82129033-10D9-401B-AA61-DE709D3F0EDF}"/>
    <cellStyle name="Comma 2 29 2 2" xfId="2270" xr:uid="{23CC53EF-2B91-4C41-861E-09801328A3F1}"/>
    <cellStyle name="Comma 2 29 2 2 2" xfId="3580" xr:uid="{26A488A5-17C0-41EA-8297-08C01B496A10}"/>
    <cellStyle name="Comma 2 29 2 2 2 2" xfId="5306" xr:uid="{7901FB8E-72A7-4BD6-9726-F2BBF7C1CB9A}"/>
    <cellStyle name="Comma 2 29 2 2 2 2 2" xfId="9341" xr:uid="{310FBE6E-BE08-42F7-B933-381565139120}"/>
    <cellStyle name="Comma 2 29 2 2 2 3" xfId="7598" xr:uid="{253FD1E5-8C70-4266-8B28-BED825FE7BA2}"/>
    <cellStyle name="Comma 2 29 2 2 3" xfId="3015" xr:uid="{700EBAAB-E8CD-414B-B16A-3B4C993AAA68}"/>
    <cellStyle name="Comma 2 29 2 2 3 2" xfId="4752" xr:uid="{21EEB1A6-DB5C-45EA-9906-85527D6BED36}"/>
    <cellStyle name="Comma 2 29 2 2 3 2 2" xfId="8788" xr:uid="{CF8640E4-57DE-43D3-A04F-2C34498981FE}"/>
    <cellStyle name="Comma 2 29 2 2 3 3" xfId="7044" xr:uid="{A6A600CC-64B3-437B-99DE-AABFEEB44DCE}"/>
    <cellStyle name="Comma 2 29 2 2 4" xfId="4158" xr:uid="{1045FC5E-DC60-41A0-9229-75A2A33C7EDA}"/>
    <cellStyle name="Comma 2 29 2 2 4 2" xfId="8193" xr:uid="{CB0941E3-CDE4-4C69-99C3-01A01746D1F3}"/>
    <cellStyle name="Comma 2 29 2 2 5" xfId="6403" xr:uid="{7877E875-8868-4A6A-A525-85BED4C9A985}"/>
    <cellStyle name="Comma 2 29 2 3" xfId="2396" xr:uid="{B592DD31-737B-45FE-9EC0-79554D73B70D}"/>
    <cellStyle name="Comma 2 29 2 3 2" xfId="3705" xr:uid="{E952757F-7538-4FB3-9EBC-06C5886A3835}"/>
    <cellStyle name="Comma 2 29 2 3 2 2" xfId="5431" xr:uid="{2230567C-3813-45CF-A189-628450D32C7A}"/>
    <cellStyle name="Comma 2 29 2 3 2 2 2" xfId="9466" xr:uid="{A309AC09-C2F5-4017-B5E2-35F8FC618394}"/>
    <cellStyle name="Comma 2 29 2 3 2 3" xfId="7724" xr:uid="{482267C5-EA12-4871-814D-24613E76DDB6}"/>
    <cellStyle name="Comma 2 29 2 3 3" xfId="3142" xr:uid="{B0C1384E-4511-44DD-AC80-C97F2CBC63A7}"/>
    <cellStyle name="Comma 2 29 2 3 3 2" xfId="4877" xr:uid="{1FA3D786-0358-401F-BCD3-B114C75BC653}"/>
    <cellStyle name="Comma 2 29 2 3 3 2 2" xfId="8913" xr:uid="{0BBD1B12-1115-484C-89B1-B031C6BCD702}"/>
    <cellStyle name="Comma 2 29 2 3 3 3" xfId="7169" xr:uid="{79B8C2C5-7566-4DAD-93D4-0D5B705EC9D8}"/>
    <cellStyle name="Comma 2 29 2 3 4" xfId="4283" xr:uid="{E4451C86-A61D-4CAC-8C98-4C2A770BA264}"/>
    <cellStyle name="Comma 2 29 2 3 4 2" xfId="8318" xr:uid="{3A71D58C-F53B-4B00-A8BE-8154A953A068}"/>
    <cellStyle name="Comma 2 29 2 3 5" xfId="6529" xr:uid="{DDEDD630-3457-47E2-8AEF-33CDECEC6C76}"/>
    <cellStyle name="Comma 2 29 2 4" xfId="3392" xr:uid="{FB172AF9-385E-47EC-A449-60D99ED397BB}"/>
    <cellStyle name="Comma 2 29 2 4 2" xfId="5121" xr:uid="{578C3D51-D6C2-4556-B42C-A331C5EC4675}"/>
    <cellStyle name="Comma 2 29 2 4 2 2" xfId="9157" xr:uid="{D64DBEB3-C4D1-4ABF-B7DB-3E90E7ADA526}"/>
    <cellStyle name="Comma 2 29 2 4 3" xfId="7413" xr:uid="{30D5853C-C778-4DD1-8524-D6A951BDD40C}"/>
    <cellStyle name="Comma 2 29 2 5" xfId="2828" xr:uid="{A24419F3-FE20-4ABC-9AEA-8E599C155C31}"/>
    <cellStyle name="Comma 2 29 2 5 2" xfId="4569" xr:uid="{ECA3ECEA-E956-4557-BB48-4CA4EBAF6E23}"/>
    <cellStyle name="Comma 2 29 2 5 2 2" xfId="8605" xr:uid="{0E547605-EC27-489F-A1CE-CF52B37C4EFD}"/>
    <cellStyle name="Comma 2 29 2 5 3" xfId="6861" xr:uid="{BF4D4817-EB16-4F24-85B4-BB3B7172A67E}"/>
    <cellStyle name="Comma 2 29 2 6" xfId="2081" xr:uid="{C39A1DC8-11AF-4A2C-BD54-3058A0248A45}"/>
    <cellStyle name="Comma 2 29 2 6 2" xfId="8008" xr:uid="{BD64EB8D-77B2-4306-9365-DA63A6FE9588}"/>
    <cellStyle name="Comma 2 29 2 7" xfId="3973" xr:uid="{FC17DBD0-E4C6-4D94-BE6B-1BCB8E7FE2FB}"/>
    <cellStyle name="Comma 2 29 2 7 2" xfId="10066" xr:uid="{D54D52E2-3BB2-4A96-B2F0-855C49BBBFA2}"/>
    <cellStyle name="Comma 2 29 2 8" xfId="6214" xr:uid="{2BF25076-E129-45AA-9D3F-555FB1F18D6D}"/>
    <cellStyle name="Comma 2 29 3" xfId="2174" xr:uid="{6B60BC5D-6BD4-4E65-B5DA-0F9914AAC4F9}"/>
    <cellStyle name="Comma 2 29 3 2" xfId="3484" xr:uid="{21B7323B-10F1-4CA1-B47D-AEB3702C4D9F}"/>
    <cellStyle name="Comma 2 29 3 2 2" xfId="5211" xr:uid="{0845091D-36DF-4B73-A460-108B0C921874}"/>
    <cellStyle name="Comma 2 29 3 2 2 2" xfId="9247" xr:uid="{4B2A1248-9B67-4C8E-8984-D48A89222367}"/>
    <cellStyle name="Comma 2 29 3 2 3" xfId="7503" xr:uid="{299200FC-3BC1-4CA6-B4C9-E698175C8C26}"/>
    <cellStyle name="Comma 2 29 3 3" xfId="2918" xr:uid="{8D00603E-9F35-4B7D-B50F-BBE1536387E9}"/>
    <cellStyle name="Comma 2 29 3 3 2" xfId="4657" xr:uid="{3AA66F51-31A8-49AE-A97F-FB03792BAE27}"/>
    <cellStyle name="Comma 2 29 3 3 2 2" xfId="8693" xr:uid="{1B222A33-9988-499C-9D95-3CFA8B862656}"/>
    <cellStyle name="Comma 2 29 3 3 3" xfId="6949" xr:uid="{55EFD9FB-6427-4651-A094-2CD9EEF46F41}"/>
    <cellStyle name="Comma 2 29 3 4" xfId="4063" xr:uid="{2C6C3ECB-63EF-445A-88E5-FDC39EDDC8F4}"/>
    <cellStyle name="Comma 2 29 3 4 2" xfId="8098" xr:uid="{A8AB796A-CD64-43C1-9EF4-AFB57C058E75}"/>
    <cellStyle name="Comma 2 29 3 5" xfId="6308" xr:uid="{59B74711-F24F-467A-8C44-3646E1C1E919}"/>
    <cellStyle name="Comma 2 29 4" xfId="2395" xr:uid="{8791100A-7E21-436A-B0A7-9E050FC5452A}"/>
    <cellStyle name="Comma 2 29 4 2" xfId="3704" xr:uid="{3B91C6C4-8710-4397-A2B2-20ABBCF94B13}"/>
    <cellStyle name="Comma 2 29 4 2 2" xfId="5430" xr:uid="{46F08934-067F-4D4C-98EE-C9902A573F8F}"/>
    <cellStyle name="Comma 2 29 4 2 2 2" xfId="9465" xr:uid="{6BFEE673-721E-47D9-AE4A-E0B91DFE2CFA}"/>
    <cellStyle name="Comma 2 29 4 2 3" xfId="7723" xr:uid="{99087448-C709-4686-9191-138505806988}"/>
    <cellStyle name="Comma 2 29 4 3" xfId="3141" xr:uid="{D822908B-9F01-4F32-856A-D4C349DD6BA1}"/>
    <cellStyle name="Comma 2 29 4 3 2" xfId="4876" xr:uid="{26599568-478F-4E2A-A757-F90DC30AB553}"/>
    <cellStyle name="Comma 2 29 4 3 2 2" xfId="8912" xr:uid="{E01A1EA0-1FA9-4E24-B5E4-3AEDDE21E5E9}"/>
    <cellStyle name="Comma 2 29 4 3 3" xfId="7168" xr:uid="{F10AE4FE-6F98-48F3-98A1-4A35954E16BA}"/>
    <cellStyle name="Comma 2 29 4 4" xfId="4282" xr:uid="{0CDA4E9B-9C9B-408C-A726-4329CBB7E788}"/>
    <cellStyle name="Comma 2 29 4 4 2" xfId="8317" xr:uid="{CE743BC9-0F78-40D9-8FDC-E291F9EBA076}"/>
    <cellStyle name="Comma 2 29 4 5" xfId="6528" xr:uid="{C8CF3E15-75DB-49D5-B56E-29E7A6F76EE2}"/>
    <cellStyle name="Comma 2 29 5" xfId="3295" xr:uid="{2896AA48-84A8-46E4-BB43-F5E47FCD5878}"/>
    <cellStyle name="Comma 2 29 5 2" xfId="5026" xr:uid="{F0F2C4E3-579B-4E31-9795-9A75B94AEFBD}"/>
    <cellStyle name="Comma 2 29 5 2 2" xfId="9062" xr:uid="{F00077F0-B2B4-44AF-9C0B-86C46E86DD0B}"/>
    <cellStyle name="Comma 2 29 5 3" xfId="7318" xr:uid="{23AD52A1-E486-42AB-9257-BB6FEAD903F0}"/>
    <cellStyle name="Comma 2 29 6" xfId="2758" xr:uid="{E1661E39-92B3-4FA4-9653-E237B295F9A1}"/>
    <cellStyle name="Comma 2 29 6 2" xfId="4501" xr:uid="{345EFF13-320C-4F01-A9C4-9848C053F01B}"/>
    <cellStyle name="Comma 2 29 6 2 2" xfId="8537" xr:uid="{F8868B34-F0B5-495C-9521-577BA764F587}"/>
    <cellStyle name="Comma 2 29 6 3" xfId="6793" xr:uid="{28D4FF4C-D532-4E37-881D-516E985452A4}"/>
    <cellStyle name="Comma 2 29 7" xfId="1959" xr:uid="{78A1F245-2A37-4B00-A5B6-0454EE30C9DE}"/>
    <cellStyle name="Comma 2 29 7 2" xfId="7907" xr:uid="{8E713A02-5220-4F74-B9FC-DC75C9939B47}"/>
    <cellStyle name="Comma 2 29 8" xfId="3878" xr:uid="{FCC9418C-C017-4E25-9A90-62BDC6DA3F9A}"/>
    <cellStyle name="Comma 2 29 8 2" xfId="6693" xr:uid="{616D5A07-349F-44BB-B01A-79D809012038}"/>
    <cellStyle name="Comma 2 29 9" xfId="6035" xr:uid="{A647ED9D-66B9-462A-8E1A-CE8E60DA4B8C}"/>
    <cellStyle name="Comma 2 3" xfId="59" xr:uid="{06D31CB2-937D-4DD1-8A3E-A81FA68DC157}"/>
    <cellStyle name="Comma 2 3 10" xfId="5735" xr:uid="{3A687950-DF0D-46B8-BB52-11DE398C4BCB}"/>
    <cellStyle name="Comma 2 3 10 2" xfId="6657" xr:uid="{E873D1B1-A331-4AF0-AF8C-8FE8A869509E}"/>
    <cellStyle name="Comma 2 3 11" xfId="5634" xr:uid="{7E556B77-F555-43EC-9349-3FA114A23DA7}"/>
    <cellStyle name="Comma 2 3 2" xfId="494" xr:uid="{02EF9BC4-C6F6-4EB3-9892-F9161B85F8BD}"/>
    <cellStyle name="Comma 2 3 2 2" xfId="2271" xr:uid="{5CBF63E2-2D59-408E-8C2C-FCEF6F18A74D}"/>
    <cellStyle name="Comma 2 3 2 2 2" xfId="3581" xr:uid="{3AF05064-593D-45D6-8120-9D8DFC361FEC}"/>
    <cellStyle name="Comma 2 3 2 2 2 2" xfId="5307" xr:uid="{EF54CB1F-1F5D-4A21-B4E2-F663063F3FB5}"/>
    <cellStyle name="Comma 2 3 2 2 2 2 2" xfId="9342" xr:uid="{FCD09BF6-37E5-4E76-9895-B01AD3419A0D}"/>
    <cellStyle name="Comma 2 3 2 2 2 3" xfId="7599" xr:uid="{3751E48E-8AF1-48FC-8394-26C30D1C93CC}"/>
    <cellStyle name="Comma 2 3 2 2 3" xfId="3016" xr:uid="{9F188E22-7E22-470C-970C-04BE26A178AF}"/>
    <cellStyle name="Comma 2 3 2 2 3 2" xfId="4753" xr:uid="{C97D8539-6508-46DC-9C9C-D5D8D0B079CA}"/>
    <cellStyle name="Comma 2 3 2 2 3 2 2" xfId="8789" xr:uid="{B0F02FEA-1173-4CA0-B3EC-1AAFDAE37BD6}"/>
    <cellStyle name="Comma 2 3 2 2 3 3" xfId="7045" xr:uid="{02F2B910-A0F0-4419-A03B-78FDA735D25F}"/>
    <cellStyle name="Comma 2 3 2 2 4" xfId="4159" xr:uid="{E7F5A8C5-A1ED-4E9F-BAE6-A3BFC8D858E9}"/>
    <cellStyle name="Comma 2 3 2 2 4 2" xfId="8194" xr:uid="{EB15DE8A-83AE-478A-ABE5-95C98AA0A1B6}"/>
    <cellStyle name="Comma 2 3 2 2 5" xfId="6404" xr:uid="{AB8437BF-DCD1-4DAC-A30F-18E6D14715BC}"/>
    <cellStyle name="Comma 2 3 2 3" xfId="2398" xr:uid="{18B19F09-1988-43A8-82DD-5D77A1062928}"/>
    <cellStyle name="Comma 2 3 2 3 2" xfId="3707" xr:uid="{F5CD6B7B-0DA1-43E0-BFA8-3DB93CE8D6D4}"/>
    <cellStyle name="Comma 2 3 2 3 2 2" xfId="5433" xr:uid="{D26473EA-BA78-44D1-9555-C92DFF232351}"/>
    <cellStyle name="Comma 2 3 2 3 2 2 2" xfId="9468" xr:uid="{66AA5E09-0640-4343-97DA-823BFF455C70}"/>
    <cellStyle name="Comma 2 3 2 3 2 3" xfId="7726" xr:uid="{D3B8DBB3-B2BF-43B8-812B-220B65B026D4}"/>
    <cellStyle name="Comma 2 3 2 3 3" xfId="3144" xr:uid="{82A702B0-F3AB-426C-AF00-29B208DAB009}"/>
    <cellStyle name="Comma 2 3 2 3 3 2" xfId="4879" xr:uid="{E64A8C1E-FB5E-40B5-8BBB-9A1C1BCCF567}"/>
    <cellStyle name="Comma 2 3 2 3 3 2 2" xfId="8915" xr:uid="{154A5DCC-8FF2-4C07-AF53-DE4A0688A60F}"/>
    <cellStyle name="Comma 2 3 2 3 3 3" xfId="7171" xr:uid="{AFD73038-2CD4-4A28-B3EE-18A294A1DD43}"/>
    <cellStyle name="Comma 2 3 2 3 4" xfId="4285" xr:uid="{13D39015-3005-49A7-8CB4-B0D91E28DF13}"/>
    <cellStyle name="Comma 2 3 2 3 4 2" xfId="8320" xr:uid="{D94743B4-C4AB-4F12-8926-BAEB203282EE}"/>
    <cellStyle name="Comma 2 3 2 3 5" xfId="6531" xr:uid="{8BDF52EB-9E04-47F7-830C-4F5EFEADEC00}"/>
    <cellStyle name="Comma 2 3 2 4" xfId="3393" xr:uid="{6FFBEC6A-5C49-4FCD-861D-B608B4F7E039}"/>
    <cellStyle name="Comma 2 3 2 4 2" xfId="5122" xr:uid="{8A4CE2C6-F566-49AF-8CF3-372F68AA4712}"/>
    <cellStyle name="Comma 2 3 2 4 2 2" xfId="9158" xr:uid="{61D1FFC8-0306-433E-AB46-A23C50992877}"/>
    <cellStyle name="Comma 2 3 2 4 3" xfId="7414" xr:uid="{C8AD4B8D-4473-45AE-BF72-37DD9F1326FB}"/>
    <cellStyle name="Comma 2 3 2 5" xfId="2829" xr:uid="{3A264CFE-2AD0-40CC-99B1-2026A7E2EDF8}"/>
    <cellStyle name="Comma 2 3 2 5 2" xfId="4570" xr:uid="{F8F86430-01A8-422A-876D-2AEFDA34641E}"/>
    <cellStyle name="Comma 2 3 2 5 2 2" xfId="8606" xr:uid="{76257DAF-976B-4F8F-9945-0901FBBDF34A}"/>
    <cellStyle name="Comma 2 3 2 5 3" xfId="6862" xr:uid="{AD7D811E-9A5C-4223-9F40-87DD9B5CC561}"/>
    <cellStyle name="Comma 2 3 2 6" xfId="2082" xr:uid="{54995177-7A08-4A49-8762-22351CA98DDF}"/>
    <cellStyle name="Comma 2 3 2 6 2" xfId="6215" xr:uid="{640F3812-5D0C-42D9-880F-C28209F7F8A1}"/>
    <cellStyle name="Comma 2 3 2 7" xfId="3974" xr:uid="{780EA509-AB0C-416E-BB9D-4622D3861B9B}"/>
    <cellStyle name="Comma 2 3 2 7 2" xfId="8009" xr:uid="{A82E026E-453D-4B1B-9539-749BDA5BBBC7}"/>
    <cellStyle name="Comma 2 3 2 8" xfId="5945" xr:uid="{8526F79D-4147-4640-85F6-411F1A9FDBF6}"/>
    <cellStyle name="Comma 2 3 3" xfId="1227" xr:uid="{F60E309F-FE28-4D97-9456-ACD2C81B2568}"/>
    <cellStyle name="Comma 2 3 3 2" xfId="3485" xr:uid="{2AD94185-6541-417F-9A6D-72486BAD9D51}"/>
    <cellStyle name="Comma 2 3 3 2 2" xfId="5212" xr:uid="{B3E23433-2E64-4073-B796-B07ED41565C5}"/>
    <cellStyle name="Comma 2 3 3 2 2 2" xfId="9248" xr:uid="{9D89EC76-A6C8-4A41-9331-1E4819C6728D}"/>
    <cellStyle name="Comma 2 3 3 2 3" xfId="7504" xr:uid="{7A3486D5-763E-4334-8E2A-F4783E77D25E}"/>
    <cellStyle name="Comma 2 3 3 3" xfId="2919" xr:uid="{EB101D54-0A1D-474C-A0A7-CAE166F6DFE4}"/>
    <cellStyle name="Comma 2 3 3 3 2" xfId="4658" xr:uid="{95F02836-69E2-4355-ACFA-D9E4D1CDBE98}"/>
    <cellStyle name="Comma 2 3 3 3 2 2" xfId="8694" xr:uid="{AAB7090D-286F-451D-9426-35B5613C3F26}"/>
    <cellStyle name="Comma 2 3 3 3 3" xfId="6950" xr:uid="{CBE26BE7-824D-415A-A049-95A25343C697}"/>
    <cellStyle name="Comma 2 3 3 4" xfId="2175" xr:uid="{912FAE8B-1045-4CAC-AC25-7B819767A519}"/>
    <cellStyle name="Comma 2 3 3 4 2" xfId="6309" xr:uid="{E019C55C-B3CB-4D13-B2D9-AF3CE6F09F6A}"/>
    <cellStyle name="Comma 2 3 3 5" xfId="4064" xr:uid="{0813446F-6F2C-4217-8073-20DBCF88D80F}"/>
    <cellStyle name="Comma 2 3 3 5 2" xfId="8099" xr:uid="{73810A4D-9E2A-4FA8-B73A-D85AD45FF07D}"/>
    <cellStyle name="Comma 2 3 3 6" xfId="5944" xr:uid="{32FF4CBD-2715-4BD1-9846-1A60A4E905CD}"/>
    <cellStyle name="Comma 2 3 3 7" xfId="10090" xr:uid="{A0ADEF33-23C0-4468-A2CE-9CFF6165ECCE}"/>
    <cellStyle name="Comma 2 3 4" xfId="213" xr:uid="{E6469D64-BCF2-4DDB-BCB6-D9C4CE9C1CFA}"/>
    <cellStyle name="Comma 2 3 4 2" xfId="3706" xr:uid="{A7D9C314-68B0-4616-B1D3-DC9B62C80C7B}"/>
    <cellStyle name="Comma 2 3 4 2 2" xfId="5432" xr:uid="{074FBE38-2A86-48B6-99D6-0B1F8B2CB82B}"/>
    <cellStyle name="Comma 2 3 4 2 2 2" xfId="9467" xr:uid="{4070398A-F66C-41DA-ABA1-3F408BF89201}"/>
    <cellStyle name="Comma 2 3 4 2 3" xfId="7725" xr:uid="{91127A28-BB0B-43E1-BB2C-E1E36C7BD8B7}"/>
    <cellStyle name="Comma 2 3 4 3" xfId="3143" xr:uid="{9826C20A-890B-452E-BF9D-3FC2B963205D}"/>
    <cellStyle name="Comma 2 3 4 3 2" xfId="4878" xr:uid="{668E71E5-A316-4C05-B5C0-74DC8748B1C3}"/>
    <cellStyle name="Comma 2 3 4 3 2 2" xfId="8914" xr:uid="{0F2588E8-BA09-488A-9920-FB10308C301E}"/>
    <cellStyle name="Comma 2 3 4 3 3" xfId="7170" xr:uid="{93367DEE-3D30-485B-BFD1-78D76A8C55A6}"/>
    <cellStyle name="Comma 2 3 4 4" xfId="2397" xr:uid="{94436B8D-3491-4E22-92B2-1128204EBD41}"/>
    <cellStyle name="Comma 2 3 4 4 2" xfId="6530" xr:uid="{4A644979-5816-4A95-9327-DEDCBA0F6857}"/>
    <cellStyle name="Comma 2 3 4 5" xfId="4284" xr:uid="{EF1CE231-0C4C-4E21-BD51-46248DF90BE4}"/>
    <cellStyle name="Comma 2 3 4 5 2" xfId="8319" xr:uid="{36DC3DCD-FC68-4DDB-A270-BE5186931FC7}"/>
    <cellStyle name="Comma 2 3 4 6" xfId="5797" xr:uid="{974D5BDD-2FC3-40F8-8EEA-7EA0F1845535}"/>
    <cellStyle name="Comma 2 3 4 7" xfId="9615" xr:uid="{FC7CA367-077F-4CCD-A66D-02E497ACDDE8}"/>
    <cellStyle name="Comma 2 3 5" xfId="2593" xr:uid="{3914EAE8-083B-4F23-AE28-B71D477CC80C}"/>
    <cellStyle name="Comma 2 3 5 2" xfId="3836" xr:uid="{329D9A16-2BFC-4B13-9903-AAC0314E9DE8}"/>
    <cellStyle name="Comma 2 3 5 2 2" xfId="5558" xr:uid="{AE861B18-F6E0-4DC3-9BB4-6BDF90E72727}"/>
    <cellStyle name="Comma 2 3 5 2 2 2" xfId="9593" xr:uid="{50776469-5721-4F8A-A75F-24CDBA04B1C6}"/>
    <cellStyle name="Comma 2 3 5 2 3" xfId="7851" xr:uid="{92B6C7E4-4198-40B9-B2E1-267C24D7655C}"/>
    <cellStyle name="Comma 2 3 5 3" xfId="4430" xr:uid="{489107C0-D6ED-4291-BC2B-F6AB3C70F2E7}"/>
    <cellStyle name="Comma 2 3 5 3 2" xfId="8466" xr:uid="{ED862106-E242-4B7C-9734-D282AFAB7F70}"/>
    <cellStyle name="Comma 2 3 5 4" xfId="6692" xr:uid="{4A8F65C3-2D7E-4128-8D71-65C7816DE36D}"/>
    <cellStyle name="Comma 2 3 6" xfId="3296" xr:uid="{FA2338D3-6CF6-4911-BA10-CDA83676C060}"/>
    <cellStyle name="Comma 2 3 6 2" xfId="5027" xr:uid="{D39961A2-BE30-42E7-904B-1885F6CAF0AF}"/>
    <cellStyle name="Comma 2 3 6 2 2" xfId="9063" xr:uid="{C42AA343-9363-429D-AD3F-0DDA898D8C26}"/>
    <cellStyle name="Comma 2 3 6 3" xfId="7319" xr:uid="{A8B287D1-0037-40CC-8B9E-9617E094807D}"/>
    <cellStyle name="Comma 2 3 7" xfId="2718" xr:uid="{F2CD414E-DB3A-43B3-91E8-C7758552F8A5}"/>
    <cellStyle name="Comma 2 3 7 2" xfId="4461" xr:uid="{6ADEB2AE-15B2-4B1C-A1AD-3D35C6777EB1}"/>
    <cellStyle name="Comma 2 3 7 2 2" xfId="8497" xr:uid="{4D69E50C-E514-4E6E-A3AD-8646E45C3644}"/>
    <cellStyle name="Comma 2 3 7 3" xfId="6753" xr:uid="{B28B0DD2-4EAA-4936-BD5D-36AAE6B882C1}"/>
    <cellStyle name="Comma 2 3 8" xfId="1960" xr:uid="{6813EF1B-0A8E-44B8-873C-EA07664FCC53}"/>
    <cellStyle name="Comma 2 3 8 2" xfId="6036" xr:uid="{A8B3AC43-9FCE-4677-9E66-87AA2530862A}"/>
    <cellStyle name="Comma 2 3 9" xfId="3879" xr:uid="{251A9C5D-56E3-45DE-B740-CC545C2402EA}"/>
    <cellStyle name="Comma 2 3 9 2" xfId="7908" xr:uid="{45C05D76-2A88-40A2-9BCA-1F01F14A3B83}"/>
    <cellStyle name="Comma 2 30" xfId="495" xr:uid="{124912BF-9118-47CF-8563-07D4A95FF340}"/>
    <cellStyle name="Comma 2 30 2" xfId="496" xr:uid="{B1E6166D-7345-4137-92F2-F3A5B28F1A85}"/>
    <cellStyle name="Comma 2 30 2 2" xfId="2272" xr:uid="{26403D39-1944-4C55-B34D-BAA551BB8DFD}"/>
    <cellStyle name="Comma 2 30 2 2 2" xfId="3582" xr:uid="{F9E1A08A-FF71-4431-ABFD-76E00F142BF6}"/>
    <cellStyle name="Comma 2 30 2 2 2 2" xfId="5308" xr:uid="{5D9898EB-4D25-4F4A-A828-DC3435538A40}"/>
    <cellStyle name="Comma 2 30 2 2 2 2 2" xfId="9343" xr:uid="{62CAD1BC-DC62-4022-96F2-619FEE8CCB48}"/>
    <cellStyle name="Comma 2 30 2 2 2 3" xfId="7600" xr:uid="{76C186CB-4CB6-46A7-B3D0-D158DD8F46C5}"/>
    <cellStyle name="Comma 2 30 2 2 3" xfId="3017" xr:uid="{E75910AD-8855-4D8D-871B-653F349116F0}"/>
    <cellStyle name="Comma 2 30 2 2 3 2" xfId="4754" xr:uid="{FEB2207F-31B1-4149-95AB-2A9AA520E520}"/>
    <cellStyle name="Comma 2 30 2 2 3 2 2" xfId="8790" xr:uid="{E6AF0177-E3FE-4957-8AE2-8F39C838BF2D}"/>
    <cellStyle name="Comma 2 30 2 2 3 3" xfId="7046" xr:uid="{D43082F4-C369-448C-A697-B1F49702AE4D}"/>
    <cellStyle name="Comma 2 30 2 2 4" xfId="4160" xr:uid="{2C8AD60C-0EE4-454B-BE40-8734BCFC13DD}"/>
    <cellStyle name="Comma 2 30 2 2 4 2" xfId="8195" xr:uid="{B089C492-0CE8-41E2-90E3-739A79CFC6CA}"/>
    <cellStyle name="Comma 2 30 2 2 5" xfId="6405" xr:uid="{46D5C37D-8A7D-484D-8266-33905DD7C0EE}"/>
    <cellStyle name="Comma 2 30 2 3" xfId="2400" xr:uid="{BF33194B-10BA-4B3F-9473-CCE0BF692D90}"/>
    <cellStyle name="Comma 2 30 2 3 2" xfId="3709" xr:uid="{9BA0537B-3C23-4087-8D4C-E5F23D4156B5}"/>
    <cellStyle name="Comma 2 30 2 3 2 2" xfId="5435" xr:uid="{052BACE6-7D5F-4C07-AC44-A97A15A701D0}"/>
    <cellStyle name="Comma 2 30 2 3 2 2 2" xfId="9470" xr:uid="{A442079D-56B8-449F-98BA-14D31C6B7F92}"/>
    <cellStyle name="Comma 2 30 2 3 2 3" xfId="7728" xr:uid="{5F39C1C6-C2ED-4248-B0FD-E1FA603BF451}"/>
    <cellStyle name="Comma 2 30 2 3 3" xfId="3146" xr:uid="{4240673E-E65D-4C2B-B855-F2730724F2AD}"/>
    <cellStyle name="Comma 2 30 2 3 3 2" xfId="4881" xr:uid="{8FD8A57B-9981-406A-9F26-BF234A5B78A1}"/>
    <cellStyle name="Comma 2 30 2 3 3 2 2" xfId="8917" xr:uid="{3C98A2DC-2D42-4D7A-BF24-CB576D595ECE}"/>
    <cellStyle name="Comma 2 30 2 3 3 3" xfId="7173" xr:uid="{1B258FDB-A223-4648-9D73-06EB196EAD79}"/>
    <cellStyle name="Comma 2 30 2 3 4" xfId="4287" xr:uid="{1F84E6AC-036D-4B99-A745-2FE73135365D}"/>
    <cellStyle name="Comma 2 30 2 3 4 2" xfId="8322" xr:uid="{CC89E41C-198D-4267-9FB3-289A9AC4B4C3}"/>
    <cellStyle name="Comma 2 30 2 3 5" xfId="6533" xr:uid="{EAF248CB-AF6F-4D25-A382-75B107083531}"/>
    <cellStyle name="Comma 2 30 2 4" xfId="3394" xr:uid="{FA72E60D-D6DD-4509-B5E5-7B28591715FD}"/>
    <cellStyle name="Comma 2 30 2 4 2" xfId="5123" xr:uid="{D2291091-050C-429F-B20B-A05794943251}"/>
    <cellStyle name="Comma 2 30 2 4 2 2" xfId="9159" xr:uid="{E990BC6D-6E84-4F5D-A456-6651E6737A54}"/>
    <cellStyle name="Comma 2 30 2 4 3" xfId="7415" xr:uid="{61B32289-D562-4AEB-A6A6-8D0E86DAED2B}"/>
    <cellStyle name="Comma 2 30 2 5" xfId="2830" xr:uid="{0448164E-3685-46F9-A0AD-43DCCFFE8AA9}"/>
    <cellStyle name="Comma 2 30 2 5 2" xfId="4571" xr:uid="{ADE2C0E1-25D9-4743-BE12-BFD337F99B51}"/>
    <cellStyle name="Comma 2 30 2 5 2 2" xfId="8607" xr:uid="{6AA21796-7DB9-4321-A4CC-34A892AA7BBF}"/>
    <cellStyle name="Comma 2 30 2 5 3" xfId="6863" xr:uid="{00CBA132-BE5C-4426-A15F-CC2E99DAC537}"/>
    <cellStyle name="Comma 2 30 2 6" xfId="2083" xr:uid="{61766CB7-8A2F-4180-9409-E5E409DCA878}"/>
    <cellStyle name="Comma 2 30 2 6 2" xfId="8010" xr:uid="{E3D791D4-C289-4988-92A8-CF7CCE1F2570}"/>
    <cellStyle name="Comma 2 30 2 7" xfId="3975" xr:uid="{AC4C108D-2634-484F-B6B7-C9357DFBE59F}"/>
    <cellStyle name="Comma 2 30 2 7 2" xfId="10148" xr:uid="{30B39024-DA96-42D7-99BD-3364784910A0}"/>
    <cellStyle name="Comma 2 30 2 8" xfId="6216" xr:uid="{9A05FAE2-7D10-4798-A98C-18FAD1EE4E73}"/>
    <cellStyle name="Comma 2 30 3" xfId="2176" xr:uid="{537C3B46-B2B1-4C47-B422-DDFEAEF976D8}"/>
    <cellStyle name="Comma 2 30 3 2" xfId="3486" xr:uid="{EE0F962B-AC05-4E01-AECD-E738DD354896}"/>
    <cellStyle name="Comma 2 30 3 2 2" xfId="5213" xr:uid="{A6B7BA8D-21CF-4FE0-A3B5-A53542653E98}"/>
    <cellStyle name="Comma 2 30 3 2 2 2" xfId="9249" xr:uid="{83C3A839-CB85-461E-B0BC-932D6798278A}"/>
    <cellStyle name="Comma 2 30 3 2 3" xfId="7505" xr:uid="{3B7B26C3-3553-41A5-8F38-CDE4E8FEB7CC}"/>
    <cellStyle name="Comma 2 30 3 3" xfId="2920" xr:uid="{6AC0487E-C25E-40CF-AD58-03F5D204B5A4}"/>
    <cellStyle name="Comma 2 30 3 3 2" xfId="4659" xr:uid="{DF8B960C-10BA-481E-AEAB-8FC8DDCD4C53}"/>
    <cellStyle name="Comma 2 30 3 3 2 2" xfId="8695" xr:uid="{F0E57BBC-59AE-494B-820D-6CF90181DE15}"/>
    <cellStyle name="Comma 2 30 3 3 3" xfId="6951" xr:uid="{BB59C27B-0045-4A22-9C6F-D9CD5FF7400F}"/>
    <cellStyle name="Comma 2 30 3 4" xfId="4065" xr:uid="{ECCAE2E3-A86B-4C96-8E90-2479696A1CE7}"/>
    <cellStyle name="Comma 2 30 3 4 2" xfId="8100" xr:uid="{EF28EB6F-1397-4CFB-B479-9D993A094AA6}"/>
    <cellStyle name="Comma 2 30 3 5" xfId="6310" xr:uid="{0E8C07BB-8B1A-4DDD-8D89-D74C336BD04E}"/>
    <cellStyle name="Comma 2 30 4" xfId="2399" xr:uid="{BC6B514E-9E54-4D78-B087-3556E67B5F76}"/>
    <cellStyle name="Comma 2 30 4 2" xfId="3708" xr:uid="{3BD8D4A8-40B6-42B1-99E1-528029A00A39}"/>
    <cellStyle name="Comma 2 30 4 2 2" xfId="5434" xr:uid="{8DAB81F6-1AEA-4B5A-882D-3D899FA5D751}"/>
    <cellStyle name="Comma 2 30 4 2 2 2" xfId="9469" xr:uid="{99E4B35D-D434-4BF0-89D2-ED45AD4090AD}"/>
    <cellStyle name="Comma 2 30 4 2 3" xfId="7727" xr:uid="{F7636615-6831-4E90-AEA3-73D3A41D2CBA}"/>
    <cellStyle name="Comma 2 30 4 3" xfId="3145" xr:uid="{F299BD67-0455-4696-9BB0-DE9C5F980833}"/>
    <cellStyle name="Comma 2 30 4 3 2" xfId="4880" xr:uid="{CCE14565-4DC6-43AB-BBCB-22978CC809EA}"/>
    <cellStyle name="Comma 2 30 4 3 2 2" xfId="8916" xr:uid="{24EA5E28-E06B-4DCD-B03E-CA6D1C1CD9A2}"/>
    <cellStyle name="Comma 2 30 4 3 3" xfId="7172" xr:uid="{382A5B86-02C8-49A0-BFB8-4D088F8602DA}"/>
    <cellStyle name="Comma 2 30 4 4" xfId="4286" xr:uid="{672331D6-138A-43CF-B0B1-5AAAADA5D107}"/>
    <cellStyle name="Comma 2 30 4 4 2" xfId="8321" xr:uid="{B2A3EE6D-D3A7-4DF6-A5DB-01FBA570F5B4}"/>
    <cellStyle name="Comma 2 30 4 5" xfId="6532" xr:uid="{2988FEFA-BE01-4BE1-8298-CEE67599D1F1}"/>
    <cellStyle name="Comma 2 30 5" xfId="3297" xr:uid="{15933D45-D68B-4B3D-8C6D-8BBCABD00EF4}"/>
    <cellStyle name="Comma 2 30 5 2" xfId="5028" xr:uid="{DBEEC29C-89D7-4E8C-BEC4-4C2E5F3B6980}"/>
    <cellStyle name="Comma 2 30 5 2 2" xfId="9064" xr:uid="{67AAE364-1945-42B6-94C9-A248312EF53C}"/>
    <cellStyle name="Comma 2 30 5 3" xfId="7320" xr:uid="{EC2D1F48-197A-4D25-84C1-C3967E516008}"/>
    <cellStyle name="Comma 2 30 6" xfId="2764" xr:uid="{BF0C4A08-7D97-4517-85E1-84B91A08085E}"/>
    <cellStyle name="Comma 2 30 6 2" xfId="4507" xr:uid="{BE7E9FA3-1F81-4F7C-815A-834BED1EF87D}"/>
    <cellStyle name="Comma 2 30 6 2 2" xfId="8543" xr:uid="{677F4EA7-4C8C-4D88-B630-0FCCB3A5029F}"/>
    <cellStyle name="Comma 2 30 6 3" xfId="6799" xr:uid="{A7AEBF7C-99B5-48CC-978E-380368E196CC}"/>
    <cellStyle name="Comma 2 30 7" xfId="1961" xr:uid="{A3815018-3879-4B72-80A8-873F24C14767}"/>
    <cellStyle name="Comma 2 30 7 2" xfId="7909" xr:uid="{9D9DE9BE-6A7D-4857-8ADC-F7B90A077E1B}"/>
    <cellStyle name="Comma 2 30 8" xfId="3880" xr:uid="{9AC7425A-AD51-4A2B-AB90-0454306A6DE2}"/>
    <cellStyle name="Comma 2 30 8 2" xfId="6143" xr:uid="{B0C3B78C-AF63-4F2E-B2BA-0AE28F1DACC6}"/>
    <cellStyle name="Comma 2 30 9" xfId="6037" xr:uid="{CDC1FF23-BA6C-489B-9358-F0B90FEABDC0}"/>
    <cellStyle name="Comma 2 31" xfId="497" xr:uid="{C357D838-2E93-4651-99A8-6CF5B3BDCB5F}"/>
    <cellStyle name="Comma 2 31 2" xfId="498" xr:uid="{913B4AE2-E848-43F8-ACA3-616B1C864DBB}"/>
    <cellStyle name="Comma 2 31 2 2" xfId="2273" xr:uid="{1EDFD2A8-B94B-4411-AD0E-4A9D17E28DF0}"/>
    <cellStyle name="Comma 2 31 2 2 2" xfId="3583" xr:uid="{F1F0E5DF-4FDD-4726-AFB3-EAD05E6B57ED}"/>
    <cellStyle name="Comma 2 31 2 2 2 2" xfId="5309" xr:uid="{65833892-95AA-4BA7-8193-822E84862CE8}"/>
    <cellStyle name="Comma 2 31 2 2 2 2 2" xfId="9344" xr:uid="{158BE4AB-96D9-45C1-8587-B263308D31AB}"/>
    <cellStyle name="Comma 2 31 2 2 2 3" xfId="7601" xr:uid="{6F7FCFF0-87A7-44FD-B65B-D7B140B2A679}"/>
    <cellStyle name="Comma 2 31 2 2 3" xfId="3018" xr:uid="{5095EE3E-CB97-450F-B668-B3B6959C9FA4}"/>
    <cellStyle name="Comma 2 31 2 2 3 2" xfId="4755" xr:uid="{7899CD65-185F-48B0-9454-A07AA2B15D43}"/>
    <cellStyle name="Comma 2 31 2 2 3 2 2" xfId="8791" xr:uid="{68090F96-BFFA-439A-9F95-8D5FA223E48B}"/>
    <cellStyle name="Comma 2 31 2 2 3 3" xfId="7047" xr:uid="{C054009B-566A-4B7A-B669-C7DA6DA07D29}"/>
    <cellStyle name="Comma 2 31 2 2 4" xfId="4161" xr:uid="{A13B6CD3-A434-44DB-A2A1-37E90273F096}"/>
    <cellStyle name="Comma 2 31 2 2 4 2" xfId="8196" xr:uid="{D935E4A2-C3EE-4D4C-BB9D-5A2D9E738296}"/>
    <cellStyle name="Comma 2 31 2 2 5" xfId="6406" xr:uid="{8B454DA4-8CD4-4211-94F7-DD4505551D07}"/>
    <cellStyle name="Comma 2 31 2 3" xfId="2402" xr:uid="{DA096D7D-F333-41E6-8779-A02AA6CDAAB2}"/>
    <cellStyle name="Comma 2 31 2 3 2" xfId="3711" xr:uid="{3D8E6276-A0B1-4926-8687-09253B9DA7A4}"/>
    <cellStyle name="Comma 2 31 2 3 2 2" xfId="5437" xr:uid="{1BDF0C35-975E-4A9A-BE01-34DCA06A3013}"/>
    <cellStyle name="Comma 2 31 2 3 2 2 2" xfId="9472" xr:uid="{57FBBD58-8525-4F1E-8F3E-BE3D2A88DC83}"/>
    <cellStyle name="Comma 2 31 2 3 2 3" xfId="7730" xr:uid="{60737A85-27B0-46D0-A2F5-515D9F30CCDF}"/>
    <cellStyle name="Comma 2 31 2 3 3" xfId="3148" xr:uid="{55BFA812-BDDD-4EDE-AC3D-5D550AF103A6}"/>
    <cellStyle name="Comma 2 31 2 3 3 2" xfId="4883" xr:uid="{FA0B0644-3C76-4954-8818-DEAEFF148F77}"/>
    <cellStyle name="Comma 2 31 2 3 3 2 2" xfId="8919" xr:uid="{F00FB62F-068E-40E1-B781-DE8B06E77E70}"/>
    <cellStyle name="Comma 2 31 2 3 3 3" xfId="7175" xr:uid="{BF36FDB1-2BBB-4BB8-8E8D-DB10DA6A3260}"/>
    <cellStyle name="Comma 2 31 2 3 4" xfId="4289" xr:uid="{4D6AE257-BDAF-4559-95E0-A1F1D6A20BED}"/>
    <cellStyle name="Comma 2 31 2 3 4 2" xfId="8324" xr:uid="{F6E53A39-9753-4A59-BB8A-D697B1DE930F}"/>
    <cellStyle name="Comma 2 31 2 3 5" xfId="6535" xr:uid="{DBD49824-9617-4D17-8F5F-17B0999E0C6B}"/>
    <cellStyle name="Comma 2 31 2 4" xfId="3395" xr:uid="{28437B07-2144-4E4F-8DFC-B798985EC183}"/>
    <cellStyle name="Comma 2 31 2 4 2" xfId="5124" xr:uid="{ECEDB5B7-2000-49AF-BC48-6E71A7ED9659}"/>
    <cellStyle name="Comma 2 31 2 4 2 2" xfId="9160" xr:uid="{3EA3EEB0-84C0-4E29-9B63-2C6D2F856855}"/>
    <cellStyle name="Comma 2 31 2 4 3" xfId="7416" xr:uid="{E1507F1A-6231-4C3B-912C-6562B6E511C8}"/>
    <cellStyle name="Comma 2 31 2 5" xfId="2831" xr:uid="{9CA6E639-C9DF-474A-B911-C54FE4771523}"/>
    <cellStyle name="Comma 2 31 2 5 2" xfId="4572" xr:uid="{B0A9618E-2342-4DF7-984A-1DEDC719E67B}"/>
    <cellStyle name="Comma 2 31 2 5 2 2" xfId="8608" xr:uid="{5CF30215-3496-4267-BECB-9944F1752FD8}"/>
    <cellStyle name="Comma 2 31 2 5 3" xfId="6864" xr:uid="{AB0DF6AD-DBC7-4A41-87DF-9E0FAE292103}"/>
    <cellStyle name="Comma 2 31 2 6" xfId="2084" xr:uid="{83E3BE57-9E99-4BE2-AE2B-6FC641616647}"/>
    <cellStyle name="Comma 2 31 2 6 2" xfId="8011" xr:uid="{AB702736-7201-49A0-8836-91F020C0D3FC}"/>
    <cellStyle name="Comma 2 31 2 7" xfId="3976" xr:uid="{E35CEBCF-F875-482F-8877-B96EB9102586}"/>
    <cellStyle name="Comma 2 31 2 7 2" xfId="9874" xr:uid="{486ADC52-4D1C-48D2-BB71-B41A9F0811DF}"/>
    <cellStyle name="Comma 2 31 2 8" xfId="6217" xr:uid="{8F73CE90-9069-4543-91E7-1D4B95081EB5}"/>
    <cellStyle name="Comma 2 31 3" xfId="2177" xr:uid="{8040B50C-2465-49C9-A829-CDB3E54E5BCC}"/>
    <cellStyle name="Comma 2 31 3 2" xfId="3487" xr:uid="{C454183A-041C-46CB-BEA2-4D452597CA2B}"/>
    <cellStyle name="Comma 2 31 3 2 2" xfId="5214" xr:uid="{F4474959-455A-44F0-BCBA-53E8FFD71EFB}"/>
    <cellStyle name="Comma 2 31 3 2 2 2" xfId="9250" xr:uid="{F138C08B-5D5A-4716-962F-5CCCAD62506F}"/>
    <cellStyle name="Comma 2 31 3 2 3" xfId="7506" xr:uid="{10A985BE-DD7F-4EF0-955F-50813AD78DC5}"/>
    <cellStyle name="Comma 2 31 3 3" xfId="2921" xr:uid="{41470DB9-FAD1-46EE-85C9-BD44B7AAD396}"/>
    <cellStyle name="Comma 2 31 3 3 2" xfId="4660" xr:uid="{6F3B8B96-6BBA-415F-B69A-507464604E99}"/>
    <cellStyle name="Comma 2 31 3 3 2 2" xfId="8696" xr:uid="{8B215EEA-B3C1-41EB-A407-B39C358772A1}"/>
    <cellStyle name="Comma 2 31 3 3 3" xfId="6952" xr:uid="{5B5D08F8-A530-4DE5-BFDC-E72430939EE4}"/>
    <cellStyle name="Comma 2 31 3 4" xfId="4066" xr:uid="{9B2CC543-759F-451B-AAEC-A7F96374C6C6}"/>
    <cellStyle name="Comma 2 31 3 4 2" xfId="8101" xr:uid="{A8F1048C-830E-4F1B-A773-C9DA58928324}"/>
    <cellStyle name="Comma 2 31 3 5" xfId="6311" xr:uid="{AA6ACB8E-F195-4FEA-809C-FD9B9477BADA}"/>
    <cellStyle name="Comma 2 31 4" xfId="2401" xr:uid="{8C1F2F50-F48C-4449-BE72-36F367C979A4}"/>
    <cellStyle name="Comma 2 31 4 2" xfId="3710" xr:uid="{DA17BC9B-89A8-4133-83F5-29B39028FA2A}"/>
    <cellStyle name="Comma 2 31 4 2 2" xfId="5436" xr:uid="{0CE8A0E8-A211-4CF2-8F0D-C8515CEE9772}"/>
    <cellStyle name="Comma 2 31 4 2 2 2" xfId="9471" xr:uid="{9BD34822-ECB9-4194-AD93-42BAA600DE7A}"/>
    <cellStyle name="Comma 2 31 4 2 3" xfId="7729" xr:uid="{EE1EE7B1-A6E6-46D0-A573-0F80CF60DA86}"/>
    <cellStyle name="Comma 2 31 4 3" xfId="3147" xr:uid="{1FC0AE67-139B-4A35-893D-BFA07829016E}"/>
    <cellStyle name="Comma 2 31 4 3 2" xfId="4882" xr:uid="{8DAAC139-1407-4A6C-B5D3-A0600843D11C}"/>
    <cellStyle name="Comma 2 31 4 3 2 2" xfId="8918" xr:uid="{6C9F4710-B4FF-48D6-BA8C-2B75C1B05174}"/>
    <cellStyle name="Comma 2 31 4 3 3" xfId="7174" xr:uid="{88995486-CB63-48B0-8E48-F4F59906C74E}"/>
    <cellStyle name="Comma 2 31 4 4" xfId="4288" xr:uid="{A309FBB1-8B21-4B96-89D2-5200212216AF}"/>
    <cellStyle name="Comma 2 31 4 4 2" xfId="8323" xr:uid="{875DC14F-9EA7-443F-99FE-C4FA0679E81A}"/>
    <cellStyle name="Comma 2 31 4 5" xfId="6534" xr:uid="{9739E74E-36A4-4F57-BEC7-43C2E67BBDEB}"/>
    <cellStyle name="Comma 2 31 5" xfId="3298" xr:uid="{4193D33F-5747-49D9-8555-A6D754F00681}"/>
    <cellStyle name="Comma 2 31 5 2" xfId="5029" xr:uid="{996FE88A-2243-4305-859F-E0E895CF71AF}"/>
    <cellStyle name="Comma 2 31 5 2 2" xfId="9065" xr:uid="{8CAE83A8-5905-4D85-8834-1E400DD061ED}"/>
    <cellStyle name="Comma 2 31 5 3" xfId="7321" xr:uid="{75BE7754-6A66-44C7-B311-335FF5553CBC}"/>
    <cellStyle name="Comma 2 31 6" xfId="2726" xr:uid="{E4E2C4EA-9328-4261-AF30-DF76817E4A36}"/>
    <cellStyle name="Comma 2 31 6 2" xfId="4469" xr:uid="{61F3DC96-66C3-4AA7-981A-D5B6FFAD6A42}"/>
    <cellStyle name="Comma 2 31 6 2 2" xfId="8505" xr:uid="{F6DED9DE-58E7-494D-BB91-DF57D532098F}"/>
    <cellStyle name="Comma 2 31 6 3" xfId="6761" xr:uid="{9EF7F0D4-6E91-42E6-8F84-759BDCAA1530}"/>
    <cellStyle name="Comma 2 31 7" xfId="1962" xr:uid="{640409AF-8D9E-4731-AC9E-81FA00B6F743}"/>
    <cellStyle name="Comma 2 31 7 2" xfId="7910" xr:uid="{66FC0451-18B1-4213-9C92-57CFB835F5D4}"/>
    <cellStyle name="Comma 2 31 8" xfId="3881" xr:uid="{F7257210-BD60-4573-AA38-2A1075E0B248}"/>
    <cellStyle name="Comma 2 31 8 2" xfId="6173" xr:uid="{659DA0ED-3B38-4020-8746-15829B36257F}"/>
    <cellStyle name="Comma 2 31 9" xfId="6038" xr:uid="{35A214D8-7B14-494B-89A4-E818FFF8AD82}"/>
    <cellStyle name="Comma 2 32" xfId="499" xr:uid="{A7819EF2-395C-4A73-B85D-A31739EFD76C}"/>
    <cellStyle name="Comma 2 32 2" xfId="500" xr:uid="{A0CA3B9C-FEC5-4A1B-8417-AEE0FF8F6A2E}"/>
    <cellStyle name="Comma 2 32 2 2" xfId="2274" xr:uid="{F6BF4DD0-7360-4C24-AC5F-8B7B5C887FC5}"/>
    <cellStyle name="Comma 2 32 2 2 2" xfId="3584" xr:uid="{B554AF5E-5870-4B35-A028-E74848F3A1DF}"/>
    <cellStyle name="Comma 2 32 2 2 2 2" xfId="5310" xr:uid="{7C6F8AE6-663F-42C4-8E7A-8F9C6D2D4A87}"/>
    <cellStyle name="Comma 2 32 2 2 2 2 2" xfId="9345" xr:uid="{63B96CCF-DF1A-4BE5-8A19-9D33D779E9D5}"/>
    <cellStyle name="Comma 2 32 2 2 2 3" xfId="7602" xr:uid="{E34481BC-DB7F-473F-906F-90DE29CDE66B}"/>
    <cellStyle name="Comma 2 32 2 2 3" xfId="3019" xr:uid="{192C47D0-A7CB-4227-B161-629E2B0DCE13}"/>
    <cellStyle name="Comma 2 32 2 2 3 2" xfId="4756" xr:uid="{B9A94452-B036-43E0-8B48-F19B7A03C70C}"/>
    <cellStyle name="Comma 2 32 2 2 3 2 2" xfId="8792" xr:uid="{7A718CAA-ED0B-4059-9931-1290C11B0174}"/>
    <cellStyle name="Comma 2 32 2 2 3 3" xfId="7048" xr:uid="{BAC364CA-E228-4270-ADE7-281C2C757BCB}"/>
    <cellStyle name="Comma 2 32 2 2 4" xfId="4162" xr:uid="{751642E2-AB9F-4BB2-BF58-EF3D58DA5C99}"/>
    <cellStyle name="Comma 2 32 2 2 4 2" xfId="8197" xr:uid="{EE89F509-6ABC-409D-8355-727D6F5BDF44}"/>
    <cellStyle name="Comma 2 32 2 2 5" xfId="6407" xr:uid="{D2FE012E-1967-4A80-BF88-047186EF58A2}"/>
    <cellStyle name="Comma 2 32 2 3" xfId="2404" xr:uid="{6223DEBC-257E-4E77-BD54-4F503AB710F9}"/>
    <cellStyle name="Comma 2 32 2 3 2" xfId="3713" xr:uid="{C70F9579-0848-4B44-8BC4-F658382E86A9}"/>
    <cellStyle name="Comma 2 32 2 3 2 2" xfId="5439" xr:uid="{0C3776F2-A65F-490B-923A-59C5A96CABF3}"/>
    <cellStyle name="Comma 2 32 2 3 2 2 2" xfId="9474" xr:uid="{417FF0F0-3448-4C8E-A914-8345D0966C24}"/>
    <cellStyle name="Comma 2 32 2 3 2 3" xfId="7732" xr:uid="{426B67AA-A99D-4EBA-ACB8-3903A91E8D10}"/>
    <cellStyle name="Comma 2 32 2 3 3" xfId="3150" xr:uid="{801584AE-A565-46DE-9709-42A6B1FD8975}"/>
    <cellStyle name="Comma 2 32 2 3 3 2" xfId="4885" xr:uid="{67F15C9A-38E0-4B9A-979D-A14AB084D0A4}"/>
    <cellStyle name="Comma 2 32 2 3 3 2 2" xfId="8921" xr:uid="{379D0149-2967-483A-A9D0-D889D56712C7}"/>
    <cellStyle name="Comma 2 32 2 3 3 3" xfId="7177" xr:uid="{05176C27-2DAA-4F57-8D10-FF5FF96430A5}"/>
    <cellStyle name="Comma 2 32 2 3 4" xfId="4291" xr:uid="{64C83241-606D-445E-A00F-E1517C7AF1EE}"/>
    <cellStyle name="Comma 2 32 2 3 4 2" xfId="8326" xr:uid="{707F92E0-63E1-4031-B24E-5DAF8FE8EEAF}"/>
    <cellStyle name="Comma 2 32 2 3 5" xfId="6537" xr:uid="{946E0324-7072-4586-ABE0-B1EDD67568BE}"/>
    <cellStyle name="Comma 2 32 2 4" xfId="3396" xr:uid="{619F7181-69E6-400A-85ED-B64E3DFF7E94}"/>
    <cellStyle name="Comma 2 32 2 4 2" xfId="5125" xr:uid="{9B582EC2-51E4-46E9-BED6-7ED888F4811F}"/>
    <cellStyle name="Comma 2 32 2 4 2 2" xfId="9161" xr:uid="{6845DED4-167F-4C7B-8DCA-396A6B69CC48}"/>
    <cellStyle name="Comma 2 32 2 4 3" xfId="7417" xr:uid="{1BDDEEF3-F17F-4E8C-8F31-6DDA3324CA3B}"/>
    <cellStyle name="Comma 2 32 2 5" xfId="2832" xr:uid="{8BC59532-F8DE-471E-A69C-5FDFEB5BAD92}"/>
    <cellStyle name="Comma 2 32 2 5 2" xfId="4573" xr:uid="{364F2CBE-0257-40E3-9D59-94B696B41548}"/>
    <cellStyle name="Comma 2 32 2 5 2 2" xfId="8609" xr:uid="{4B30B37C-BC93-480F-9D52-85680B36A481}"/>
    <cellStyle name="Comma 2 32 2 5 3" xfId="6865" xr:uid="{13649C74-C24B-4C2E-B16E-9E83C7C1DC44}"/>
    <cellStyle name="Comma 2 32 2 6" xfId="2085" xr:uid="{2BEC1F81-C6EC-406F-A618-E2ECE36A6D42}"/>
    <cellStyle name="Comma 2 32 2 6 2" xfId="8012" xr:uid="{32849753-06A9-430A-89CE-F857153F6205}"/>
    <cellStyle name="Comma 2 32 2 7" xfId="3977" xr:uid="{198AB2DD-1E8C-4FEC-96A5-38EA28944209}"/>
    <cellStyle name="Comma 2 32 2 7 2" xfId="9679" xr:uid="{48C69879-CC2A-4329-9CBF-DEA28BB5586F}"/>
    <cellStyle name="Comma 2 32 2 8" xfId="6218" xr:uid="{BD89188B-5858-42E2-9148-659DBEB88252}"/>
    <cellStyle name="Comma 2 32 3" xfId="2178" xr:uid="{28C88B21-1FFE-4610-9DEC-80E64C89065B}"/>
    <cellStyle name="Comma 2 32 3 2" xfId="3488" xr:uid="{878C813D-9700-4B57-ABF4-BEDEDBE4387A}"/>
    <cellStyle name="Comma 2 32 3 2 2" xfId="5215" xr:uid="{3776BA40-5AD0-4383-98B8-6E9DDADAF9FA}"/>
    <cellStyle name="Comma 2 32 3 2 2 2" xfId="9251" xr:uid="{7F3A3450-7A67-4F07-BD03-939D49B913EC}"/>
    <cellStyle name="Comma 2 32 3 2 3" xfId="7507" xr:uid="{755E619E-0F16-4A7B-96CA-B36FE2354579}"/>
    <cellStyle name="Comma 2 32 3 3" xfId="2922" xr:uid="{4C0092EB-DB74-43FF-80E3-E8024095E1AF}"/>
    <cellStyle name="Comma 2 32 3 3 2" xfId="4661" xr:uid="{69FB8BC4-E9F7-402D-B6A9-8E0D9EA9F4D3}"/>
    <cellStyle name="Comma 2 32 3 3 2 2" xfId="8697" xr:uid="{85FF9E60-7062-42B3-9AA3-869A8576B5BF}"/>
    <cellStyle name="Comma 2 32 3 3 3" xfId="6953" xr:uid="{0AA9A610-6143-4E62-91BF-9AD4E4DF04FA}"/>
    <cellStyle name="Comma 2 32 3 4" xfId="4067" xr:uid="{0CD43221-47C6-46B1-8189-085B16D7A15A}"/>
    <cellStyle name="Comma 2 32 3 4 2" xfId="8102" xr:uid="{BAD43124-B749-48E2-A05E-07DBD0A67331}"/>
    <cellStyle name="Comma 2 32 3 5" xfId="6312" xr:uid="{023C0E49-3FB2-42FC-83C1-FD1204F043BD}"/>
    <cellStyle name="Comma 2 32 4" xfId="2403" xr:uid="{AE4945E3-F14D-4BCD-983A-77A0954C7ECE}"/>
    <cellStyle name="Comma 2 32 4 2" xfId="3712" xr:uid="{7202F98A-3A1B-4D46-9431-D0EA7A3627EE}"/>
    <cellStyle name="Comma 2 32 4 2 2" xfId="5438" xr:uid="{5EC42E81-3A01-448F-8D04-498AB996A443}"/>
    <cellStyle name="Comma 2 32 4 2 2 2" xfId="9473" xr:uid="{2D05A151-1DD6-412C-B8D1-37CDA838C6EB}"/>
    <cellStyle name="Comma 2 32 4 2 3" xfId="7731" xr:uid="{8967BF63-2585-41B5-8B58-73EF414092F4}"/>
    <cellStyle name="Comma 2 32 4 3" xfId="3149" xr:uid="{76285AF7-9DC9-438C-B53A-74E49E129337}"/>
    <cellStyle name="Comma 2 32 4 3 2" xfId="4884" xr:uid="{63AFB837-C158-4CA6-8034-3311778AF558}"/>
    <cellStyle name="Comma 2 32 4 3 2 2" xfId="8920" xr:uid="{B5B80B85-2CAE-487B-98F0-D828B3B725A2}"/>
    <cellStyle name="Comma 2 32 4 3 3" xfId="7176" xr:uid="{B69FAB3E-3739-4C5E-80A1-46ED98693424}"/>
    <cellStyle name="Comma 2 32 4 4" xfId="4290" xr:uid="{70B4E816-DC66-4C0C-8F9F-1B1BA159BC61}"/>
    <cellStyle name="Comma 2 32 4 4 2" xfId="8325" xr:uid="{63FE5483-B1DE-49D0-813D-81CEFB7EC075}"/>
    <cellStyle name="Comma 2 32 4 5" xfId="6536" xr:uid="{C52305DF-55BA-4570-A271-3C98E36CA9A9}"/>
    <cellStyle name="Comma 2 32 5" xfId="3299" xr:uid="{D993571E-DFB3-435C-AB43-D95F1155BD85}"/>
    <cellStyle name="Comma 2 32 5 2" xfId="5030" xr:uid="{98CF468B-6F3E-4DB9-A973-49DC1A18D77A}"/>
    <cellStyle name="Comma 2 32 5 2 2" xfId="9066" xr:uid="{3F36D205-45D1-46FB-99F3-CD6FFEF6E18F}"/>
    <cellStyle name="Comma 2 32 5 3" xfId="7322" xr:uid="{1A4E7DDA-A2F3-4B22-B616-507F0DC2D244}"/>
    <cellStyle name="Comma 2 32 6" xfId="2757" xr:uid="{7F06FCA2-9840-4EEF-A00B-DF08B2878C8D}"/>
    <cellStyle name="Comma 2 32 6 2" xfId="4500" xr:uid="{653193D0-E43D-4FC5-92B1-3CB70AAC7A01}"/>
    <cellStyle name="Comma 2 32 6 2 2" xfId="8536" xr:uid="{55BA7363-F2B0-47C1-A69D-BA194B91893D}"/>
    <cellStyle name="Comma 2 32 6 3" xfId="6792" xr:uid="{CC4AA214-4F1B-4478-B79A-74BF7EB577FB}"/>
    <cellStyle name="Comma 2 32 7" xfId="1963" xr:uid="{A3FCDAD0-A35C-46DB-9790-590AA0338D28}"/>
    <cellStyle name="Comma 2 32 7 2" xfId="7911" xr:uid="{FA011C2F-AE8E-4395-A74E-20B463E9DC76}"/>
    <cellStyle name="Comma 2 32 8" xfId="3882" xr:uid="{BFA9DBBB-A577-4023-95D4-CDA9570A9C5E}"/>
    <cellStyle name="Comma 2 32 8 2" xfId="9939" xr:uid="{F1406810-6F37-4CA2-9A2B-F823C81CB2C9}"/>
    <cellStyle name="Comma 2 32 9" xfId="6039" xr:uid="{C3049ED0-1B73-4A90-BAAC-0602ADFDFE67}"/>
    <cellStyle name="Comma 2 33" xfId="501" xr:uid="{877EA4E0-A7CF-470A-BE4D-5365A4A96C44}"/>
    <cellStyle name="Comma 2 33 2" xfId="502" xr:uid="{942AB118-914D-4BB7-815B-24D8AB3CF2C1}"/>
    <cellStyle name="Comma 2 33 2 2" xfId="2275" xr:uid="{440F70B0-78C8-46EF-A020-7DBF7CB8E2F0}"/>
    <cellStyle name="Comma 2 33 2 2 2" xfId="3585" xr:uid="{61EB5624-D60C-4CD4-9F03-300D110DBAE8}"/>
    <cellStyle name="Comma 2 33 2 2 2 2" xfId="5311" xr:uid="{D9578DAC-4F89-4EE7-8EB9-A8489BF9288E}"/>
    <cellStyle name="Comma 2 33 2 2 2 2 2" xfId="9346" xr:uid="{2086A19C-65DB-494A-8D1C-7368B5B8FE54}"/>
    <cellStyle name="Comma 2 33 2 2 2 3" xfId="7603" xr:uid="{10738A0F-7EB4-4F53-9324-C3AD95E932E7}"/>
    <cellStyle name="Comma 2 33 2 2 3" xfId="3020" xr:uid="{595212C2-6361-47F9-AC2B-E7C2AB1B30E4}"/>
    <cellStyle name="Comma 2 33 2 2 3 2" xfId="4757" xr:uid="{53514D0D-A931-4936-810E-993665935EA1}"/>
    <cellStyle name="Comma 2 33 2 2 3 2 2" xfId="8793" xr:uid="{C9AD9DF2-536D-4CC4-88D7-DC4053FDAD43}"/>
    <cellStyle name="Comma 2 33 2 2 3 3" xfId="7049" xr:uid="{3C706468-AB76-40BF-ACDF-52C651991535}"/>
    <cellStyle name="Comma 2 33 2 2 4" xfId="4163" xr:uid="{09FB1FEB-BC4B-49D4-8E26-08B56168202D}"/>
    <cellStyle name="Comma 2 33 2 2 4 2" xfId="8198" xr:uid="{B28FF332-E01F-4357-93E8-1A08EEF4E2A8}"/>
    <cellStyle name="Comma 2 33 2 2 5" xfId="6408" xr:uid="{D8930F57-AC3E-4168-97DE-C38D38C890AC}"/>
    <cellStyle name="Comma 2 33 2 3" xfId="2406" xr:uid="{46B9F017-CC63-427B-89EF-35091D78151A}"/>
    <cellStyle name="Comma 2 33 2 3 2" xfId="3715" xr:uid="{6EEA12E8-14DE-4747-9865-33551781ADC2}"/>
    <cellStyle name="Comma 2 33 2 3 2 2" xfId="5441" xr:uid="{26AB8335-0B40-486D-B894-399CDDCB1C97}"/>
    <cellStyle name="Comma 2 33 2 3 2 2 2" xfId="9476" xr:uid="{588CA4E6-A725-47C2-AAFC-3EE4FCCF92B8}"/>
    <cellStyle name="Comma 2 33 2 3 2 3" xfId="7734" xr:uid="{823B2729-F151-4560-BB42-F9C6B689177B}"/>
    <cellStyle name="Comma 2 33 2 3 3" xfId="3152" xr:uid="{3AB8519A-E56C-4DD2-A100-0BE8885103AC}"/>
    <cellStyle name="Comma 2 33 2 3 3 2" xfId="4887" xr:uid="{EFBC285B-F81C-4056-B117-5D868B299058}"/>
    <cellStyle name="Comma 2 33 2 3 3 2 2" xfId="8923" xr:uid="{728C480B-4EE7-47AB-BFCC-3E9555E7D5D6}"/>
    <cellStyle name="Comma 2 33 2 3 3 3" xfId="7179" xr:uid="{8D71F338-0002-4D01-B988-16E755EABFCC}"/>
    <cellStyle name="Comma 2 33 2 3 4" xfId="4293" xr:uid="{523EFCCD-E1EE-4A7D-9F65-7B566D794BC5}"/>
    <cellStyle name="Comma 2 33 2 3 4 2" xfId="8328" xr:uid="{7F251E59-178B-4C97-BCA9-6698AFF2622B}"/>
    <cellStyle name="Comma 2 33 2 3 5" xfId="6539" xr:uid="{2D53C47B-F30C-45DD-82C9-71FB5A78D60C}"/>
    <cellStyle name="Comma 2 33 2 4" xfId="3397" xr:uid="{84269105-5C98-4EA8-AB32-3038B706450D}"/>
    <cellStyle name="Comma 2 33 2 4 2" xfId="5126" xr:uid="{A87868B1-9A3E-44CB-86B5-A5A0E997DC75}"/>
    <cellStyle name="Comma 2 33 2 4 2 2" xfId="9162" xr:uid="{07410E68-438B-4045-8F6C-7BE1D7BF2A8D}"/>
    <cellStyle name="Comma 2 33 2 4 3" xfId="7418" xr:uid="{E21854CC-7515-4AF1-9546-31F62017ED9A}"/>
    <cellStyle name="Comma 2 33 2 5" xfId="2833" xr:uid="{A6A8D5CB-C15B-490B-B22A-1F95BAB44BA0}"/>
    <cellStyle name="Comma 2 33 2 5 2" xfId="4574" xr:uid="{8E62753F-FB4D-4CEF-A198-764B9C3DAF5D}"/>
    <cellStyle name="Comma 2 33 2 5 2 2" xfId="8610" xr:uid="{B94F8F9A-AAF7-459F-8138-D42B78C38E98}"/>
    <cellStyle name="Comma 2 33 2 5 3" xfId="6866" xr:uid="{476C7BA1-7654-44E0-8CE5-0E8C4677642C}"/>
    <cellStyle name="Comma 2 33 2 6" xfId="2086" xr:uid="{4FE47465-6D89-4A31-99A6-090AAA041FD1}"/>
    <cellStyle name="Comma 2 33 2 6 2" xfId="8013" xr:uid="{99B33F27-FECC-4E85-8E03-4EE5CE7EE620}"/>
    <cellStyle name="Comma 2 33 2 7" xfId="3978" xr:uid="{2A7200AD-8B7B-4A76-949B-3A7C99431473}"/>
    <cellStyle name="Comma 2 33 2 7 2" xfId="9942" xr:uid="{1A920F8C-DAE1-40A1-807B-985E8D6C67B4}"/>
    <cellStyle name="Comma 2 33 2 8" xfId="6219" xr:uid="{1533CB8A-A367-46D5-963A-30B859C837E9}"/>
    <cellStyle name="Comma 2 33 3" xfId="2179" xr:uid="{EBD22ECA-EC74-4D70-851C-56D6E2AC956F}"/>
    <cellStyle name="Comma 2 33 3 2" xfId="3489" xr:uid="{EDF00E6C-7AF4-40C1-B816-6BE31D5B5013}"/>
    <cellStyle name="Comma 2 33 3 2 2" xfId="5216" xr:uid="{F4ABF20B-CC77-46D4-84A8-DFE1C548DA9F}"/>
    <cellStyle name="Comma 2 33 3 2 2 2" xfId="9252" xr:uid="{AC0A39BD-2018-4A76-9F21-0F2F5A840730}"/>
    <cellStyle name="Comma 2 33 3 2 3" xfId="7508" xr:uid="{BD6A1B9D-216D-46B6-9D00-96AE0F53D1D5}"/>
    <cellStyle name="Comma 2 33 3 3" xfId="2923" xr:uid="{62232D3B-4760-4ABF-9C2C-3C6FC08F6D9A}"/>
    <cellStyle name="Comma 2 33 3 3 2" xfId="4662" xr:uid="{33756E2E-6B28-4E90-B1FB-AF8DB9C10F9A}"/>
    <cellStyle name="Comma 2 33 3 3 2 2" xfId="8698" xr:uid="{9BECEE53-126B-4BCD-9324-4A57A6D64459}"/>
    <cellStyle name="Comma 2 33 3 3 3" xfId="6954" xr:uid="{05CC6C40-2E52-4377-8B1D-D1ECC84747C8}"/>
    <cellStyle name="Comma 2 33 3 4" xfId="4068" xr:uid="{90BB7E6B-D246-4457-828A-75CB9083B1E8}"/>
    <cellStyle name="Comma 2 33 3 4 2" xfId="8103" xr:uid="{4320CC64-5CC1-49BF-A4D6-D851BCC985F2}"/>
    <cellStyle name="Comma 2 33 3 5" xfId="6313" xr:uid="{A4C20346-BF0C-4437-880F-E0247C0050FF}"/>
    <cellStyle name="Comma 2 33 4" xfId="2405" xr:uid="{6AF511AA-2221-42B3-AB63-3DB7BDBA9717}"/>
    <cellStyle name="Comma 2 33 4 2" xfId="3714" xr:uid="{07B48DA2-8C01-4DB6-AA7D-48FB0F17D1C3}"/>
    <cellStyle name="Comma 2 33 4 2 2" xfId="5440" xr:uid="{475475DC-E724-4A6D-AEE9-067F2CA7DF12}"/>
    <cellStyle name="Comma 2 33 4 2 2 2" xfId="9475" xr:uid="{663DBFBC-7EDA-48F8-AF9A-EE08FCEF4083}"/>
    <cellStyle name="Comma 2 33 4 2 3" xfId="7733" xr:uid="{C7CE1FD7-EDCE-422F-AE8A-651B2749F4C3}"/>
    <cellStyle name="Comma 2 33 4 3" xfId="3151" xr:uid="{51DD6255-FD67-4F2D-9621-F33F1598E0FF}"/>
    <cellStyle name="Comma 2 33 4 3 2" xfId="4886" xr:uid="{00518579-1A35-4F1B-B99F-AF3E97251BF5}"/>
    <cellStyle name="Comma 2 33 4 3 2 2" xfId="8922" xr:uid="{7FF05666-052C-4AAC-B763-48F33A1E99D6}"/>
    <cellStyle name="Comma 2 33 4 3 3" xfId="7178" xr:uid="{DE4C6931-68C8-416D-A364-78486E0F5947}"/>
    <cellStyle name="Comma 2 33 4 4" xfId="4292" xr:uid="{E667FA92-9663-46A2-98CA-A67A4FB8DEC6}"/>
    <cellStyle name="Comma 2 33 4 4 2" xfId="8327" xr:uid="{CD01F674-26CE-4BC3-BA91-330637273903}"/>
    <cellStyle name="Comma 2 33 4 5" xfId="6538" xr:uid="{60114C60-1726-440A-AC8C-6FBB3FDBAC26}"/>
    <cellStyle name="Comma 2 33 5" xfId="3300" xr:uid="{98DA2031-AAD7-47DD-B884-6923D5ACC8E2}"/>
    <cellStyle name="Comma 2 33 5 2" xfId="5031" xr:uid="{0DEED2A3-D2D6-454A-BF8A-79B0FC2A45D8}"/>
    <cellStyle name="Comma 2 33 5 2 2" xfId="9067" xr:uid="{5BD59612-9D16-47CB-9753-F38343A92E89}"/>
    <cellStyle name="Comma 2 33 5 3" xfId="7323" xr:uid="{DE69DB5B-3469-4AD6-B420-49D5D9C5F1FD}"/>
    <cellStyle name="Comma 2 33 6" xfId="2716" xr:uid="{78FD1D0B-4958-4D66-A21B-FC60033FFBC4}"/>
    <cellStyle name="Comma 2 33 6 2" xfId="4459" xr:uid="{476263DE-9ACF-453A-B83B-499D9FD40AEF}"/>
    <cellStyle name="Comma 2 33 6 2 2" xfId="8495" xr:uid="{2DE29C72-239A-4C6D-9EAE-D58A1BC59355}"/>
    <cellStyle name="Comma 2 33 6 3" xfId="6751" xr:uid="{23B3C7D5-33B0-4262-8D0D-A8BF6331223B}"/>
    <cellStyle name="Comma 2 33 7" xfId="1964" xr:uid="{BFB9C8F8-A506-4522-B9EE-0C93F3203F94}"/>
    <cellStyle name="Comma 2 33 7 2" xfId="7912" xr:uid="{906E81A7-CAE8-4F72-B000-3375BC61458E}"/>
    <cellStyle name="Comma 2 33 8" xfId="3883" xr:uid="{E49E5663-2E90-43B7-A2A4-64A93BDEB582}"/>
    <cellStyle name="Comma 2 33 8 2" xfId="10031" xr:uid="{FEBBC0D3-4623-425C-AC48-67B3725557C6}"/>
    <cellStyle name="Comma 2 33 9" xfId="6040" xr:uid="{D639C3C4-DB57-40BE-9FAA-FF36C4A65D09}"/>
    <cellStyle name="Comma 2 34" xfId="503" xr:uid="{0718E1F3-2347-4440-908E-16BB7C0398DC}"/>
    <cellStyle name="Comma 2 34 2" xfId="504" xr:uid="{002B31FA-3C6D-4231-9F7C-71941DC95F5E}"/>
    <cellStyle name="Comma 2 34 2 2" xfId="2276" xr:uid="{A17F1C02-25E8-4572-B619-786848B1DC38}"/>
    <cellStyle name="Comma 2 34 2 2 2" xfId="3586" xr:uid="{4B5D443D-3FA0-4648-BF62-8F2F89706577}"/>
    <cellStyle name="Comma 2 34 2 2 2 2" xfId="5312" xr:uid="{2CD6CB77-F110-4835-89A3-1C900B26D41A}"/>
    <cellStyle name="Comma 2 34 2 2 2 2 2" xfId="9347" xr:uid="{D5849F38-B2C4-4E53-AEA7-CE3C22A0096A}"/>
    <cellStyle name="Comma 2 34 2 2 2 3" xfId="7604" xr:uid="{30BA4356-6908-4AF6-AA3B-D2036BB2D627}"/>
    <cellStyle name="Comma 2 34 2 2 3" xfId="3021" xr:uid="{D01EDBAC-3EF6-4886-A74D-2EDCC5532356}"/>
    <cellStyle name="Comma 2 34 2 2 3 2" xfId="4758" xr:uid="{D30C08AB-BBAD-4AA6-97D1-CE2650BF9AB4}"/>
    <cellStyle name="Comma 2 34 2 2 3 2 2" xfId="8794" xr:uid="{415A84F4-27ED-4389-BCBB-237F610D05A5}"/>
    <cellStyle name="Comma 2 34 2 2 3 3" xfId="7050" xr:uid="{0C54B341-7F2A-495F-A649-4B73C586BD68}"/>
    <cellStyle name="Comma 2 34 2 2 4" xfId="4164" xr:uid="{21BE1641-3C87-411A-A66D-BEF0408A021C}"/>
    <cellStyle name="Comma 2 34 2 2 4 2" xfId="8199" xr:uid="{79F0FD70-C2C4-4DA5-9B19-A408A9DB5367}"/>
    <cellStyle name="Comma 2 34 2 2 5" xfId="6409" xr:uid="{F720A4EA-8127-4356-BF39-3FAF1FF96AC4}"/>
    <cellStyle name="Comma 2 34 2 3" xfId="2408" xr:uid="{65A37D21-5EDA-482D-BD69-A335DD0248BE}"/>
    <cellStyle name="Comma 2 34 2 3 2" xfId="3717" xr:uid="{CB98B45B-1617-492C-966B-B6B6657E5B0C}"/>
    <cellStyle name="Comma 2 34 2 3 2 2" xfId="5443" xr:uid="{9FCE18D1-649A-42E3-BEA2-E6E9E460D73B}"/>
    <cellStyle name="Comma 2 34 2 3 2 2 2" xfId="9478" xr:uid="{546763E5-CB1F-432A-B152-9D8B9151F281}"/>
    <cellStyle name="Comma 2 34 2 3 2 3" xfId="7736" xr:uid="{F751EDAC-60BA-4EE9-A955-54B39C14B983}"/>
    <cellStyle name="Comma 2 34 2 3 3" xfId="3154" xr:uid="{9CA9CC97-86AB-48CD-A81C-D673E0010780}"/>
    <cellStyle name="Comma 2 34 2 3 3 2" xfId="4889" xr:uid="{6183F120-6FC1-48D9-BABF-AC353D0AB357}"/>
    <cellStyle name="Comma 2 34 2 3 3 2 2" xfId="8925" xr:uid="{4BA36C8A-6376-4B71-8E4D-A00B36F82F90}"/>
    <cellStyle name="Comma 2 34 2 3 3 3" xfId="7181" xr:uid="{5F2F522D-5526-47D9-88B4-BE43723E7FB1}"/>
    <cellStyle name="Comma 2 34 2 3 4" xfId="4295" xr:uid="{17E0DDDD-425A-4566-AB8B-387EE83E40E6}"/>
    <cellStyle name="Comma 2 34 2 3 4 2" xfId="8330" xr:uid="{393F9462-7448-4BE1-9F70-FB40B5B33380}"/>
    <cellStyle name="Comma 2 34 2 3 5" xfId="6541" xr:uid="{53015058-D89F-457E-BFDB-77205A4502DD}"/>
    <cellStyle name="Comma 2 34 2 4" xfId="3398" xr:uid="{CDD71FFD-4586-4148-AA00-576DE668D01B}"/>
    <cellStyle name="Comma 2 34 2 4 2" xfId="5127" xr:uid="{18194DAA-837B-44E6-9C3C-1734C7872478}"/>
    <cellStyle name="Comma 2 34 2 4 2 2" xfId="9163" xr:uid="{B648F160-5A6C-446A-8FDB-8532192BD207}"/>
    <cellStyle name="Comma 2 34 2 4 3" xfId="7419" xr:uid="{B777ED0B-D8D3-43A3-B060-39B1AD39C4CB}"/>
    <cellStyle name="Comma 2 34 2 5" xfId="2834" xr:uid="{D6D0315D-4C9C-474A-B9E8-46475911F7D4}"/>
    <cellStyle name="Comma 2 34 2 5 2" xfId="4575" xr:uid="{A50EBD62-830C-4BFD-9855-592CE3BF9EF0}"/>
    <cellStyle name="Comma 2 34 2 5 2 2" xfId="8611" xr:uid="{251636AD-0DC2-412D-9E38-7342D160A122}"/>
    <cellStyle name="Comma 2 34 2 5 3" xfId="6867" xr:uid="{7DDB65D0-3793-4BA5-B8A2-23F31186267A}"/>
    <cellStyle name="Comma 2 34 2 6" xfId="2087" xr:uid="{43727CEB-2183-4268-AC69-9492F6D9719B}"/>
    <cellStyle name="Comma 2 34 2 6 2" xfId="8014" xr:uid="{F97D1C03-DFA3-4616-8138-0BB730C80960}"/>
    <cellStyle name="Comma 2 34 2 7" xfId="3979" xr:uid="{A459B719-EB46-4951-91E2-5DEA950CF4C8}"/>
    <cellStyle name="Comma 2 34 2 7 2" xfId="10033" xr:uid="{EED12AC7-C36C-4302-9D4A-58B5E5A33EFD}"/>
    <cellStyle name="Comma 2 34 2 8" xfId="6220" xr:uid="{E49CECE6-6859-4F9B-934F-2B759FB01641}"/>
    <cellStyle name="Comma 2 34 3" xfId="2180" xr:uid="{3EC45646-3C2D-4A86-9FEB-F089CAE11879}"/>
    <cellStyle name="Comma 2 34 3 2" xfId="3490" xr:uid="{0C0D8640-4BEB-47CF-BAE9-F2E9EAADC10B}"/>
    <cellStyle name="Comma 2 34 3 2 2" xfId="5217" xr:uid="{702F6676-7348-4339-AB7E-36CF646C70C9}"/>
    <cellStyle name="Comma 2 34 3 2 2 2" xfId="9253" xr:uid="{9C1C80D4-2762-4BE7-9538-FCB6B0F9B563}"/>
    <cellStyle name="Comma 2 34 3 2 3" xfId="7509" xr:uid="{6457E06B-E4C2-4079-AF83-9B8A98641607}"/>
    <cellStyle name="Comma 2 34 3 3" xfId="2924" xr:uid="{85FCD530-6F80-43EB-9762-3485CF7E95B9}"/>
    <cellStyle name="Comma 2 34 3 3 2" xfId="4663" xr:uid="{99DA657A-ECD6-424A-BAD7-D543B826D2D8}"/>
    <cellStyle name="Comma 2 34 3 3 2 2" xfId="8699" xr:uid="{C067E7BD-324E-4EE6-868E-90EBB19E48C3}"/>
    <cellStyle name="Comma 2 34 3 3 3" xfId="6955" xr:uid="{F1B30CF6-8153-461B-90B7-A9BB1B55CF18}"/>
    <cellStyle name="Comma 2 34 3 4" xfId="4069" xr:uid="{BFF951E6-6370-4F36-9F6C-8816C2292A03}"/>
    <cellStyle name="Comma 2 34 3 4 2" xfId="8104" xr:uid="{308375A6-B059-4963-89E2-6153FDF9678A}"/>
    <cellStyle name="Comma 2 34 3 5" xfId="6314" xr:uid="{90D9AE2C-DBAE-4DDC-A0AC-7FDA14BB1A74}"/>
    <cellStyle name="Comma 2 34 4" xfId="2407" xr:uid="{CF4A0620-0435-4DED-B0DF-C790E3CB0298}"/>
    <cellStyle name="Comma 2 34 4 2" xfId="3716" xr:uid="{23100EF0-CD11-403F-B7B5-BADDFD135F72}"/>
    <cellStyle name="Comma 2 34 4 2 2" xfId="5442" xr:uid="{16EAF61A-87A4-4B7A-AA2F-190A84D4642E}"/>
    <cellStyle name="Comma 2 34 4 2 2 2" xfId="9477" xr:uid="{3A82D2EA-7251-4B1E-9124-DCC10BBF0F96}"/>
    <cellStyle name="Comma 2 34 4 2 3" xfId="7735" xr:uid="{4882B4AF-3F59-409D-A24E-8F10E742139C}"/>
    <cellStyle name="Comma 2 34 4 3" xfId="3153" xr:uid="{02C9DBFB-B998-4CA7-8998-6526593FFC8E}"/>
    <cellStyle name="Comma 2 34 4 3 2" xfId="4888" xr:uid="{2C894082-74AE-4BC7-B955-E0A456EC3AE6}"/>
    <cellStyle name="Comma 2 34 4 3 2 2" xfId="8924" xr:uid="{3BF0DC98-811C-4017-AA84-524F08CED168}"/>
    <cellStyle name="Comma 2 34 4 3 3" xfId="7180" xr:uid="{E5B381A0-727A-434D-9A9A-8D7EC7C129A6}"/>
    <cellStyle name="Comma 2 34 4 4" xfId="4294" xr:uid="{821F6C00-F0EF-4D52-8CB1-5229D66D7316}"/>
    <cellStyle name="Comma 2 34 4 4 2" xfId="8329" xr:uid="{3B4A8018-67F0-415D-8727-7CA194BAD5FB}"/>
    <cellStyle name="Comma 2 34 4 5" xfId="6540" xr:uid="{E6365EC1-0EAA-48F7-9D44-C61F6B787B03}"/>
    <cellStyle name="Comma 2 34 5" xfId="3301" xr:uid="{D7220EC7-E676-4288-AD67-1040604B572F}"/>
    <cellStyle name="Comma 2 34 5 2" xfId="5032" xr:uid="{75FFFFD2-008A-4D00-B4D9-ABE054B2E82A}"/>
    <cellStyle name="Comma 2 34 5 2 2" xfId="9068" xr:uid="{C0BD730D-2167-4086-9EAE-60E4904E4A9D}"/>
    <cellStyle name="Comma 2 34 5 3" xfId="7324" xr:uid="{5F5DB2AE-326A-4025-8DC5-9309BEF909A1}"/>
    <cellStyle name="Comma 2 34 6" xfId="2767" xr:uid="{B713BB42-B83E-46C2-9EFB-AB839E0C581A}"/>
    <cellStyle name="Comma 2 34 6 2" xfId="4510" xr:uid="{9A042AE8-D3FF-4091-BFBC-C9911EBF4E97}"/>
    <cellStyle name="Comma 2 34 6 2 2" xfId="8546" xr:uid="{631D87A5-5031-4A4D-992D-7435F58D4264}"/>
    <cellStyle name="Comma 2 34 6 3" xfId="6802" xr:uid="{A5E92C3C-ADC1-4E6A-9FB2-1A4DCD177D54}"/>
    <cellStyle name="Comma 2 34 7" xfId="1965" xr:uid="{1DD00EA0-CA42-4A25-8108-786EF62BD8B7}"/>
    <cellStyle name="Comma 2 34 7 2" xfId="7913" xr:uid="{4EEB090F-A936-443D-A7C5-071F87A058AB}"/>
    <cellStyle name="Comma 2 34 8" xfId="3884" xr:uid="{5876ECDA-C296-4DF3-A997-21CC9999802E}"/>
    <cellStyle name="Comma 2 34 8 2" xfId="9760" xr:uid="{AECA97B1-2017-42B1-9DF5-AA0FA435C25E}"/>
    <cellStyle name="Comma 2 34 9" xfId="6041" xr:uid="{1DE3896E-2738-4D22-9326-44666D551534}"/>
    <cellStyle name="Comma 2 35" xfId="505" xr:uid="{9C2B82DC-F3F7-40CA-879F-D55B29F808F4}"/>
    <cellStyle name="Comma 2 35 2" xfId="506" xr:uid="{4E30B1E2-1691-46DF-9300-3ACC169767E1}"/>
    <cellStyle name="Comma 2 35 2 2" xfId="2277" xr:uid="{D8CCD252-36D2-4296-A358-3031F85E8B93}"/>
    <cellStyle name="Comma 2 35 2 2 2" xfId="3587" xr:uid="{C3598770-DCA6-43A0-AD53-6268A1066504}"/>
    <cellStyle name="Comma 2 35 2 2 2 2" xfId="5313" xr:uid="{5C3614C2-F6FB-4041-9664-FB994ED53BAE}"/>
    <cellStyle name="Comma 2 35 2 2 2 2 2" xfId="9348" xr:uid="{BC3CD3F3-8EC8-4187-A574-3BD34B580ECE}"/>
    <cellStyle name="Comma 2 35 2 2 2 3" xfId="7605" xr:uid="{1FE6655F-4F79-4A43-B8F3-3B618DEE9BC3}"/>
    <cellStyle name="Comma 2 35 2 2 3" xfId="3022" xr:uid="{79A0DB31-ABB8-4A2E-B4CE-22F417A65EA5}"/>
    <cellStyle name="Comma 2 35 2 2 3 2" xfId="4759" xr:uid="{89B7B9E3-DC2B-4FA1-B19F-DA9D3915E67E}"/>
    <cellStyle name="Comma 2 35 2 2 3 2 2" xfId="8795" xr:uid="{F6F90E4B-57B4-4A9B-A5CA-24B24965FDF6}"/>
    <cellStyle name="Comma 2 35 2 2 3 3" xfId="7051" xr:uid="{94C1E169-1AFC-476C-B919-FEA1FC147794}"/>
    <cellStyle name="Comma 2 35 2 2 4" xfId="4165" xr:uid="{E705DEE2-DB68-4660-8182-0B95D5529274}"/>
    <cellStyle name="Comma 2 35 2 2 4 2" xfId="8200" xr:uid="{249AC513-2BF9-40D0-A268-38F633232A6C}"/>
    <cellStyle name="Comma 2 35 2 2 5" xfId="6410" xr:uid="{6F576228-F5C2-49C9-A942-E745DAF293D2}"/>
    <cellStyle name="Comma 2 35 2 3" xfId="2410" xr:uid="{91CB0350-05FC-4BC7-B169-67D1DEA034B6}"/>
    <cellStyle name="Comma 2 35 2 3 2" xfId="3719" xr:uid="{AAB410AA-D957-4FEE-9C1B-3C25CA250098}"/>
    <cellStyle name="Comma 2 35 2 3 2 2" xfId="5445" xr:uid="{6C7A1154-6FC6-447D-8B7E-590339B99057}"/>
    <cellStyle name="Comma 2 35 2 3 2 2 2" xfId="9480" xr:uid="{5F4427E9-7614-4CD9-BC63-D9FBCA6FD284}"/>
    <cellStyle name="Comma 2 35 2 3 2 3" xfId="7738" xr:uid="{B18C6AAE-AF34-4405-A2E9-71C564B136AB}"/>
    <cellStyle name="Comma 2 35 2 3 3" xfId="3156" xr:uid="{E0BF50DE-1072-42F4-8AFA-17B1BD74B53B}"/>
    <cellStyle name="Comma 2 35 2 3 3 2" xfId="4891" xr:uid="{61722B5C-C42B-451D-BA53-CFEB9057C75D}"/>
    <cellStyle name="Comma 2 35 2 3 3 2 2" xfId="8927" xr:uid="{D4944B74-16FB-47DA-AA20-6EDAEAEB3EA2}"/>
    <cellStyle name="Comma 2 35 2 3 3 3" xfId="7183" xr:uid="{280DAC5A-8503-4671-9803-2E448193DAA8}"/>
    <cellStyle name="Comma 2 35 2 3 4" xfId="4297" xr:uid="{60357424-7C5F-44EB-977D-CB5D9E56B061}"/>
    <cellStyle name="Comma 2 35 2 3 4 2" xfId="8332" xr:uid="{D14E7EF1-BD68-4274-8723-3C397787CFF6}"/>
    <cellStyle name="Comma 2 35 2 3 5" xfId="6543" xr:uid="{CD8F78A2-0EAF-445E-9344-40E1315FEF46}"/>
    <cellStyle name="Comma 2 35 2 4" xfId="3399" xr:uid="{80F24040-04FB-48AD-80A8-1E47419E2E5B}"/>
    <cellStyle name="Comma 2 35 2 4 2" xfId="5128" xr:uid="{473EB7C3-6768-4BF5-A396-ECE967AABD1F}"/>
    <cellStyle name="Comma 2 35 2 4 2 2" xfId="9164" xr:uid="{8252FA77-58ED-4E0B-A042-78AC16C822B2}"/>
    <cellStyle name="Comma 2 35 2 4 3" xfId="7420" xr:uid="{640381FF-CC8C-4B09-AEC4-B9C7ACB81B11}"/>
    <cellStyle name="Comma 2 35 2 5" xfId="2835" xr:uid="{4432F7E3-CE8B-49C6-891E-351CA09DF036}"/>
    <cellStyle name="Comma 2 35 2 5 2" xfId="4576" xr:uid="{901F84E1-E28D-4771-BD9B-D9EDC6A0A9CE}"/>
    <cellStyle name="Comma 2 35 2 5 2 2" xfId="8612" xr:uid="{0AED1212-F3C5-4C89-94F2-1134D8E78DF6}"/>
    <cellStyle name="Comma 2 35 2 5 3" xfId="6868" xr:uid="{20D65997-D7B3-42B5-9874-E4C3CB7A653D}"/>
    <cellStyle name="Comma 2 35 2 6" xfId="2088" xr:uid="{C13BB9F9-1B20-4E40-8659-9C949B01568E}"/>
    <cellStyle name="Comma 2 35 2 6 2" xfId="8015" xr:uid="{A9358834-E0DC-4235-97AA-1BDCDA26472F}"/>
    <cellStyle name="Comma 2 35 2 7" xfId="3980" xr:uid="{35D9B3F0-1B28-4C79-989A-032D83587EE3}"/>
    <cellStyle name="Comma 2 35 2 7 2" xfId="9763" xr:uid="{86F1B1D0-B6A0-440C-8797-8253BE492287}"/>
    <cellStyle name="Comma 2 35 2 8" xfId="6221" xr:uid="{AAE5A9B4-8104-47D3-A962-FF9E9E297A0C}"/>
    <cellStyle name="Comma 2 35 3" xfId="2181" xr:uid="{B09B30E5-13DF-49E1-A747-CABB0495953E}"/>
    <cellStyle name="Comma 2 35 3 2" xfId="3491" xr:uid="{C3A8C26B-3F16-4870-A036-EBE48E89E66D}"/>
    <cellStyle name="Comma 2 35 3 2 2" xfId="5218" xr:uid="{AC36531E-A425-4460-BD53-4C9C7B07A799}"/>
    <cellStyle name="Comma 2 35 3 2 2 2" xfId="9254" xr:uid="{6867243E-B114-4618-BD78-F0A07ED905E9}"/>
    <cellStyle name="Comma 2 35 3 2 3" xfId="7510" xr:uid="{D61C76DE-470D-4699-82F2-01D4BA82A8BC}"/>
    <cellStyle name="Comma 2 35 3 3" xfId="2925" xr:uid="{5FCB70C2-CB8F-4434-AD8B-8629270B5453}"/>
    <cellStyle name="Comma 2 35 3 3 2" xfId="4664" xr:uid="{D36EE13C-0DC7-4D95-B78F-4A393EFF42B5}"/>
    <cellStyle name="Comma 2 35 3 3 2 2" xfId="8700" xr:uid="{7C5B49EE-A6BC-4CB7-B7C0-525C86E5D62D}"/>
    <cellStyle name="Comma 2 35 3 3 3" xfId="6956" xr:uid="{F5EE2ED8-09B5-491D-A1CB-A2F5C86FBDDC}"/>
    <cellStyle name="Comma 2 35 3 4" xfId="4070" xr:uid="{8B53429D-B558-4A52-9555-F3B6CA9E6173}"/>
    <cellStyle name="Comma 2 35 3 4 2" xfId="8105" xr:uid="{C4EB310D-D014-4DC6-BCB5-138ADEB82B6F}"/>
    <cellStyle name="Comma 2 35 3 5" xfId="6315" xr:uid="{2BAA4D9E-C2DD-4D3E-806E-2D1164422663}"/>
    <cellStyle name="Comma 2 35 4" xfId="2409" xr:uid="{5FE0C0DA-3B0F-432F-AB90-F8EF71786177}"/>
    <cellStyle name="Comma 2 35 4 2" xfId="3718" xr:uid="{2AC456A4-4929-479C-B5DA-9E481EE537C5}"/>
    <cellStyle name="Comma 2 35 4 2 2" xfId="5444" xr:uid="{D7B34059-C9B3-4564-A863-8D4087440EFC}"/>
    <cellStyle name="Comma 2 35 4 2 2 2" xfId="9479" xr:uid="{7D343C13-14CB-4B34-A42C-0B4137CB0AF9}"/>
    <cellStyle name="Comma 2 35 4 2 3" xfId="7737" xr:uid="{7F52C467-D55E-4B88-BB4C-C09FCC81A308}"/>
    <cellStyle name="Comma 2 35 4 3" xfId="3155" xr:uid="{BC4E26CF-B6A0-4CF6-8EFD-10F93CF8D783}"/>
    <cellStyle name="Comma 2 35 4 3 2" xfId="4890" xr:uid="{70453AAD-8056-4D97-84F6-A256DF28988B}"/>
    <cellStyle name="Comma 2 35 4 3 2 2" xfId="8926" xr:uid="{FD73B695-2AAB-4383-ABE5-FD50A073B500}"/>
    <cellStyle name="Comma 2 35 4 3 3" xfId="7182" xr:uid="{394A3626-0D91-4F61-968A-00E629BD3C42}"/>
    <cellStyle name="Comma 2 35 4 4" xfId="4296" xr:uid="{DEAF7416-05C9-4C44-B23E-351FD1D4CD26}"/>
    <cellStyle name="Comma 2 35 4 4 2" xfId="8331" xr:uid="{B29B2E56-96A7-4A3A-A161-6361DEE50B88}"/>
    <cellStyle name="Comma 2 35 4 5" xfId="6542" xr:uid="{5173BCE3-7868-4663-8C80-B85B8912031B}"/>
    <cellStyle name="Comma 2 35 5" xfId="3302" xr:uid="{8B5DF73D-9876-413D-9908-527B78D6F855}"/>
    <cellStyle name="Comma 2 35 5 2" xfId="5033" xr:uid="{8C2BFC98-8CED-43D0-8F17-878114728B85}"/>
    <cellStyle name="Comma 2 35 5 2 2" xfId="9069" xr:uid="{2F81D3EE-E383-4920-8C03-3A8732492A45}"/>
    <cellStyle name="Comma 2 35 5 3" xfId="7325" xr:uid="{DDD8298D-6BFB-4E16-819F-783770D6516F}"/>
    <cellStyle name="Comma 2 35 6" xfId="2731" xr:uid="{09BAAFF3-6C6D-4A4F-A03E-6FF7F0E653A1}"/>
    <cellStyle name="Comma 2 35 6 2" xfId="4474" xr:uid="{877232E6-FEA1-43A5-B6BA-2C4E6CA36117}"/>
    <cellStyle name="Comma 2 35 6 2 2" xfId="8510" xr:uid="{B6B11407-AD7E-48DC-817A-CE8DBF751F94}"/>
    <cellStyle name="Comma 2 35 6 3" xfId="6766" xr:uid="{974F1412-D4A0-4FD0-80CE-8F9082466E54}"/>
    <cellStyle name="Comma 2 35 7" xfId="1966" xr:uid="{2BF0E09D-1FD0-4B8E-8532-82FE59560B88}"/>
    <cellStyle name="Comma 2 35 7 2" xfId="7914" xr:uid="{6C074832-5E0E-4F1D-A53A-E30A25E38A6E}"/>
    <cellStyle name="Comma 2 35 8" xfId="3885" xr:uid="{FC407437-9B54-4193-AD14-1E1153739EFF}"/>
    <cellStyle name="Comma 2 35 8 2" xfId="10117" xr:uid="{E1214548-FF3B-48DB-92DC-3E4FAD7433AE}"/>
    <cellStyle name="Comma 2 35 9" xfId="6042" xr:uid="{6D9C56EB-9ED3-40B6-9BAF-4D2B8FCB3E06}"/>
    <cellStyle name="Comma 2 36" xfId="507" xr:uid="{89B608D5-8418-4334-A539-40D410CAE89D}"/>
    <cellStyle name="Comma 2 36 2" xfId="508" xr:uid="{EB830342-364B-48F5-BDCE-5E3D3AC09568}"/>
    <cellStyle name="Comma 2 36 2 2" xfId="2278" xr:uid="{3D773F7E-0C8A-452C-8502-1CCA2E1A74A9}"/>
    <cellStyle name="Comma 2 36 2 2 2" xfId="3588" xr:uid="{F8B19173-7F80-4EF1-B85E-A0F8A0AD6943}"/>
    <cellStyle name="Comma 2 36 2 2 2 2" xfId="5314" xr:uid="{F051D6F4-91B7-47CC-A698-E8E275F0DD4A}"/>
    <cellStyle name="Comma 2 36 2 2 2 2 2" xfId="9349" xr:uid="{CC61AB7F-BC27-4A90-93BB-9161A3C60077}"/>
    <cellStyle name="Comma 2 36 2 2 2 3" xfId="7606" xr:uid="{BB793E4C-9168-4D73-A4F3-B9B7F8686D94}"/>
    <cellStyle name="Comma 2 36 2 2 3" xfId="3023" xr:uid="{6E6E54E9-79CF-4731-8208-B678C9D714F9}"/>
    <cellStyle name="Comma 2 36 2 2 3 2" xfId="4760" xr:uid="{C3A257EA-B4DA-4620-8817-1ECD6F2CA03C}"/>
    <cellStyle name="Comma 2 36 2 2 3 2 2" xfId="8796" xr:uid="{AF35FBF1-3E82-4BA2-9670-C900C2FE0901}"/>
    <cellStyle name="Comma 2 36 2 2 3 3" xfId="7052" xr:uid="{258D2E20-6DAF-4DA7-9162-9DABE549874C}"/>
    <cellStyle name="Comma 2 36 2 2 4" xfId="4166" xr:uid="{05374816-A961-4B49-9711-8036966906E7}"/>
    <cellStyle name="Comma 2 36 2 2 4 2" xfId="8201" xr:uid="{6E39A8DA-2065-407E-9778-EE7A587B89E3}"/>
    <cellStyle name="Comma 2 36 2 2 5" xfId="6411" xr:uid="{89EA035F-CFEA-4F5F-B51E-97B473418F0B}"/>
    <cellStyle name="Comma 2 36 2 3" xfId="2412" xr:uid="{71D35461-B05A-40D3-899A-6415EDF516B7}"/>
    <cellStyle name="Comma 2 36 2 3 2" xfId="3721" xr:uid="{3322139A-80FC-4AA3-81D0-E8C662FBFA4C}"/>
    <cellStyle name="Comma 2 36 2 3 2 2" xfId="5447" xr:uid="{35A40712-5E7A-47E0-8568-E50E18324025}"/>
    <cellStyle name="Comma 2 36 2 3 2 2 2" xfId="9482" xr:uid="{E9612BEE-68FA-4C8E-A7AE-1C8F57B7573A}"/>
    <cellStyle name="Comma 2 36 2 3 2 3" xfId="7740" xr:uid="{1504CDBE-2ACF-4369-A1E2-D7E42DD58F87}"/>
    <cellStyle name="Comma 2 36 2 3 3" xfId="3158" xr:uid="{4654887A-5FE9-4A65-AF66-2944616B1AEC}"/>
    <cellStyle name="Comma 2 36 2 3 3 2" xfId="4893" xr:uid="{9F3BA454-76D0-49BA-BC25-C025FDE83A58}"/>
    <cellStyle name="Comma 2 36 2 3 3 2 2" xfId="8929" xr:uid="{1BA09312-A816-4FBC-8646-BCEA2102183E}"/>
    <cellStyle name="Comma 2 36 2 3 3 3" xfId="7185" xr:uid="{4A14F82D-E784-464C-82B9-BF0260D20B49}"/>
    <cellStyle name="Comma 2 36 2 3 4" xfId="4299" xr:uid="{6CB756F2-93F4-422D-A67C-9C0C09417430}"/>
    <cellStyle name="Comma 2 36 2 3 4 2" xfId="8334" xr:uid="{88647DAD-2915-48CB-9C79-C62D8FE98BD9}"/>
    <cellStyle name="Comma 2 36 2 3 5" xfId="6545" xr:uid="{B271BE1E-1266-48CD-B3A5-F5746042A572}"/>
    <cellStyle name="Comma 2 36 2 4" xfId="3400" xr:uid="{F0336F61-D99A-45C4-9C6E-44B9B53E48F7}"/>
    <cellStyle name="Comma 2 36 2 4 2" xfId="5129" xr:uid="{20C13958-4BD5-4935-B9EF-81850F4FD65D}"/>
    <cellStyle name="Comma 2 36 2 4 2 2" xfId="9165" xr:uid="{9364D2C2-F592-4522-B3F8-CD92E75DDB86}"/>
    <cellStyle name="Comma 2 36 2 4 3" xfId="7421" xr:uid="{657D81D7-1B60-42AC-94F6-587044411FA4}"/>
    <cellStyle name="Comma 2 36 2 5" xfId="2836" xr:uid="{73AD8E54-20ED-4A9D-BD89-491FC2DF5D8A}"/>
    <cellStyle name="Comma 2 36 2 5 2" xfId="4577" xr:uid="{BED6670C-0052-4AF1-BDBA-AD78D24BE082}"/>
    <cellStyle name="Comma 2 36 2 5 2 2" xfId="8613" xr:uid="{5B0772ED-2774-4197-AD25-5B47939B23EE}"/>
    <cellStyle name="Comma 2 36 2 5 3" xfId="6869" xr:uid="{32BFD2DD-29E8-4BEA-A080-B3DEE4A2B738}"/>
    <cellStyle name="Comma 2 36 2 6" xfId="2089" xr:uid="{49B4A22B-1E85-4DF5-A1AC-3A966D7A8ED5}"/>
    <cellStyle name="Comma 2 36 2 6 2" xfId="8016" xr:uid="{C652FD8F-AE10-4378-A733-A9751CE1A4C9}"/>
    <cellStyle name="Comma 2 36 2 7" xfId="3981" xr:uid="{3559C62B-E07A-4A10-8AA9-F7B3BC3A2936}"/>
    <cellStyle name="Comma 2 36 2 7 2" xfId="10118" xr:uid="{2FA74AD4-0A90-4061-8762-8662BD1372ED}"/>
    <cellStyle name="Comma 2 36 2 8" xfId="6222" xr:uid="{875FE6A8-3930-47E8-AA53-96EDE51BE1EF}"/>
    <cellStyle name="Comma 2 36 3" xfId="2182" xr:uid="{7487D308-A782-4BD0-86C8-0CB4F79EFCD6}"/>
    <cellStyle name="Comma 2 36 3 2" xfId="3492" xr:uid="{77B49E62-9AEB-4C96-B544-A8F93FF69416}"/>
    <cellStyle name="Comma 2 36 3 2 2" xfId="5219" xr:uid="{BB047E9F-E922-457E-935C-848D5874D407}"/>
    <cellStyle name="Comma 2 36 3 2 2 2" xfId="9255" xr:uid="{B33EAA21-9018-4DBE-8BD8-6BD27F1C3231}"/>
    <cellStyle name="Comma 2 36 3 2 3" xfId="7511" xr:uid="{3E20BD3A-3D25-40BE-A9C6-AE259DF82492}"/>
    <cellStyle name="Comma 2 36 3 3" xfId="2926" xr:uid="{6A4A869E-7D99-49FB-A725-7BE1457806E7}"/>
    <cellStyle name="Comma 2 36 3 3 2" xfId="4665" xr:uid="{E2A44AEC-58FA-4117-81B7-96026793C376}"/>
    <cellStyle name="Comma 2 36 3 3 2 2" xfId="8701" xr:uid="{12D18051-5B45-4BF7-BE2C-858F7BF7CE8A}"/>
    <cellStyle name="Comma 2 36 3 3 3" xfId="6957" xr:uid="{CF1AAFAE-3F31-4D3D-9D07-85CF847363A4}"/>
    <cellStyle name="Comma 2 36 3 4" xfId="4071" xr:uid="{6ADF96E8-56C7-4357-A9CF-6D2AAA995207}"/>
    <cellStyle name="Comma 2 36 3 4 2" xfId="8106" xr:uid="{A8CF67B7-0833-42F9-8AA4-786F7F9955AF}"/>
    <cellStyle name="Comma 2 36 3 5" xfId="6316" xr:uid="{AD5D96A4-2D7C-49CB-A7C7-14CF7B5FBAB6}"/>
    <cellStyle name="Comma 2 36 4" xfId="2411" xr:uid="{4DF29E9F-2C56-47A7-9174-C58221499109}"/>
    <cellStyle name="Comma 2 36 4 2" xfId="3720" xr:uid="{1ABF9CED-56C9-4790-BCD2-6D929F13D88A}"/>
    <cellStyle name="Comma 2 36 4 2 2" xfId="5446" xr:uid="{B87C4803-A6E4-42A5-BBF9-DE4FB7F7A737}"/>
    <cellStyle name="Comma 2 36 4 2 2 2" xfId="9481" xr:uid="{7171AA72-36DD-4A2F-9B2C-4659581543DC}"/>
    <cellStyle name="Comma 2 36 4 2 3" xfId="7739" xr:uid="{5570A7D8-D614-481E-AC43-AC8E2774F3F6}"/>
    <cellStyle name="Comma 2 36 4 3" xfId="3157" xr:uid="{CB2339BE-D3C3-499C-BF49-975FF27CA9F6}"/>
    <cellStyle name="Comma 2 36 4 3 2" xfId="4892" xr:uid="{08F665DB-51CB-47E1-A249-E7FFDD37F2A8}"/>
    <cellStyle name="Comma 2 36 4 3 2 2" xfId="8928" xr:uid="{418EBC8F-780F-4901-85A4-788D4BCC06D8}"/>
    <cellStyle name="Comma 2 36 4 3 3" xfId="7184" xr:uid="{C7AE5A1B-4E0F-4017-93A9-15F9BB854181}"/>
    <cellStyle name="Comma 2 36 4 4" xfId="4298" xr:uid="{FBD41277-DE39-40A0-B47A-9081354BD86A}"/>
    <cellStyle name="Comma 2 36 4 4 2" xfId="8333" xr:uid="{A59F58C8-69AE-4884-9B0C-76BDE3B1807E}"/>
    <cellStyle name="Comma 2 36 4 5" xfId="6544" xr:uid="{F3DE9FA7-1168-4F14-BDB7-6707A3835EF0}"/>
    <cellStyle name="Comma 2 36 5" xfId="3303" xr:uid="{396720DD-1449-4FF8-AA45-11C285B5C3A3}"/>
    <cellStyle name="Comma 2 36 5 2" xfId="5034" xr:uid="{7FD8E3A1-CF0A-496F-85CE-2AA4023F02A6}"/>
    <cellStyle name="Comma 2 36 5 2 2" xfId="9070" xr:uid="{B7C9C668-BFD3-42B7-97C7-FC1C50392949}"/>
    <cellStyle name="Comma 2 36 5 3" xfId="7326" xr:uid="{72BF1E1C-9D46-4407-ACF5-EFF2AF4DD256}"/>
    <cellStyle name="Comma 2 36 6" xfId="2766" xr:uid="{4999DAB0-45B7-4FDD-8E36-AA5710EEA3C7}"/>
    <cellStyle name="Comma 2 36 6 2" xfId="4509" xr:uid="{178B8709-FFF0-427A-935D-7EB6D65ABD1B}"/>
    <cellStyle name="Comma 2 36 6 2 2" xfId="8545" xr:uid="{988FCAFA-0039-493D-B703-F2E9D6321BB1}"/>
    <cellStyle name="Comma 2 36 6 3" xfId="6801" xr:uid="{3441BF79-0E6C-46B8-8C50-C3B7361A4CFD}"/>
    <cellStyle name="Comma 2 36 7" xfId="1967" xr:uid="{2781A60B-FBD6-475F-A8AD-90015DC40955}"/>
    <cellStyle name="Comma 2 36 7 2" xfId="7915" xr:uid="{834B8A4C-5B7C-491A-BD4E-2D263B7DCCB0}"/>
    <cellStyle name="Comma 2 36 8" xfId="3886" xr:uid="{B82D2BD5-9AFC-455B-947A-B3996650BD03}"/>
    <cellStyle name="Comma 2 36 8 2" xfId="9843" xr:uid="{FEDAE7FB-4231-4125-9FA0-4EBEFE187553}"/>
    <cellStyle name="Comma 2 36 9" xfId="6043" xr:uid="{7BE8BAA7-8929-4DF3-8C85-AEE88E43DED6}"/>
    <cellStyle name="Comma 2 37" xfId="509" xr:uid="{4561BD69-0629-4482-BBA7-805B8461D7EB}"/>
    <cellStyle name="Comma 2 37 2" xfId="510" xr:uid="{EDB33279-C31A-4C38-9385-EE79F89A0ABD}"/>
    <cellStyle name="Comma 2 37 2 2" xfId="2279" xr:uid="{47E771D1-5BA6-4D8F-9473-36F2F03CAA4A}"/>
    <cellStyle name="Comma 2 37 2 2 2" xfId="3589" xr:uid="{AC48893A-3CD8-4DBD-AD3E-48E61F334B3B}"/>
    <cellStyle name="Comma 2 37 2 2 2 2" xfId="5315" xr:uid="{B52F7EE1-E3AD-4D7A-B979-001B4694118C}"/>
    <cellStyle name="Comma 2 37 2 2 2 2 2" xfId="9350" xr:uid="{4F51AC5A-42FA-4561-A7E7-76A3353E2AE9}"/>
    <cellStyle name="Comma 2 37 2 2 2 3" xfId="7607" xr:uid="{C1D9E065-C38E-4F81-89AC-F3F0711D776C}"/>
    <cellStyle name="Comma 2 37 2 2 3" xfId="3024" xr:uid="{169D9435-3E85-40E9-B8B2-538D5A2C0F75}"/>
    <cellStyle name="Comma 2 37 2 2 3 2" xfId="4761" xr:uid="{72991E1E-E926-4289-87CB-A898D6DE0520}"/>
    <cellStyle name="Comma 2 37 2 2 3 2 2" xfId="8797" xr:uid="{786B95DE-B3A2-47BE-985A-12376BFDB861}"/>
    <cellStyle name="Comma 2 37 2 2 3 3" xfId="7053" xr:uid="{6E053C49-B063-4D27-AF5B-82E0B908C7DC}"/>
    <cellStyle name="Comma 2 37 2 2 4" xfId="4167" xr:uid="{08452265-D15E-41CD-A6D1-276621B5592E}"/>
    <cellStyle name="Comma 2 37 2 2 4 2" xfId="8202" xr:uid="{CEBB0B42-0101-429B-B8A6-B1F334C98CD7}"/>
    <cellStyle name="Comma 2 37 2 2 5" xfId="6412" xr:uid="{0DC977E5-2DB2-466D-9B96-F7AFAA573F95}"/>
    <cellStyle name="Comma 2 37 2 3" xfId="2414" xr:uid="{710D4724-2732-4167-8F23-422725F2E6FC}"/>
    <cellStyle name="Comma 2 37 2 3 2" xfId="3723" xr:uid="{119B5F53-BA65-4A08-8658-BDCB22871FA1}"/>
    <cellStyle name="Comma 2 37 2 3 2 2" xfId="5449" xr:uid="{8241B378-EDD7-43A1-9585-40EB2F4E068D}"/>
    <cellStyle name="Comma 2 37 2 3 2 2 2" xfId="9484" xr:uid="{20D6A2C9-E38F-4A1E-971B-B74BE5E9363E}"/>
    <cellStyle name="Comma 2 37 2 3 2 3" xfId="7742" xr:uid="{2A211EB1-16EB-4F79-805F-9A134B58AF22}"/>
    <cellStyle name="Comma 2 37 2 3 3" xfId="3160" xr:uid="{63FD3F9B-5802-4388-8383-5432D5FEDD36}"/>
    <cellStyle name="Comma 2 37 2 3 3 2" xfId="4895" xr:uid="{00062BC1-DE26-4B86-8980-0AC8BA520E6C}"/>
    <cellStyle name="Comma 2 37 2 3 3 2 2" xfId="8931" xr:uid="{57AF746A-84D6-446A-97FF-64F4C2C94E47}"/>
    <cellStyle name="Comma 2 37 2 3 3 3" xfId="7187" xr:uid="{618AAF7A-281B-4304-BEC1-634800387EA3}"/>
    <cellStyle name="Comma 2 37 2 3 4" xfId="4301" xr:uid="{DF1D2642-BB27-4AA8-9BDC-13A82C01F421}"/>
    <cellStyle name="Comma 2 37 2 3 4 2" xfId="8336" xr:uid="{04D9AF11-5C93-4AF5-8A13-AB48D973F051}"/>
    <cellStyle name="Comma 2 37 2 3 5" xfId="6547" xr:uid="{F9C232FC-6FF7-4E49-981A-6FB021198CDA}"/>
    <cellStyle name="Comma 2 37 2 4" xfId="3401" xr:uid="{0DA284A1-F9DF-4A35-B180-DB0740F0D4B1}"/>
    <cellStyle name="Comma 2 37 2 4 2" xfId="5130" xr:uid="{C2C22070-8AB1-4DD1-AF65-B8CBC2D12873}"/>
    <cellStyle name="Comma 2 37 2 4 2 2" xfId="9166" xr:uid="{22B7549B-1358-482D-8B5E-27C1C01495D2}"/>
    <cellStyle name="Comma 2 37 2 4 3" xfId="7422" xr:uid="{65080185-56D1-44C2-98EA-8F1F4D77873A}"/>
    <cellStyle name="Comma 2 37 2 5" xfId="2837" xr:uid="{42C5A6AF-C4AE-49A9-8931-2E9E421AB6E0}"/>
    <cellStyle name="Comma 2 37 2 5 2" xfId="4578" xr:uid="{1FA7DE37-62A7-41FA-801E-F7F65F151230}"/>
    <cellStyle name="Comma 2 37 2 5 2 2" xfId="8614" xr:uid="{EE95CD5D-4BFF-4BB7-87FC-000EE74693C9}"/>
    <cellStyle name="Comma 2 37 2 5 3" xfId="6870" xr:uid="{7AFE61C8-BA8F-4746-B732-EE91D057B418}"/>
    <cellStyle name="Comma 2 37 2 6" xfId="2090" xr:uid="{70DEB289-EA8A-4AC3-9C02-74A2809C050C}"/>
    <cellStyle name="Comma 2 37 2 6 2" xfId="8017" xr:uid="{5F4C1639-C27D-46F6-A0EF-F53B2A6152AF}"/>
    <cellStyle name="Comma 2 37 2 7" xfId="3982" xr:uid="{66E703D3-75FB-4E55-BC36-19574F3F166F}"/>
    <cellStyle name="Comma 2 37 2 7 2" xfId="9844" xr:uid="{35278103-26B1-4D33-B5F8-79CA4CF53A37}"/>
    <cellStyle name="Comma 2 37 2 8" xfId="6223" xr:uid="{6862E9CD-1F3C-4916-B4F4-6DF36A852279}"/>
    <cellStyle name="Comma 2 37 3" xfId="2183" xr:uid="{88D819DD-4630-43F6-A1B1-5C4DA532B12F}"/>
    <cellStyle name="Comma 2 37 3 2" xfId="3493" xr:uid="{F6372A72-FFBF-4E41-89B3-063464E209B8}"/>
    <cellStyle name="Comma 2 37 3 2 2" xfId="5220" xr:uid="{917A0410-2BFF-4C6D-8AEE-31EDF9FD1C48}"/>
    <cellStyle name="Comma 2 37 3 2 2 2" xfId="9256" xr:uid="{A5643328-00FC-40DA-AAE4-83F118ECECE8}"/>
    <cellStyle name="Comma 2 37 3 2 3" xfId="7512" xr:uid="{B96DA688-5143-4B10-B95E-0CB9252A5CD0}"/>
    <cellStyle name="Comma 2 37 3 3" xfId="2927" xr:uid="{D1B2CC05-A056-4BCC-898F-58B538545EC7}"/>
    <cellStyle name="Comma 2 37 3 3 2" xfId="4666" xr:uid="{99D1AE8C-E995-41F5-BF61-F6B078814C9F}"/>
    <cellStyle name="Comma 2 37 3 3 2 2" xfId="8702" xr:uid="{AF24DA53-6AE0-4AC2-A5E8-D0541A2BDE26}"/>
    <cellStyle name="Comma 2 37 3 3 3" xfId="6958" xr:uid="{E21B7460-24AE-439C-A8D6-179D6678D2A1}"/>
    <cellStyle name="Comma 2 37 3 4" xfId="4072" xr:uid="{CD8DD3F7-A867-4515-936C-33BD99E8B6ED}"/>
    <cellStyle name="Comma 2 37 3 4 2" xfId="8107" xr:uid="{0FF98DB6-CA1E-4B2E-8405-A34640B4E75E}"/>
    <cellStyle name="Comma 2 37 3 5" xfId="6317" xr:uid="{FE73879D-7ADC-46A9-AD59-07ADEF356BAA}"/>
    <cellStyle name="Comma 2 37 4" xfId="2413" xr:uid="{9F12AF23-8AC6-488A-A363-EEF4ACF461D4}"/>
    <cellStyle name="Comma 2 37 4 2" xfId="3722" xr:uid="{1E7FE043-3C92-47FE-940A-E39A04D7F039}"/>
    <cellStyle name="Comma 2 37 4 2 2" xfId="5448" xr:uid="{40815EA7-DB37-4287-BACA-0C5FACE57EBF}"/>
    <cellStyle name="Comma 2 37 4 2 2 2" xfId="9483" xr:uid="{9A8CEB4A-BE61-42CE-8C6D-9198EF430C79}"/>
    <cellStyle name="Comma 2 37 4 2 3" xfId="7741" xr:uid="{E914996D-8452-4A65-9670-7DD89F1F88F8}"/>
    <cellStyle name="Comma 2 37 4 3" xfId="3159" xr:uid="{CC320A51-6F98-4DAD-B0C5-343588C9EAB3}"/>
    <cellStyle name="Comma 2 37 4 3 2" xfId="4894" xr:uid="{83AF44EC-AAC5-4C24-9129-81BD3929E295}"/>
    <cellStyle name="Comma 2 37 4 3 2 2" xfId="8930" xr:uid="{466235AF-1349-4BFB-83BD-16DDCAF7A32E}"/>
    <cellStyle name="Comma 2 37 4 3 3" xfId="7186" xr:uid="{5A971772-F26C-4945-B9EC-3F27C4B50515}"/>
    <cellStyle name="Comma 2 37 4 4" xfId="4300" xr:uid="{3986704F-212E-4B29-80DC-00A96C967029}"/>
    <cellStyle name="Comma 2 37 4 4 2" xfId="8335" xr:uid="{4D9A256A-F429-4647-B2AC-40A633D1B6E8}"/>
    <cellStyle name="Comma 2 37 4 5" xfId="6546" xr:uid="{95215998-FF20-4815-A1A5-94FF669EF286}"/>
    <cellStyle name="Comma 2 37 5" xfId="3304" xr:uid="{3059DC97-580D-4884-955F-40D4B3DBC43D}"/>
    <cellStyle name="Comma 2 37 5 2" xfId="5035" xr:uid="{1B706183-A5DA-419B-A936-115C51D0130C}"/>
    <cellStyle name="Comma 2 37 5 2 2" xfId="9071" xr:uid="{5200ABA8-3AD6-4677-9893-160985B5F4D9}"/>
    <cellStyle name="Comma 2 37 5 3" xfId="7327" xr:uid="{9BBCBE22-EF08-433B-B8D8-A09887692437}"/>
    <cellStyle name="Comma 2 37 6" xfId="2729" xr:uid="{45E1B729-FBBF-4CC0-8576-8D50758CF281}"/>
    <cellStyle name="Comma 2 37 6 2" xfId="4472" xr:uid="{52216863-748C-4A58-97D4-B21ABB7F0983}"/>
    <cellStyle name="Comma 2 37 6 2 2" xfId="8508" xr:uid="{5C8C197D-23BF-4F4A-A21E-5FA153C581AE}"/>
    <cellStyle name="Comma 2 37 6 3" xfId="6764" xr:uid="{DA6AAD8B-4EFA-467D-BF6D-C89F33FC078B}"/>
    <cellStyle name="Comma 2 37 7" xfId="1968" xr:uid="{BC6B1A00-0BD3-4D87-A146-F6082458685A}"/>
    <cellStyle name="Comma 2 37 7 2" xfId="7916" xr:uid="{8140FABB-E042-4144-A338-B91901BEB9C0}"/>
    <cellStyle name="Comma 2 37 8" xfId="3887" xr:uid="{1767A2C5-C9F1-4221-8AB9-EE4DDB3819DF}"/>
    <cellStyle name="Comma 2 37 8 2" xfId="9978" xr:uid="{4E3B565B-30A9-4A9E-B9D8-3C6455050991}"/>
    <cellStyle name="Comma 2 37 9" xfId="6044" xr:uid="{C43655DA-87D1-480D-9CA5-A2C30247D273}"/>
    <cellStyle name="Comma 2 38" xfId="511" xr:uid="{4F25D835-5A13-410C-AC55-9BEB516E9879}"/>
    <cellStyle name="Comma 2 38 2" xfId="512" xr:uid="{71EF4B10-48D4-493F-9424-70F6BDCFA27C}"/>
    <cellStyle name="Comma 2 38 2 2" xfId="2280" xr:uid="{A157C067-77FD-4662-87DA-211476564DC0}"/>
    <cellStyle name="Comma 2 38 2 2 2" xfId="3590" xr:uid="{D547BFDB-E830-4AD8-B279-73F1B41B8D84}"/>
    <cellStyle name="Comma 2 38 2 2 2 2" xfId="5316" xr:uid="{1D518B8F-B854-479F-839F-C61BB6240DBA}"/>
    <cellStyle name="Comma 2 38 2 2 2 2 2" xfId="9351" xr:uid="{C4938189-67D4-4F24-BD48-613157F591E0}"/>
    <cellStyle name="Comma 2 38 2 2 2 3" xfId="7608" xr:uid="{26262907-842C-483E-A97F-34F21BD2DE25}"/>
    <cellStyle name="Comma 2 38 2 2 3" xfId="3025" xr:uid="{2627E7E5-8B5F-4095-9B3E-2CE702F59AF8}"/>
    <cellStyle name="Comma 2 38 2 2 3 2" xfId="4762" xr:uid="{A43B0395-20E5-43F6-A4FF-94CF8390F880}"/>
    <cellStyle name="Comma 2 38 2 2 3 2 2" xfId="8798" xr:uid="{2D2DBAB3-36EC-47C8-AC85-7237F9D86BFA}"/>
    <cellStyle name="Comma 2 38 2 2 3 3" xfId="7054" xr:uid="{DC1F027D-EAC4-4339-9849-08A09836D220}"/>
    <cellStyle name="Comma 2 38 2 2 4" xfId="4168" xr:uid="{C521613F-AC02-4C36-9C7F-790DE1ABF4B5}"/>
    <cellStyle name="Comma 2 38 2 2 4 2" xfId="8203" xr:uid="{5A42A4BD-C9F5-41A2-AD48-6CAE386AFA81}"/>
    <cellStyle name="Comma 2 38 2 2 5" xfId="6413" xr:uid="{272522D2-3B04-4080-A9BB-BC3FDD2D99D3}"/>
    <cellStyle name="Comma 2 38 2 3" xfId="2416" xr:uid="{4B80C732-C4C2-4CAB-9801-DAB488E648A1}"/>
    <cellStyle name="Comma 2 38 2 3 2" xfId="3725" xr:uid="{0E4C078E-5F9E-4CA0-B16F-D4C4865DBB38}"/>
    <cellStyle name="Comma 2 38 2 3 2 2" xfId="5451" xr:uid="{FA594C1C-C665-41E4-941A-FFE3D57A3B87}"/>
    <cellStyle name="Comma 2 38 2 3 2 2 2" xfId="9486" xr:uid="{34B9F0ED-65F6-4D54-8AB4-C412227F8360}"/>
    <cellStyle name="Comma 2 38 2 3 2 3" xfId="7744" xr:uid="{6CD17525-2ED5-4191-9CD2-439B4E504D1E}"/>
    <cellStyle name="Comma 2 38 2 3 3" xfId="3162" xr:uid="{7D0E45CF-7AC4-4AD5-A27A-153EC48CB0F8}"/>
    <cellStyle name="Comma 2 38 2 3 3 2" xfId="4897" xr:uid="{87162D3B-488A-49EA-A924-AAA24BC49213}"/>
    <cellStyle name="Comma 2 38 2 3 3 2 2" xfId="8933" xr:uid="{14540CAA-4CC0-40CA-91E5-49FB790AD4D9}"/>
    <cellStyle name="Comma 2 38 2 3 3 3" xfId="7189" xr:uid="{70BEECE3-1EC8-46C4-A179-7DCB3EF34EBB}"/>
    <cellStyle name="Comma 2 38 2 3 4" xfId="4303" xr:uid="{D382B2F3-04DF-4928-BE80-CD94368C3910}"/>
    <cellStyle name="Comma 2 38 2 3 4 2" xfId="8338" xr:uid="{074EBBBB-D7D8-4C4B-9C7C-FD30541B2565}"/>
    <cellStyle name="Comma 2 38 2 3 5" xfId="6549" xr:uid="{2E6B062F-4D9C-4687-850E-C88CEB5AD032}"/>
    <cellStyle name="Comma 2 38 2 4" xfId="3402" xr:uid="{131C968D-DBB7-44A7-A066-B426F74F7CD9}"/>
    <cellStyle name="Comma 2 38 2 4 2" xfId="5131" xr:uid="{09DC6C77-7D4C-493B-8320-977D6AF66F41}"/>
    <cellStyle name="Comma 2 38 2 4 2 2" xfId="9167" xr:uid="{D26CE010-EDA3-4E11-B6E8-D2F3EFEBAE70}"/>
    <cellStyle name="Comma 2 38 2 4 3" xfId="7423" xr:uid="{889F23B8-0152-41B3-A7CD-5BA8749686CE}"/>
    <cellStyle name="Comma 2 38 2 5" xfId="2838" xr:uid="{5D6444A2-5203-4C80-9ED2-C5684E1064CF}"/>
    <cellStyle name="Comma 2 38 2 5 2" xfId="4579" xr:uid="{19216326-000B-4BCF-9FBB-D144C78D5439}"/>
    <cellStyle name="Comma 2 38 2 5 2 2" xfId="8615" xr:uid="{98E52EBC-8E46-4D23-B655-1FCA1D6AB3C1}"/>
    <cellStyle name="Comma 2 38 2 5 3" xfId="6871" xr:uid="{38C8A83E-809B-47CB-A5BA-E8BFCE99D2C2}"/>
    <cellStyle name="Comma 2 38 2 6" xfId="2091" xr:uid="{988F05E8-DBCC-464F-9A95-ED3FEA00EC66}"/>
    <cellStyle name="Comma 2 38 2 6 2" xfId="8018" xr:uid="{D1BFCACE-7D0D-447A-9C3A-2D802533E2C3}"/>
    <cellStyle name="Comma 2 38 2 7" xfId="3983" xr:uid="{9DB197FF-1D76-4A86-A459-C4394A5F2438}"/>
    <cellStyle name="Comma 2 38 2 7 2" xfId="9649" xr:uid="{900D7B23-A037-4386-99B9-ABE5EB966A79}"/>
    <cellStyle name="Comma 2 38 2 8" xfId="6224" xr:uid="{B7DC2154-0221-43C4-BE37-B0353F1FFF1C}"/>
    <cellStyle name="Comma 2 38 3" xfId="2184" xr:uid="{7FE3EBED-7075-4D9A-9EDE-29A7164BAF56}"/>
    <cellStyle name="Comma 2 38 3 2" xfId="3494" xr:uid="{28703DBA-5BCB-4698-96A2-31FC80A4C0C0}"/>
    <cellStyle name="Comma 2 38 3 2 2" xfId="5221" xr:uid="{844ECCDB-B3E3-4DD7-B536-CD51D3D715DC}"/>
    <cellStyle name="Comma 2 38 3 2 2 2" xfId="9257" xr:uid="{2CACCA2C-37FF-4287-90FF-395D00AC0966}"/>
    <cellStyle name="Comma 2 38 3 2 3" xfId="7513" xr:uid="{6ACBB837-2ED9-4844-8D55-C9C02923DC2C}"/>
    <cellStyle name="Comma 2 38 3 3" xfId="2928" xr:uid="{9E268616-CD31-42C7-B7E9-342F8A0ED740}"/>
    <cellStyle name="Comma 2 38 3 3 2" xfId="4667" xr:uid="{702FDF31-AA1C-4928-923A-A3564497499B}"/>
    <cellStyle name="Comma 2 38 3 3 2 2" xfId="8703" xr:uid="{79D1D5B0-0C67-4435-AF1E-B9BBE1D9009C}"/>
    <cellStyle name="Comma 2 38 3 3 3" xfId="6959" xr:uid="{F40C410C-BED7-4ED9-9CD8-6510EAF45654}"/>
    <cellStyle name="Comma 2 38 3 4" xfId="4073" xr:uid="{B3A637AF-880B-492E-8F73-682D0B70F151}"/>
    <cellStyle name="Comma 2 38 3 4 2" xfId="8108" xr:uid="{0AA0F991-AA0A-441D-9DFA-BF6F7328E63B}"/>
    <cellStyle name="Comma 2 38 3 5" xfId="6318" xr:uid="{030F7097-BA50-4FFA-BAAB-3409F3E79CAE}"/>
    <cellStyle name="Comma 2 38 4" xfId="2415" xr:uid="{32CCA6DE-A2BA-47E5-B3C4-98737F16DF29}"/>
    <cellStyle name="Comma 2 38 4 2" xfId="3724" xr:uid="{D12F5FD9-4952-4B26-95C9-99E80B1C4185}"/>
    <cellStyle name="Comma 2 38 4 2 2" xfId="5450" xr:uid="{4211D062-3405-451A-8DA3-B0A75274BD7E}"/>
    <cellStyle name="Comma 2 38 4 2 2 2" xfId="9485" xr:uid="{2BD18782-3EFC-43E9-AF50-B49097718FDB}"/>
    <cellStyle name="Comma 2 38 4 2 3" xfId="7743" xr:uid="{CA945AF4-F68A-4FE2-B026-A2D9AA255699}"/>
    <cellStyle name="Comma 2 38 4 3" xfId="3161" xr:uid="{E90D8D58-15BB-4F3A-AF4E-50877698094F}"/>
    <cellStyle name="Comma 2 38 4 3 2" xfId="4896" xr:uid="{A68B07D8-B3AD-4905-A16B-E444F41EE87C}"/>
    <cellStyle name="Comma 2 38 4 3 2 2" xfId="8932" xr:uid="{C66CF75F-96F6-44BB-8C30-806F9EF238A1}"/>
    <cellStyle name="Comma 2 38 4 3 3" xfId="7188" xr:uid="{0DB0348D-A695-449F-AAC2-AF9A7FC904FC}"/>
    <cellStyle name="Comma 2 38 4 4" xfId="4302" xr:uid="{3B5C6297-F293-4C81-B9F6-DF0C5329CE97}"/>
    <cellStyle name="Comma 2 38 4 4 2" xfId="8337" xr:uid="{151A85AA-F081-420F-8F79-5B959A5EEBD0}"/>
    <cellStyle name="Comma 2 38 4 5" xfId="6548" xr:uid="{7C5FC655-8DBE-46A2-9129-B375F18C601E}"/>
    <cellStyle name="Comma 2 38 5" xfId="3305" xr:uid="{1D71B996-AADC-4FE0-8A5A-8CAF09634044}"/>
    <cellStyle name="Comma 2 38 5 2" xfId="5036" xr:uid="{AE509A27-92C5-4C87-9D67-27405B7F394B}"/>
    <cellStyle name="Comma 2 38 5 2 2" xfId="9072" xr:uid="{32B29D7E-E92E-414C-8F36-1626166A5C5E}"/>
    <cellStyle name="Comma 2 38 5 3" xfId="7328" xr:uid="{CE16CD8E-F77E-4965-B883-ACFE5BBA0FFF}"/>
    <cellStyle name="Comma 2 38 6" xfId="2765" xr:uid="{EA8B3857-09E9-4BDB-93FD-BFBEB49B2EA0}"/>
    <cellStyle name="Comma 2 38 6 2" xfId="4508" xr:uid="{1EDF7473-B81A-4300-97C1-8475A9401019}"/>
    <cellStyle name="Comma 2 38 6 2 2" xfId="8544" xr:uid="{BA145339-24ED-4B0D-8D40-34F11C372E7C}"/>
    <cellStyle name="Comma 2 38 6 3" xfId="6800" xr:uid="{089397B6-3CD3-44BB-ACE4-72DD4F1DC6C9}"/>
    <cellStyle name="Comma 2 38 7" xfId="1969" xr:uid="{35016743-F85F-402C-9557-B4E31D6A5A94}"/>
    <cellStyle name="Comma 2 38 7 2" xfId="7917" xr:uid="{AC3E191C-5CE5-4576-8085-3E4498192C60}"/>
    <cellStyle name="Comma 2 38 8" xfId="3888" xr:uid="{B6E4950A-7A74-445B-8FA5-FBEF34024940}"/>
    <cellStyle name="Comma 2 38 8 2" xfId="10068" xr:uid="{15EED241-80C1-4444-BDCE-C8E344DE4077}"/>
    <cellStyle name="Comma 2 38 9" xfId="6045" xr:uid="{376F26AC-71DC-4C52-9B1B-7973788E6E9D}"/>
    <cellStyle name="Comma 2 39" xfId="513" xr:uid="{25C45198-3AD0-43FE-A298-DEBDC60FACF9}"/>
    <cellStyle name="Comma 2 39 2" xfId="514" xr:uid="{4DF1AB33-BD00-4035-9F62-DE6686BDCD63}"/>
    <cellStyle name="Comma 2 39 2 2" xfId="2281" xr:uid="{CE830789-A04B-4EC1-8353-3D925202C57C}"/>
    <cellStyle name="Comma 2 39 2 2 2" xfId="3591" xr:uid="{698BBBCB-B05A-4717-8DE8-57CA7EEAEA48}"/>
    <cellStyle name="Comma 2 39 2 2 2 2" xfId="5317" xr:uid="{E7CDECDD-0FCA-42CA-B173-2E6EA648887B}"/>
    <cellStyle name="Comma 2 39 2 2 2 2 2" xfId="9352" xr:uid="{1D5AB9DF-785A-430A-B065-BB8078FB97C1}"/>
    <cellStyle name="Comma 2 39 2 2 2 3" xfId="7609" xr:uid="{177395A6-6DE8-47AD-85DD-C868835D5341}"/>
    <cellStyle name="Comma 2 39 2 2 3" xfId="3026" xr:uid="{92A95C45-D546-4C61-954C-F97977F4273C}"/>
    <cellStyle name="Comma 2 39 2 2 3 2" xfId="4763" xr:uid="{F41C881F-A35F-4D70-911B-E3714625CCC0}"/>
    <cellStyle name="Comma 2 39 2 2 3 2 2" xfId="8799" xr:uid="{2C5D622D-4ADD-4995-AD0B-7892CCE4039D}"/>
    <cellStyle name="Comma 2 39 2 2 3 3" xfId="7055" xr:uid="{F15817A9-8AF0-4C98-A4D7-BB35B0BBAC71}"/>
    <cellStyle name="Comma 2 39 2 2 4" xfId="4169" xr:uid="{943F9DB4-7974-44F9-8FB9-BACC21476D26}"/>
    <cellStyle name="Comma 2 39 2 2 4 2" xfId="8204" xr:uid="{DF8B4411-8CDD-427F-AAD2-61DA4DC78AFF}"/>
    <cellStyle name="Comma 2 39 2 2 5" xfId="6414" xr:uid="{7B434696-AEC6-4537-99D3-36BF52D9A866}"/>
    <cellStyle name="Comma 2 39 2 3" xfId="2418" xr:uid="{3AC93725-B38C-4FDB-9F08-3F429DE131B7}"/>
    <cellStyle name="Comma 2 39 2 3 2" xfId="3727" xr:uid="{DB6FB310-A638-42A1-BA00-7D6565501E0A}"/>
    <cellStyle name="Comma 2 39 2 3 2 2" xfId="5453" xr:uid="{F86C9387-6E49-44F5-80A1-15AF0376304E}"/>
    <cellStyle name="Comma 2 39 2 3 2 2 2" xfId="9488" xr:uid="{06D7070F-9C6F-483F-B2A6-AD204613800E}"/>
    <cellStyle name="Comma 2 39 2 3 2 3" xfId="7746" xr:uid="{6A474F3D-E4EE-4555-95A8-8A574FE38596}"/>
    <cellStyle name="Comma 2 39 2 3 3" xfId="3164" xr:uid="{50F98E87-11C2-421E-92A8-7D4CD1166F7E}"/>
    <cellStyle name="Comma 2 39 2 3 3 2" xfId="4899" xr:uid="{46090310-939E-460C-ABDB-F9AE6217ABB3}"/>
    <cellStyle name="Comma 2 39 2 3 3 2 2" xfId="8935" xr:uid="{16538755-090B-465D-B335-D43F34854686}"/>
    <cellStyle name="Comma 2 39 2 3 3 3" xfId="7191" xr:uid="{3BB70763-182E-4FF6-AC43-5B3CC66BB12E}"/>
    <cellStyle name="Comma 2 39 2 3 4" xfId="4305" xr:uid="{8C039A4E-50A2-4305-AAB8-D6FFD0CE3253}"/>
    <cellStyle name="Comma 2 39 2 3 4 2" xfId="8340" xr:uid="{0FAF07DF-0784-472D-A733-2BC4F9954E43}"/>
    <cellStyle name="Comma 2 39 2 3 5" xfId="6551" xr:uid="{3D4E5344-95D5-4820-9850-C7C34094F527}"/>
    <cellStyle name="Comma 2 39 2 4" xfId="3403" xr:uid="{B22B42B5-EB43-4E56-B884-16071EDA72E3}"/>
    <cellStyle name="Comma 2 39 2 4 2" xfId="5132" xr:uid="{E3DE4B5B-E572-4848-86BB-FF9DB60C18E7}"/>
    <cellStyle name="Comma 2 39 2 4 2 2" xfId="9168" xr:uid="{3CEE6D4C-E53D-4D8A-8188-C42985114613}"/>
    <cellStyle name="Comma 2 39 2 4 3" xfId="7424" xr:uid="{C41949FB-970E-490D-907C-58A95C862118}"/>
    <cellStyle name="Comma 2 39 2 5" xfId="2839" xr:uid="{5BA36848-F1AC-40AD-B94B-3547E6B0E5FC}"/>
    <cellStyle name="Comma 2 39 2 5 2" xfId="4580" xr:uid="{D7132F13-7BE7-4F6C-AB7A-66E40B1AF665}"/>
    <cellStyle name="Comma 2 39 2 5 2 2" xfId="8616" xr:uid="{4AED1D20-B84B-468C-B86F-2C91C2AB2EAB}"/>
    <cellStyle name="Comma 2 39 2 5 3" xfId="6872" xr:uid="{F29D4DC4-0B24-4C2A-BB28-97FBC6FA91F6}"/>
    <cellStyle name="Comma 2 39 2 6" xfId="2092" xr:uid="{AB3428A5-E07F-4496-BA7C-3534D7C6DC71}"/>
    <cellStyle name="Comma 2 39 2 6 2" xfId="8019" xr:uid="{9DB642FA-B54D-47C0-9509-1F4233A5923B}"/>
    <cellStyle name="Comma 2 39 2 7" xfId="3984" xr:uid="{00167F3F-DE33-4C7D-AA4C-4F90A443E354}"/>
    <cellStyle name="Comma 2 39 2 7 2" xfId="9926" xr:uid="{6944C67C-53F1-4361-AABF-819D827AAF7A}"/>
    <cellStyle name="Comma 2 39 2 8" xfId="6225" xr:uid="{C38B3DE0-D648-4153-AAB2-ECD601569C3F}"/>
    <cellStyle name="Comma 2 39 3" xfId="2185" xr:uid="{D8636057-916C-4AB9-ABD8-1F017AA0ECE6}"/>
    <cellStyle name="Comma 2 39 3 2" xfId="3495" xr:uid="{E1B90044-2F1C-4B54-8DAD-1AEE3193E225}"/>
    <cellStyle name="Comma 2 39 3 2 2" xfId="5222" xr:uid="{7C790F70-D1B7-4BD5-906E-CC457152138D}"/>
    <cellStyle name="Comma 2 39 3 2 2 2" xfId="9258" xr:uid="{98032D5A-28D3-49A5-A60C-9C429070A632}"/>
    <cellStyle name="Comma 2 39 3 2 3" xfId="7514" xr:uid="{2763E009-D931-459E-B907-454664B6F2F6}"/>
    <cellStyle name="Comma 2 39 3 3" xfId="2929" xr:uid="{39D54C7A-B174-4F3D-A5F5-16E4F0FEE31B}"/>
    <cellStyle name="Comma 2 39 3 3 2" xfId="4668" xr:uid="{B69009CC-2E1F-449E-9EF4-652E6F9765F0}"/>
    <cellStyle name="Comma 2 39 3 3 2 2" xfId="8704" xr:uid="{2B8C37B7-ACDA-4B61-94DA-E88DBEB1A49C}"/>
    <cellStyle name="Comma 2 39 3 3 3" xfId="6960" xr:uid="{B20BE9AB-35DA-4150-9877-A0589E8C8BAD}"/>
    <cellStyle name="Comma 2 39 3 4" xfId="4074" xr:uid="{FDC4AD03-A1A1-437D-A334-9E9F985FFE58}"/>
    <cellStyle name="Comma 2 39 3 4 2" xfId="8109" xr:uid="{9FE00A9D-59A7-47F9-B682-715BCE8CE4EC}"/>
    <cellStyle name="Comma 2 39 3 5" xfId="6319" xr:uid="{B126E5B0-8C67-4DD7-A6FE-DA45C1387A8E}"/>
    <cellStyle name="Comma 2 39 4" xfId="2417" xr:uid="{A9AE8097-9793-46FA-94E9-FCA002E65495}"/>
    <cellStyle name="Comma 2 39 4 2" xfId="3726" xr:uid="{6564C422-0667-40E9-8695-C9D7A7EBED25}"/>
    <cellStyle name="Comma 2 39 4 2 2" xfId="5452" xr:uid="{4872E987-3DEE-4F1C-9C93-EED095D7E199}"/>
    <cellStyle name="Comma 2 39 4 2 2 2" xfId="9487" xr:uid="{F1025F25-9B92-48A3-8313-8E052D35AB31}"/>
    <cellStyle name="Comma 2 39 4 2 3" xfId="7745" xr:uid="{863A893C-7B86-4173-9EC3-5CBE47A6EBF5}"/>
    <cellStyle name="Comma 2 39 4 3" xfId="3163" xr:uid="{E9434BB2-FBB4-4EAC-8EF5-1E2B0EEBA9E3}"/>
    <cellStyle name="Comma 2 39 4 3 2" xfId="4898" xr:uid="{4377523D-CA30-4F5B-BDEC-133D1119BE6A}"/>
    <cellStyle name="Comma 2 39 4 3 2 2" xfId="8934" xr:uid="{23DCAD10-60F6-4738-AEC2-F159097F230E}"/>
    <cellStyle name="Comma 2 39 4 3 3" xfId="7190" xr:uid="{219CC3E6-B964-49E2-9FC3-83E7C70049AF}"/>
    <cellStyle name="Comma 2 39 4 4" xfId="4304" xr:uid="{B8AE197D-D36A-4EF2-BF03-2396215B546B}"/>
    <cellStyle name="Comma 2 39 4 4 2" xfId="8339" xr:uid="{81F8CAC8-0F80-4FAA-9491-637C020FB58D}"/>
    <cellStyle name="Comma 2 39 4 5" xfId="6550" xr:uid="{9D31248C-FF03-4957-98B6-0C2CBC82B8AE}"/>
    <cellStyle name="Comma 2 39 5" xfId="3306" xr:uid="{FEAE0320-7DD8-4058-886E-448A0AAD3879}"/>
    <cellStyle name="Comma 2 39 5 2" xfId="5037" xr:uid="{5638BEB9-52FA-4CAE-9ACF-951833D98D3C}"/>
    <cellStyle name="Comma 2 39 5 2 2" xfId="9073" xr:uid="{51118DE0-0DEE-4BE6-B390-1C460B27C2E5}"/>
    <cellStyle name="Comma 2 39 5 3" xfId="7329" xr:uid="{47AA446D-643C-4CF5-AEF7-7EE20CC795A2}"/>
    <cellStyle name="Comma 2 39 6" xfId="2728" xr:uid="{ED1EBBDA-393B-49B9-A5D4-867C7C37D44D}"/>
    <cellStyle name="Comma 2 39 6 2" xfId="4471" xr:uid="{38D121D6-E3D6-4B23-9EF1-EE7989273A59}"/>
    <cellStyle name="Comma 2 39 6 2 2" xfId="8507" xr:uid="{D1226A8E-B6D5-4A48-8295-D5E3E81FD157}"/>
    <cellStyle name="Comma 2 39 6 3" xfId="6763" xr:uid="{C43B5DF7-4BE5-4B11-AF5D-4D4FE939E358}"/>
    <cellStyle name="Comma 2 39 7" xfId="1970" xr:uid="{D4CB5443-B34A-4F07-8C4D-90AEE3BA9C2E}"/>
    <cellStyle name="Comma 2 39 7 2" xfId="7918" xr:uid="{8D81C8FB-3BE9-4E95-A205-115986ACBE97}"/>
    <cellStyle name="Comma 2 39 8" xfId="3889" xr:uid="{60CFA960-B784-41C9-8A64-EFFFD5921C1E}"/>
    <cellStyle name="Comma 2 39 8 2" xfId="9794" xr:uid="{44066D7D-DEA3-4992-BA5C-CC95B9266E8D}"/>
    <cellStyle name="Comma 2 39 9" xfId="6046" xr:uid="{66437260-FD67-4EFD-9C3F-4B99C32640D8}"/>
    <cellStyle name="Comma 2 4" xfId="111" xr:uid="{0927ACE8-3451-4682-AD93-AFBB70844491}"/>
    <cellStyle name="Comma 2 4 10" xfId="9623" xr:uid="{E5AF2A26-AF59-44D6-8594-7CBE88854EB5}"/>
    <cellStyle name="Comma 2 4 2" xfId="515" xr:uid="{F3BA4C27-CBEF-4DFE-AE43-FFA3868BED8B}"/>
    <cellStyle name="Comma 2 4 2 2" xfId="2282" xr:uid="{F118A154-4C03-4165-861E-DAA2EF6AB25A}"/>
    <cellStyle name="Comma 2 4 2 2 2" xfId="3592" xr:uid="{1611A882-A9C9-44C8-B7E3-C6540699980D}"/>
    <cellStyle name="Comma 2 4 2 2 2 2" xfId="5318" xr:uid="{9D06910A-132A-4BFA-BADD-F66313278702}"/>
    <cellStyle name="Comma 2 4 2 2 2 2 2" xfId="9353" xr:uid="{8FA17A1C-8799-465A-9189-796B2E45307A}"/>
    <cellStyle name="Comma 2 4 2 2 2 3" xfId="7610" xr:uid="{C43E9BD4-C88D-43B0-8A36-F095CCA866F3}"/>
    <cellStyle name="Comma 2 4 2 2 3" xfId="3027" xr:uid="{076ED55C-C2F3-437B-849C-EE65B74B4AA7}"/>
    <cellStyle name="Comma 2 4 2 2 3 2" xfId="4764" xr:uid="{6CB87D99-01C1-47F0-A029-472B5937BFC5}"/>
    <cellStyle name="Comma 2 4 2 2 3 2 2" xfId="8800" xr:uid="{901CD580-B619-4B9B-A99D-800FAD68F620}"/>
    <cellStyle name="Comma 2 4 2 2 3 3" xfId="7056" xr:uid="{8BA0615A-13E3-44B4-83DB-D696B06AFB0C}"/>
    <cellStyle name="Comma 2 4 2 2 4" xfId="4170" xr:uid="{311B9D41-2192-4C69-AFB6-DD9BD29BDDCE}"/>
    <cellStyle name="Comma 2 4 2 2 4 2" xfId="8205" xr:uid="{EAC5FC86-88B0-41D1-96E2-F871583EE267}"/>
    <cellStyle name="Comma 2 4 2 2 5" xfId="6415" xr:uid="{4C830883-74F3-4D22-83C9-FD045AA339E1}"/>
    <cellStyle name="Comma 2 4 2 3" xfId="2420" xr:uid="{6D95B203-7E7E-4992-8B2B-2D63D46B3022}"/>
    <cellStyle name="Comma 2 4 2 3 2" xfId="3729" xr:uid="{B2BC80C6-A79C-430C-8C2B-8880FBE84653}"/>
    <cellStyle name="Comma 2 4 2 3 2 2" xfId="5455" xr:uid="{297E2B8B-7062-4FF9-8142-203323806B68}"/>
    <cellStyle name="Comma 2 4 2 3 2 2 2" xfId="9490" xr:uid="{DE7D2BE8-E0E7-4C84-99A4-C20CF3DF57E8}"/>
    <cellStyle name="Comma 2 4 2 3 2 3" xfId="7748" xr:uid="{8CF99B17-763D-4667-B045-8986A53B318F}"/>
    <cellStyle name="Comma 2 4 2 3 3" xfId="3166" xr:uid="{80FA3A15-65A0-4397-8B2E-928D1FD367F0}"/>
    <cellStyle name="Comma 2 4 2 3 3 2" xfId="4901" xr:uid="{059A5834-9465-4085-8F7A-71E2503B1608}"/>
    <cellStyle name="Comma 2 4 2 3 3 2 2" xfId="8937" xr:uid="{1C834555-1537-4C3E-8ACF-8283D66E6644}"/>
    <cellStyle name="Comma 2 4 2 3 3 3" xfId="7193" xr:uid="{789E46C2-9D3F-451C-A92E-9B7327AF8AAC}"/>
    <cellStyle name="Comma 2 4 2 3 4" xfId="4307" xr:uid="{29E58F70-8BB5-4067-A0A1-651B977624CB}"/>
    <cellStyle name="Comma 2 4 2 3 4 2" xfId="8342" xr:uid="{E2F4BFE5-59C8-4156-8A9A-D556660815FD}"/>
    <cellStyle name="Comma 2 4 2 3 5" xfId="6553" xr:uid="{4017B314-3AD5-465B-9A4E-500C887DC067}"/>
    <cellStyle name="Comma 2 4 2 4" xfId="3404" xr:uid="{097CE652-960B-4EE8-AC5E-1D2B17B7A8C4}"/>
    <cellStyle name="Comma 2 4 2 4 2" xfId="5133" xr:uid="{030CDD6B-9B34-4FBF-80D9-8EA83991CCDD}"/>
    <cellStyle name="Comma 2 4 2 4 2 2" xfId="9169" xr:uid="{E594D548-3285-4CB4-AA09-5F57D5D7F82B}"/>
    <cellStyle name="Comma 2 4 2 4 3" xfId="7425" xr:uid="{4C6D76D0-F4EB-4298-A703-9D01997628F5}"/>
    <cellStyle name="Comma 2 4 2 5" xfId="2840" xr:uid="{C515D023-CFB8-416A-BB5D-476C6FDABF23}"/>
    <cellStyle name="Comma 2 4 2 5 2" xfId="4581" xr:uid="{52B53865-5E55-4DCD-8D4B-4C7CA4DB6D28}"/>
    <cellStyle name="Comma 2 4 2 5 2 2" xfId="8617" xr:uid="{5F316403-3BBD-4AA4-A109-9F3886531D23}"/>
    <cellStyle name="Comma 2 4 2 5 3" xfId="6873" xr:uid="{D2346349-05D5-4E66-B771-69BCDB867724}"/>
    <cellStyle name="Comma 2 4 2 6" xfId="2093" xr:uid="{F6B4C20D-57B0-4D16-9180-7A0DCFDAC0AB}"/>
    <cellStyle name="Comma 2 4 2 6 2" xfId="6226" xr:uid="{3E295BC3-8B7D-4154-8CD5-C736200DA196}"/>
    <cellStyle name="Comma 2 4 2 7" xfId="3985" xr:uid="{B2288041-41D3-4A5E-823E-BDAD9B47499A}"/>
    <cellStyle name="Comma 2 4 2 7 2" xfId="8020" xr:uid="{61377712-DAA8-4BD3-B62D-FA2F1E5825BC}"/>
    <cellStyle name="Comma 2 4 2 8" xfId="5798" xr:uid="{983B252E-12F8-4DF3-940A-998C8B034A39}"/>
    <cellStyle name="Comma 2 4 3" xfId="1229" xr:uid="{85AE8B79-6C57-4733-8190-7F28BC918AA0}"/>
    <cellStyle name="Comma 2 4 3 2" xfId="3496" xr:uid="{715D2219-F759-496D-8DBC-427C936C6D16}"/>
    <cellStyle name="Comma 2 4 3 2 2" xfId="5223" xr:uid="{9D3DE72C-CE50-446F-A363-8867B3BDCFD8}"/>
    <cellStyle name="Comma 2 4 3 2 2 2" xfId="9259" xr:uid="{E5FE7B1C-1D4E-4897-ACA8-7537D19C39EF}"/>
    <cellStyle name="Comma 2 4 3 2 3" xfId="7515" xr:uid="{3039CC3D-C7FE-4DCB-A2E8-F26673ACBA5C}"/>
    <cellStyle name="Comma 2 4 3 3" xfId="2930" xr:uid="{DBE19042-930E-4BDB-84C5-97B3854864E7}"/>
    <cellStyle name="Comma 2 4 3 3 2" xfId="4669" xr:uid="{99F09711-EE7E-4B79-A848-DA0CC6216AE8}"/>
    <cellStyle name="Comma 2 4 3 3 2 2" xfId="8705" xr:uid="{F2EE94F2-26E4-496A-AD23-4626523BB648}"/>
    <cellStyle name="Comma 2 4 3 3 3" xfId="6961" xr:uid="{497B201B-87C3-466E-BEF0-3612333758AE}"/>
    <cellStyle name="Comma 2 4 3 4" xfId="2186" xr:uid="{84414625-4D7A-41EA-9D0F-82B6F6B19B2C}"/>
    <cellStyle name="Comma 2 4 3 4 2" xfId="6320" xr:uid="{7E383026-DCF4-49E1-9CDC-9DE57DA65529}"/>
    <cellStyle name="Comma 2 4 3 5" xfId="4075" xr:uid="{5F985FE1-DE0B-4C65-97D4-D1707A0A67E8}"/>
    <cellStyle name="Comma 2 4 3 5 2" xfId="8110" xr:uid="{D749A83E-EB8D-4845-80FC-F58B6D935ED8}"/>
    <cellStyle name="Comma 2 4 3 6" xfId="5946" xr:uid="{0DED6ED0-3462-4360-89A3-5DDC3A18213B}"/>
    <cellStyle name="Comma 2 4 4" xfId="216" xr:uid="{2839FA2C-4D12-457A-B7AF-78E865AAC3CF}"/>
    <cellStyle name="Comma 2 4 4 2" xfId="3728" xr:uid="{DCA8E86C-38FF-4558-824D-9EE6C7E07EFE}"/>
    <cellStyle name="Comma 2 4 4 2 2" xfId="5454" xr:uid="{EB6F62AA-AFF9-45FB-9586-E2D7C97F480A}"/>
    <cellStyle name="Comma 2 4 4 2 2 2" xfId="9489" xr:uid="{3F9948BD-78A9-4BB4-8989-441C18313D4D}"/>
    <cellStyle name="Comma 2 4 4 2 3" xfId="7747" xr:uid="{B952D7C0-8BBD-4CFA-887D-4E9B367F7444}"/>
    <cellStyle name="Comma 2 4 4 3" xfId="3165" xr:uid="{0756B21B-AE67-4DFC-8C45-83093DEDB2AE}"/>
    <cellStyle name="Comma 2 4 4 3 2" xfId="4900" xr:uid="{55178D8B-0331-49EF-805B-05475A8E9B05}"/>
    <cellStyle name="Comma 2 4 4 3 2 2" xfId="8936" xr:uid="{B173B16A-2226-41FF-97E9-E925BF88CF85}"/>
    <cellStyle name="Comma 2 4 4 3 3" xfId="7192" xr:uid="{38F4E2B4-F8DC-4B49-B221-3496F5E11CD9}"/>
    <cellStyle name="Comma 2 4 4 4" xfId="2419" xr:uid="{0D409859-F096-47C1-8D6B-2B29F8CB0F04}"/>
    <cellStyle name="Comma 2 4 4 4 2" xfId="8341" xr:uid="{856BC99A-0634-4A5D-AB4A-4875E758AA72}"/>
    <cellStyle name="Comma 2 4 4 5" xfId="4306" xr:uid="{7D420138-D17C-428E-9E19-34ADB4C79937}"/>
    <cellStyle name="Comma 2 4 4 5 2" xfId="9595" xr:uid="{88FA6E49-7F48-447C-AB72-24CD8E9317DA}"/>
    <cellStyle name="Comma 2 4 4 6" xfId="6552" xr:uid="{8921687A-9BA9-4B2C-8748-3A5235445E96}"/>
    <cellStyle name="Comma 2 4 4 7" xfId="9614" xr:uid="{22D9F1D0-24DD-4432-8DF3-3678AC6B33CD}"/>
    <cellStyle name="Comma 2 4 5" xfId="3307" xr:uid="{439A25E8-96E1-4001-988D-75289DE1BEED}"/>
    <cellStyle name="Comma 2 4 5 2" xfId="5038" xr:uid="{F29B9BBB-B54F-41F6-9556-D058EAB1F353}"/>
    <cellStyle name="Comma 2 4 5 2 2" xfId="9074" xr:uid="{9303FEC2-CF3E-442E-A6E1-2F0E0342182A}"/>
    <cellStyle name="Comma 2 4 5 3" xfId="7330" xr:uid="{DEA42B02-47D7-46D2-9543-AAA9B4271786}"/>
    <cellStyle name="Comma 2 4 6" xfId="2760" xr:uid="{4F39E574-9D11-4A7E-BCE5-8038F03AF443}"/>
    <cellStyle name="Comma 2 4 6 2" xfId="4503" xr:uid="{BE6EA2A5-3B73-4C07-9781-7D0CB8CC2752}"/>
    <cellStyle name="Comma 2 4 6 2 2" xfId="8539" xr:uid="{F36CED03-997C-461C-8A83-1C1BB5B0A1E7}"/>
    <cellStyle name="Comma 2 4 6 3" xfId="6795" xr:uid="{DE05738C-B4A2-4404-9AE5-9B95F58008B7}"/>
    <cellStyle name="Comma 2 4 7" xfId="1971" xr:uid="{53081110-1BE3-4F8D-9729-15C4E6C99A93}"/>
    <cellStyle name="Comma 2 4 7 2" xfId="6047" xr:uid="{D59D53C3-A4D9-4799-9252-6C630BBA7E53}"/>
    <cellStyle name="Comma 2 4 8" xfId="3890" xr:uid="{92A86A14-B3E2-4B3F-88F6-6D5D3FD2FC7B}"/>
    <cellStyle name="Comma 2 4 8 2" xfId="7919" xr:uid="{D81D7C26-E2CA-45E4-A786-4A7C765FA2C7}"/>
    <cellStyle name="Comma 2 4 9" xfId="5745" xr:uid="{B65EEA53-3D4B-4D91-A0ED-EC51BE2145F4}"/>
    <cellStyle name="Comma 2 40" xfId="516" xr:uid="{97AD5E5F-50AB-44F7-84F9-D256B97D95FE}"/>
    <cellStyle name="Comma 2 40 2" xfId="517" xr:uid="{F583CB01-08CC-41E1-89EA-8C8821B2B481}"/>
    <cellStyle name="Comma 2 40 2 2" xfId="2283" xr:uid="{952B8D52-5F24-495B-A663-45BF522499EF}"/>
    <cellStyle name="Comma 2 40 2 2 2" xfId="3593" xr:uid="{1B2AE626-58A6-4CB3-ABE6-875575D2F147}"/>
    <cellStyle name="Comma 2 40 2 2 2 2" xfId="5319" xr:uid="{729A2B28-9220-4805-BE7F-D583A0A025A6}"/>
    <cellStyle name="Comma 2 40 2 2 2 2 2" xfId="9354" xr:uid="{293728D6-A154-429E-A369-F97AFF3E9E58}"/>
    <cellStyle name="Comma 2 40 2 2 2 3" xfId="7611" xr:uid="{730BC062-56F0-464A-A2DA-D624CBE16090}"/>
    <cellStyle name="Comma 2 40 2 2 3" xfId="3028" xr:uid="{54509FA8-5E9B-4EB9-B692-63EECF959F28}"/>
    <cellStyle name="Comma 2 40 2 2 3 2" xfId="4765" xr:uid="{2C809183-2D1B-4398-96DA-21C00FCC0E0E}"/>
    <cellStyle name="Comma 2 40 2 2 3 2 2" xfId="8801" xr:uid="{90DF1B07-791E-4E21-8557-97C089988191}"/>
    <cellStyle name="Comma 2 40 2 2 3 3" xfId="7057" xr:uid="{DB87E243-F22F-4B88-8319-38CF327A0548}"/>
    <cellStyle name="Comma 2 40 2 2 4" xfId="4171" xr:uid="{7FA6B330-4BD6-4855-8AAD-305C842A8F88}"/>
    <cellStyle name="Comma 2 40 2 2 4 2" xfId="8206" xr:uid="{039E4CB8-B079-4EC8-A0FA-F225283EB509}"/>
    <cellStyle name="Comma 2 40 2 2 5" xfId="6416" xr:uid="{1C8AEBFE-BB24-4F2F-ABF9-639DA6126333}"/>
    <cellStyle name="Comma 2 40 2 3" xfId="2422" xr:uid="{1CA0AEB0-7EF2-44D4-A163-04CBD2126D79}"/>
    <cellStyle name="Comma 2 40 2 3 2" xfId="3731" xr:uid="{305CC7F5-6C86-478F-80D4-DD027F5A587C}"/>
    <cellStyle name="Comma 2 40 2 3 2 2" xfId="5457" xr:uid="{56F89854-F249-4E2D-B72D-4BDFEF2734FE}"/>
    <cellStyle name="Comma 2 40 2 3 2 2 2" xfId="9492" xr:uid="{05A6CF7B-ACCC-40EF-8DB7-4A1354A3DB9D}"/>
    <cellStyle name="Comma 2 40 2 3 2 3" xfId="7750" xr:uid="{26BF5A18-0778-45F0-A332-B20A749BDCF6}"/>
    <cellStyle name="Comma 2 40 2 3 3" xfId="3168" xr:uid="{29FDBC88-C0EC-4478-B76B-9710ABDAEB51}"/>
    <cellStyle name="Comma 2 40 2 3 3 2" xfId="4903" xr:uid="{7AB31CA1-9390-40CD-87B2-FBCFA3AC26D5}"/>
    <cellStyle name="Comma 2 40 2 3 3 2 2" xfId="8939" xr:uid="{8CF2A61A-F052-4763-9D89-948466B6BA1E}"/>
    <cellStyle name="Comma 2 40 2 3 3 3" xfId="7195" xr:uid="{FA33F7C9-B415-4BA7-A2C3-EDCF17FED680}"/>
    <cellStyle name="Comma 2 40 2 3 4" xfId="4309" xr:uid="{A5D41A2B-AD79-4ADF-90ED-F2E3A1B5CC59}"/>
    <cellStyle name="Comma 2 40 2 3 4 2" xfId="8344" xr:uid="{DEC9069D-466C-4E7D-A285-439697FEA92C}"/>
    <cellStyle name="Comma 2 40 2 3 5" xfId="6555" xr:uid="{CA149C24-BDF9-46C8-82D1-EC38D7D1BF82}"/>
    <cellStyle name="Comma 2 40 2 4" xfId="3405" xr:uid="{CA11C269-3FAE-4552-9F01-3E0FC89A6521}"/>
    <cellStyle name="Comma 2 40 2 4 2" xfId="5134" xr:uid="{314DB515-8DC1-418B-B82C-869C3175D6B6}"/>
    <cellStyle name="Comma 2 40 2 4 2 2" xfId="9170" xr:uid="{BAB17676-143F-42B0-8E37-AA6ED8CDE8A4}"/>
    <cellStyle name="Comma 2 40 2 4 3" xfId="7426" xr:uid="{695345F8-E17E-4903-86C8-46B2C3C09556}"/>
    <cellStyle name="Comma 2 40 2 5" xfId="2841" xr:uid="{63636D37-8DCD-45E8-B645-0E8F4E83728D}"/>
    <cellStyle name="Comma 2 40 2 5 2" xfId="4582" xr:uid="{EE6A33CD-CFBB-400E-878C-FDBC2EF55552}"/>
    <cellStyle name="Comma 2 40 2 5 2 2" xfId="8618" xr:uid="{47A57428-CA76-4D38-B778-69DC4F8B449D}"/>
    <cellStyle name="Comma 2 40 2 5 3" xfId="6874" xr:uid="{5B349C18-183B-4576-AB91-D6DAA6FFDC46}"/>
    <cellStyle name="Comma 2 40 2 6" xfId="2094" xr:uid="{693E5A6B-9C87-4879-B11F-5E40E6A8F504}"/>
    <cellStyle name="Comma 2 40 2 6 2" xfId="8021" xr:uid="{40B4B7CA-A4AA-49D7-A0D3-CCA010502E13}"/>
    <cellStyle name="Comma 2 40 2 7" xfId="3986" xr:uid="{C864491C-57E8-441E-A1C3-7F74E52905AA}"/>
    <cellStyle name="Comma 2 40 2 7 2" xfId="9746" xr:uid="{CD5B21D5-7122-4C33-890D-9677E43BAEB1}"/>
    <cellStyle name="Comma 2 40 2 8" xfId="6227" xr:uid="{1ED0482B-66EA-4BF7-8215-229ADCAAF2E6}"/>
    <cellStyle name="Comma 2 40 3" xfId="2187" xr:uid="{385E168D-8F3D-460B-ABF8-8BB4B66A7425}"/>
    <cellStyle name="Comma 2 40 3 2" xfId="3497" xr:uid="{6CECABB4-9009-4969-80FD-BB2D77E22B7D}"/>
    <cellStyle name="Comma 2 40 3 2 2" xfId="5224" xr:uid="{20ECF9CA-7051-4873-B83F-C632B993307E}"/>
    <cellStyle name="Comma 2 40 3 2 2 2" xfId="9260" xr:uid="{71A9AB0C-E24E-480E-80F1-CDD93E2D23B6}"/>
    <cellStyle name="Comma 2 40 3 2 3" xfId="7516" xr:uid="{F910BB9F-ED09-4A49-9D5B-D8866C3110C9}"/>
    <cellStyle name="Comma 2 40 3 3" xfId="2931" xr:uid="{4B0A749B-A246-481F-A904-4F037581182F}"/>
    <cellStyle name="Comma 2 40 3 3 2" xfId="4670" xr:uid="{D43F6519-1FD2-4F18-B2FB-F5C8463A489C}"/>
    <cellStyle name="Comma 2 40 3 3 2 2" xfId="8706" xr:uid="{C6CAA498-871C-437F-B0F1-24410FC8FD5A}"/>
    <cellStyle name="Comma 2 40 3 3 3" xfId="6962" xr:uid="{C3F34CD4-073C-495D-B254-E78FE5194B52}"/>
    <cellStyle name="Comma 2 40 3 4" xfId="4076" xr:uid="{D9D25CC8-A111-4C34-AC51-FD109053CBC9}"/>
    <cellStyle name="Comma 2 40 3 4 2" xfId="8111" xr:uid="{BC90B57D-CC4F-4F5E-89D5-C39AABE9EED9}"/>
    <cellStyle name="Comma 2 40 3 5" xfId="6321" xr:uid="{0B481532-4C51-47DF-8BDC-C31F720D7A40}"/>
    <cellStyle name="Comma 2 40 4" xfId="2421" xr:uid="{7773A8F6-47F8-48A8-B4A5-97F305DB2FCF}"/>
    <cellStyle name="Comma 2 40 4 2" xfId="3730" xr:uid="{6498012F-D65F-4183-990A-FC3CFC57214B}"/>
    <cellStyle name="Comma 2 40 4 2 2" xfId="5456" xr:uid="{9B6A10AC-85F7-4A30-B53F-742206E4A487}"/>
    <cellStyle name="Comma 2 40 4 2 2 2" xfId="9491" xr:uid="{1BF895B5-601A-444F-A313-343CBD1BA321}"/>
    <cellStyle name="Comma 2 40 4 2 3" xfId="7749" xr:uid="{9F040201-E5EB-4407-85A6-8B9242047CFC}"/>
    <cellStyle name="Comma 2 40 4 3" xfId="3167" xr:uid="{A80BCEC0-EFEC-419C-BB7D-2E7C2014DA54}"/>
    <cellStyle name="Comma 2 40 4 3 2" xfId="4902" xr:uid="{A67E9235-F1D1-4568-8754-C3A45A7C262A}"/>
    <cellStyle name="Comma 2 40 4 3 2 2" xfId="8938" xr:uid="{245724EE-0CEF-4F3A-9847-579764DF48E0}"/>
    <cellStyle name="Comma 2 40 4 3 3" xfId="7194" xr:uid="{0CB27C71-C20A-43C7-B9D9-EA977E2B20F5}"/>
    <cellStyle name="Comma 2 40 4 4" xfId="4308" xr:uid="{2C11AB46-3593-4C88-BA71-F5E87BC8D455}"/>
    <cellStyle name="Comma 2 40 4 4 2" xfId="8343" xr:uid="{E82CBA6F-0E78-42E6-868B-43037A152152}"/>
    <cellStyle name="Comma 2 40 4 5" xfId="6554" xr:uid="{89C3D98A-9FD0-44B4-808E-B9E9DE94F508}"/>
    <cellStyle name="Comma 2 40 5" xfId="3308" xr:uid="{286FEB2F-CD7C-424E-B252-8C178F18DD7E}"/>
    <cellStyle name="Comma 2 40 5 2" xfId="5039" xr:uid="{14299FBF-EFEB-4201-862C-0A9B7BC6F17A}"/>
    <cellStyle name="Comma 2 40 5 2 2" xfId="9075" xr:uid="{5D3295E2-2063-4AE2-901A-634B598C72E8}"/>
    <cellStyle name="Comma 2 40 5 3" xfId="7331" xr:uid="{5E3F5C14-6FF7-486A-AE52-CE60F1863E62}"/>
    <cellStyle name="Comma 2 40 6" xfId="2719" xr:uid="{53211DF1-61A6-43D5-A04B-D068CF25370A}"/>
    <cellStyle name="Comma 2 40 6 2" xfId="4462" xr:uid="{A26567CC-6D1E-406D-B5E1-912DACC1C245}"/>
    <cellStyle name="Comma 2 40 6 2 2" xfId="8498" xr:uid="{4B2EF6CB-F562-42B7-96D6-12423F056A81}"/>
    <cellStyle name="Comma 2 40 6 3" xfId="6754" xr:uid="{C5653572-C93A-4A16-A0D6-84E0623AFA6D}"/>
    <cellStyle name="Comma 2 40 7" xfId="1972" xr:uid="{95B0B140-ECFA-48D5-8A57-01DF7E72DA93}"/>
    <cellStyle name="Comma 2 40 7 2" xfId="7920" xr:uid="{812DAA0F-D1F6-4AAA-B19E-54A505C07025}"/>
    <cellStyle name="Comma 2 40 8" xfId="3891" xr:uid="{CD788C81-5ECC-47B4-B523-68DD1CA39453}"/>
    <cellStyle name="Comma 2 40 8 2" xfId="9877" xr:uid="{CF0A55AD-B82D-42ED-9F1F-6E2ED0DC485F}"/>
    <cellStyle name="Comma 2 40 9" xfId="6048" xr:uid="{A1D004FF-8807-4ADB-88F4-2B129691D384}"/>
    <cellStyle name="Comma 2 41" xfId="518" xr:uid="{2B2CB936-2F65-43D2-A3E1-BD63CE9D62D0}"/>
    <cellStyle name="Comma 2 41 2" xfId="519" xr:uid="{F64FC7AA-E706-4BA6-9D21-AC4603EFAFE0}"/>
    <cellStyle name="Comma 2 41 2 2" xfId="2284" xr:uid="{B8B789B1-362C-4399-898B-D9F07965D4E7}"/>
    <cellStyle name="Comma 2 41 2 2 2" xfId="3594" xr:uid="{F72491FD-792C-482D-B212-665F58903C96}"/>
    <cellStyle name="Comma 2 41 2 2 2 2" xfId="5320" xr:uid="{850506C9-D835-45BF-9032-296D3E77858D}"/>
    <cellStyle name="Comma 2 41 2 2 2 2 2" xfId="9355" xr:uid="{8B7A59AC-EFBB-4565-982C-7E5D30C38941}"/>
    <cellStyle name="Comma 2 41 2 2 2 3" xfId="7612" xr:uid="{62665B1C-3DA3-4222-913D-4107CD77F796}"/>
    <cellStyle name="Comma 2 41 2 2 3" xfId="3029" xr:uid="{5042D4B6-D065-48C3-9D53-C6B834CE2035}"/>
    <cellStyle name="Comma 2 41 2 2 3 2" xfId="4766" xr:uid="{4AFE8677-10FB-43DB-BA99-064CCA265FF9}"/>
    <cellStyle name="Comma 2 41 2 2 3 2 2" xfId="8802" xr:uid="{39F6D160-A477-4045-B248-C110C2A664F1}"/>
    <cellStyle name="Comma 2 41 2 2 3 3" xfId="7058" xr:uid="{4F990D29-2DF0-46FF-9854-27FAAD9C2038}"/>
    <cellStyle name="Comma 2 41 2 2 4" xfId="4172" xr:uid="{93A35D08-D00A-487A-AAAE-594BDFDFE8DD}"/>
    <cellStyle name="Comma 2 41 2 2 4 2" xfId="8207" xr:uid="{0C7FFD18-A5C4-4074-B872-6DD0FCF22D1F}"/>
    <cellStyle name="Comma 2 41 2 2 5" xfId="6417" xr:uid="{03795049-EBE2-4B14-9052-A75664970918}"/>
    <cellStyle name="Comma 2 41 2 3" xfId="2424" xr:uid="{8B723CA4-44CA-4952-8CC5-D34828511061}"/>
    <cellStyle name="Comma 2 41 2 3 2" xfId="3733" xr:uid="{973644C6-E4D9-454B-A4A9-228221BBE008}"/>
    <cellStyle name="Comma 2 41 2 3 2 2" xfId="5459" xr:uid="{E650F736-5F26-470A-9C61-BE65AD76A11F}"/>
    <cellStyle name="Comma 2 41 2 3 2 2 2" xfId="9494" xr:uid="{BF156F16-B394-4B3C-875A-FF727414540E}"/>
    <cellStyle name="Comma 2 41 2 3 2 3" xfId="7752" xr:uid="{57741951-E613-42F6-8A9A-5495F7BD2660}"/>
    <cellStyle name="Comma 2 41 2 3 3" xfId="3170" xr:uid="{F8131574-FA64-40B5-A1E1-0EFC7F56D456}"/>
    <cellStyle name="Comma 2 41 2 3 3 2" xfId="4905" xr:uid="{E58D39AE-AA79-45D4-B778-E95F6CB72B15}"/>
    <cellStyle name="Comma 2 41 2 3 3 2 2" xfId="8941" xr:uid="{6B26111A-2E31-47AC-919C-82FA1A18A397}"/>
    <cellStyle name="Comma 2 41 2 3 3 3" xfId="7197" xr:uid="{F0DD749E-D33B-43A3-A148-400ED11F499A}"/>
    <cellStyle name="Comma 2 41 2 3 4" xfId="4311" xr:uid="{2F5D4CC5-B374-4B60-81FE-0F6CD56DF80C}"/>
    <cellStyle name="Comma 2 41 2 3 4 2" xfId="8346" xr:uid="{D40890F3-91A2-49AC-9C50-6B29F75E5B54}"/>
    <cellStyle name="Comma 2 41 2 3 5" xfId="6557" xr:uid="{5C410527-FCF6-47C3-8F50-2A5DBC31B378}"/>
    <cellStyle name="Comma 2 41 2 4" xfId="3406" xr:uid="{D61D47D7-B5E7-44B3-B236-0C61E57FF079}"/>
    <cellStyle name="Comma 2 41 2 4 2" xfId="5135" xr:uid="{0C286E01-5C20-402E-A64C-C0A1F386665A}"/>
    <cellStyle name="Comma 2 41 2 4 2 2" xfId="9171" xr:uid="{238ABE0E-010B-403C-988C-762918EECBEA}"/>
    <cellStyle name="Comma 2 41 2 4 3" xfId="7427" xr:uid="{EB123755-1D70-4B3C-8992-60E61449D44C}"/>
    <cellStyle name="Comma 2 41 2 5" xfId="2842" xr:uid="{8E66DA00-BDE6-4DC7-8993-3C1D47BA976D}"/>
    <cellStyle name="Comma 2 41 2 5 2" xfId="4583" xr:uid="{A1083011-607C-40A4-948F-044328BB8723}"/>
    <cellStyle name="Comma 2 41 2 5 2 2" xfId="8619" xr:uid="{0BE22488-CCE5-4BF9-BB59-28BF1E99A44A}"/>
    <cellStyle name="Comma 2 41 2 5 3" xfId="6875" xr:uid="{825D6E28-A6C3-42F1-B2C5-D04E058C934B}"/>
    <cellStyle name="Comma 2 41 2 6" xfId="2095" xr:uid="{CC0C2A21-EEC3-413C-9B84-C06BE410971E}"/>
    <cellStyle name="Comma 2 41 2 6 2" xfId="8022" xr:uid="{2B6062D4-D34C-4C2E-A520-7A4CCAEC8D61}"/>
    <cellStyle name="Comma 2 41 2 7" xfId="3987" xr:uid="{2D6E8865-0E73-4CD6-893B-4C70DB95BE88}"/>
    <cellStyle name="Comma 2 41 2 7 2" xfId="10105" xr:uid="{7B1D978F-0B96-4D3E-AE47-4CCF996768B9}"/>
    <cellStyle name="Comma 2 41 2 8" xfId="6228" xr:uid="{47CAFAF6-0096-404D-B01E-204EC9F4A8C6}"/>
    <cellStyle name="Comma 2 41 3" xfId="2188" xr:uid="{D05B3A19-B899-4952-A233-AF293F4732B7}"/>
    <cellStyle name="Comma 2 41 3 2" xfId="3498" xr:uid="{28CA9DB6-DAFB-423C-BE15-87CD92DC0927}"/>
    <cellStyle name="Comma 2 41 3 2 2" xfId="5225" xr:uid="{94C9F89C-936C-4790-961A-CED2999C0287}"/>
    <cellStyle name="Comma 2 41 3 2 2 2" xfId="9261" xr:uid="{9D596FBC-595A-4604-BB68-2B860A546221}"/>
    <cellStyle name="Comma 2 41 3 2 3" xfId="7517" xr:uid="{E40A6238-FA37-4561-ADD0-864A7B3C192A}"/>
    <cellStyle name="Comma 2 41 3 3" xfId="2932" xr:uid="{8635F209-3B66-4A0C-B81B-2513BA435F22}"/>
    <cellStyle name="Comma 2 41 3 3 2" xfId="4671" xr:uid="{222F39F6-6C69-4666-A7EB-7367D6160D87}"/>
    <cellStyle name="Comma 2 41 3 3 2 2" xfId="8707" xr:uid="{C6174121-DA83-4987-9FFE-7ED68C977FDA}"/>
    <cellStyle name="Comma 2 41 3 3 3" xfId="6963" xr:uid="{1FA0C9AC-F744-44DC-87F3-C6BAD9E83C73}"/>
    <cellStyle name="Comma 2 41 3 4" xfId="4077" xr:uid="{326F6901-470A-4416-9B59-E66171BB81C2}"/>
    <cellStyle name="Comma 2 41 3 4 2" xfId="8112" xr:uid="{62445BB2-8446-4334-AB70-26609FE5BBB1}"/>
    <cellStyle name="Comma 2 41 3 5" xfId="6322" xr:uid="{06D4A327-BECF-49DF-B288-115137D29A3B}"/>
    <cellStyle name="Comma 2 41 4" xfId="2423" xr:uid="{4E8B2FFD-81A8-4C4D-8CCC-77B72FF6FB30}"/>
    <cellStyle name="Comma 2 41 4 2" xfId="3732" xr:uid="{E4598060-5358-409F-94E1-78CCE05301E3}"/>
    <cellStyle name="Comma 2 41 4 2 2" xfId="5458" xr:uid="{435A9076-7958-4196-96E5-154F3E9438C7}"/>
    <cellStyle name="Comma 2 41 4 2 2 2" xfId="9493" xr:uid="{EBD6F89F-72EF-416A-81FA-F6CF07D22132}"/>
    <cellStyle name="Comma 2 41 4 2 3" xfId="7751" xr:uid="{A95480B7-AE70-480D-8CC5-A26997A64D04}"/>
    <cellStyle name="Comma 2 41 4 3" xfId="3169" xr:uid="{AF274463-5353-418E-AF7C-4A6C056DC437}"/>
    <cellStyle name="Comma 2 41 4 3 2" xfId="4904" xr:uid="{91F57BC8-4BE0-4BEB-82BE-791854440B84}"/>
    <cellStyle name="Comma 2 41 4 3 2 2" xfId="8940" xr:uid="{C7BDA75B-BB9B-44F4-86F7-C5496118E122}"/>
    <cellStyle name="Comma 2 41 4 3 3" xfId="7196" xr:uid="{69A5B920-FEEA-46F2-B47B-843FDF9005E6}"/>
    <cellStyle name="Comma 2 41 4 4" xfId="4310" xr:uid="{E29C33A8-6428-4AE2-8BE1-5978D215EC81}"/>
    <cellStyle name="Comma 2 41 4 4 2" xfId="8345" xr:uid="{C1BD5084-8100-4A92-A684-406B71199CD3}"/>
    <cellStyle name="Comma 2 41 4 5" xfId="6556" xr:uid="{B9D94942-E539-4AF2-918B-C36AB341F23C}"/>
    <cellStyle name="Comma 2 41 5" xfId="3309" xr:uid="{C31B203B-34A4-424C-97C0-EE1143C799CE}"/>
    <cellStyle name="Comma 2 41 5 2" xfId="5040" xr:uid="{DB180DEC-92BD-495A-BDCA-490C712759B4}"/>
    <cellStyle name="Comma 2 41 5 2 2" xfId="9076" xr:uid="{1AF8C9C7-91D0-4449-8557-FA1D27AB2A75}"/>
    <cellStyle name="Comma 2 41 5 3" xfId="7332" xr:uid="{8AEDCAD8-64A3-454E-A8A1-FCF51E5871B4}"/>
    <cellStyle name="Comma 2 41 6" xfId="2754" xr:uid="{E26D78CA-8B67-4DDE-A4FF-5697936CB29B}"/>
    <cellStyle name="Comma 2 41 6 2" xfId="4497" xr:uid="{680F9AB0-0295-4994-9AFF-010C96BD1E28}"/>
    <cellStyle name="Comma 2 41 6 2 2" xfId="8533" xr:uid="{26754B3A-6003-4732-90D8-E386AF6FDEF9}"/>
    <cellStyle name="Comma 2 41 6 3" xfId="6789" xr:uid="{10DA6D1D-F648-4626-9854-AA4B25AC72B3}"/>
    <cellStyle name="Comma 2 41 7" xfId="1973" xr:uid="{AD889929-7218-4F19-92CD-1ACC0D6569E2}"/>
    <cellStyle name="Comma 2 41 7 2" xfId="7921" xr:uid="{2C95EF99-E3FC-4C74-A110-50FB6D58E162}"/>
    <cellStyle name="Comma 2 41 8" xfId="3892" xr:uid="{915FEF4E-76B5-413E-A713-C2619021651A}"/>
    <cellStyle name="Comma 2 41 8 2" xfId="9684" xr:uid="{0E6718C8-F18D-466D-93B7-3FDBC1AE292D}"/>
    <cellStyle name="Comma 2 41 9" xfId="6049" xr:uid="{2BAE131D-2AD5-42E6-9A3F-E06E56135EEE}"/>
    <cellStyle name="Comma 2 42" xfId="520" xr:uid="{EB5E48AF-3A6A-4055-B6AB-209129804876}"/>
    <cellStyle name="Comma 2 42 2" xfId="521" xr:uid="{C9735684-8DC3-429D-BFED-034DDCE15C04}"/>
    <cellStyle name="Comma 2 42 2 2" xfId="2285" xr:uid="{AE2EB7AE-3D99-43B9-A1C4-A45AB4A06603}"/>
    <cellStyle name="Comma 2 42 2 2 2" xfId="3595" xr:uid="{165376F2-D5F6-4EF6-9D2D-C2414E056F6C}"/>
    <cellStyle name="Comma 2 42 2 2 2 2" xfId="5321" xr:uid="{8D66110A-AC8B-483D-A380-AAEA3B5E8926}"/>
    <cellStyle name="Comma 2 42 2 2 2 2 2" xfId="9356" xr:uid="{68C6A425-2889-4836-ACFE-2D08905FFC9A}"/>
    <cellStyle name="Comma 2 42 2 2 2 3" xfId="7613" xr:uid="{66E26D4D-3BA2-49F3-B1BB-31450D2C7CE9}"/>
    <cellStyle name="Comma 2 42 2 2 3" xfId="3030" xr:uid="{564D3283-15A3-431E-9A34-45D3BAF560A2}"/>
    <cellStyle name="Comma 2 42 2 2 3 2" xfId="4767" xr:uid="{C62A9B77-DE0C-4701-9F45-FAE09424A412}"/>
    <cellStyle name="Comma 2 42 2 2 3 2 2" xfId="8803" xr:uid="{1AA351C8-9047-4702-85DF-24163EF61BA4}"/>
    <cellStyle name="Comma 2 42 2 2 3 3" xfId="7059" xr:uid="{7B89CBC0-8620-4F9B-873F-1D6A2F151AE1}"/>
    <cellStyle name="Comma 2 42 2 2 4" xfId="4173" xr:uid="{B968DD95-6393-4E2F-BB56-58B4D541A839}"/>
    <cellStyle name="Comma 2 42 2 2 4 2" xfId="8208" xr:uid="{0A79885D-8121-4CA7-BC75-CD0CE285A97F}"/>
    <cellStyle name="Comma 2 42 2 2 5" xfId="6418" xr:uid="{C6D7B511-5913-47F8-BB03-48FB4F60C06F}"/>
    <cellStyle name="Comma 2 42 2 3" xfId="2426" xr:uid="{DD3E0D24-D8C0-415C-B13B-38C9F5C0CC30}"/>
    <cellStyle name="Comma 2 42 2 3 2" xfId="3735" xr:uid="{13CF2A4A-B638-41E7-9E94-42B74D995630}"/>
    <cellStyle name="Comma 2 42 2 3 2 2" xfId="5461" xr:uid="{7E27B2D7-D3BF-4DB2-AE5C-C0278EDA2B54}"/>
    <cellStyle name="Comma 2 42 2 3 2 2 2" xfId="9496" xr:uid="{13B92309-CD80-452C-97EE-079CFA0DF1E6}"/>
    <cellStyle name="Comma 2 42 2 3 2 3" xfId="7754" xr:uid="{39A77401-CEED-4EBB-BDC2-3011EEEE6C82}"/>
    <cellStyle name="Comma 2 42 2 3 3" xfId="3172" xr:uid="{D28DC48D-60B7-4B05-A194-4BDC3E613368}"/>
    <cellStyle name="Comma 2 42 2 3 3 2" xfId="4907" xr:uid="{2954E06B-20FA-416B-A64F-85F58A0191AB}"/>
    <cellStyle name="Comma 2 42 2 3 3 2 2" xfId="8943" xr:uid="{600CBD07-18EB-43E2-AF9D-48CC025C7D88}"/>
    <cellStyle name="Comma 2 42 2 3 3 3" xfId="7199" xr:uid="{5B5FF617-A8FC-447B-AF11-2871C81BCB5D}"/>
    <cellStyle name="Comma 2 42 2 3 4" xfId="4313" xr:uid="{715D9D5B-D217-42EC-9959-71CF6CB80615}"/>
    <cellStyle name="Comma 2 42 2 3 4 2" xfId="8348" xr:uid="{A043A70E-54E4-4DAF-A3D2-13F6B8C821C8}"/>
    <cellStyle name="Comma 2 42 2 3 5" xfId="6559" xr:uid="{A078F4BE-A21B-4D27-9D0B-4749C3CDAE07}"/>
    <cellStyle name="Comma 2 42 2 4" xfId="3407" xr:uid="{E6C24AD6-0A70-4634-88F2-B168C63044F9}"/>
    <cellStyle name="Comma 2 42 2 4 2" xfId="5136" xr:uid="{7F86795D-D920-4709-97A8-5F7552FD073B}"/>
    <cellStyle name="Comma 2 42 2 4 2 2" xfId="9172" xr:uid="{62D14B9F-D9BB-4BC4-AB51-007FF1BB9373}"/>
    <cellStyle name="Comma 2 42 2 4 3" xfId="7428" xr:uid="{4DC1D801-5D5D-4554-A8A2-483ABD789D92}"/>
    <cellStyle name="Comma 2 42 2 5" xfId="2843" xr:uid="{F5FF261A-79AD-488A-8B8E-C4C4834B1656}"/>
    <cellStyle name="Comma 2 42 2 5 2" xfId="4584" xr:uid="{85279CCA-A537-4E46-AC31-5F86405D8B7B}"/>
    <cellStyle name="Comma 2 42 2 5 2 2" xfId="8620" xr:uid="{51F60EB3-F961-4F08-85C4-6931884535FB}"/>
    <cellStyle name="Comma 2 42 2 5 3" xfId="6876" xr:uid="{AE85A60F-BCFA-4182-8989-B973C376A56C}"/>
    <cellStyle name="Comma 2 42 2 6" xfId="2096" xr:uid="{8EA4A58F-915D-441D-8B78-DD5C3B08E943}"/>
    <cellStyle name="Comma 2 42 2 6 2" xfId="8023" xr:uid="{7BE66075-AC4F-428A-A292-CD4D0FF27115}"/>
    <cellStyle name="Comma 2 42 2 7" xfId="3988" xr:uid="{D69259D4-6A70-4476-82C9-A775443346E0}"/>
    <cellStyle name="Comma 2 42 2 7 2" xfId="9832" xr:uid="{B13B336C-C43A-41C6-897E-4E53789F49B5}"/>
    <cellStyle name="Comma 2 42 2 8" xfId="6229" xr:uid="{EB82484D-A7E0-48F3-ABB0-974AD25D01DB}"/>
    <cellStyle name="Comma 2 42 3" xfId="2189" xr:uid="{99EC8E66-EFED-4F21-A2DC-BBDB4C889997}"/>
    <cellStyle name="Comma 2 42 3 2" xfId="3499" xr:uid="{0B0DB710-6B46-45DC-B8AE-530A339A851D}"/>
    <cellStyle name="Comma 2 42 3 2 2" xfId="5226" xr:uid="{2147FBCE-6FDE-4248-8F93-18801FFD456F}"/>
    <cellStyle name="Comma 2 42 3 2 2 2" xfId="9262" xr:uid="{BE6B6F81-99F9-424F-A4F7-03FB0AD2159C}"/>
    <cellStyle name="Comma 2 42 3 2 3" xfId="7518" xr:uid="{B556E49C-0C2C-40CE-BF18-506F7E6A97A2}"/>
    <cellStyle name="Comma 2 42 3 3" xfId="2933" xr:uid="{03FCF549-B68D-410A-BA7D-D952DA716171}"/>
    <cellStyle name="Comma 2 42 3 3 2" xfId="4672" xr:uid="{8E8D1D82-6C75-4C6A-BB33-FE2EEE57B84C}"/>
    <cellStyle name="Comma 2 42 3 3 2 2" xfId="8708" xr:uid="{0A1935FB-9923-46EA-9C78-017FC49E4ADD}"/>
    <cellStyle name="Comma 2 42 3 3 3" xfId="6964" xr:uid="{1BA3C3A3-9038-4055-9BFD-B96943774A37}"/>
    <cellStyle name="Comma 2 42 3 4" xfId="4078" xr:uid="{D104EDDC-4DE1-42D2-B765-450F27554EDB}"/>
    <cellStyle name="Comma 2 42 3 4 2" xfId="8113" xr:uid="{704ED54E-7F1E-4D15-9398-3CCC903F52DD}"/>
    <cellStyle name="Comma 2 42 3 5" xfId="6323" xr:uid="{5F97F680-F51E-46D4-ABF2-CE806E94CA8E}"/>
    <cellStyle name="Comma 2 42 4" xfId="2425" xr:uid="{4060565C-A19F-46D5-9681-D5154C9CCD1B}"/>
    <cellStyle name="Comma 2 42 4 2" xfId="3734" xr:uid="{3012D62C-BB41-4AFC-8D29-59FEDB544436}"/>
    <cellStyle name="Comma 2 42 4 2 2" xfId="5460" xr:uid="{6280D8AE-ED77-44AA-B104-19012D32A39E}"/>
    <cellStyle name="Comma 2 42 4 2 2 2" xfId="9495" xr:uid="{93D335A4-55A5-4578-8272-DF187896E053}"/>
    <cellStyle name="Comma 2 42 4 2 3" xfId="7753" xr:uid="{5619C6AB-470D-499D-989F-1664931D94CE}"/>
    <cellStyle name="Comma 2 42 4 3" xfId="3171" xr:uid="{8A509368-D42B-4151-970C-05780095960F}"/>
    <cellStyle name="Comma 2 42 4 3 2" xfId="4906" xr:uid="{D15030F7-ED6A-46B6-B0BD-527E9514F27A}"/>
    <cellStyle name="Comma 2 42 4 3 2 2" xfId="8942" xr:uid="{FAC2A673-81B3-45A4-B63D-C07F23E8C1F0}"/>
    <cellStyle name="Comma 2 42 4 3 3" xfId="7198" xr:uid="{168DC7B0-C342-4ADD-B80B-E5A6E17D3F01}"/>
    <cellStyle name="Comma 2 42 4 4" xfId="4312" xr:uid="{A82D547D-9C25-40F0-A4EE-23EA1E3DFB6E}"/>
    <cellStyle name="Comma 2 42 4 4 2" xfId="8347" xr:uid="{F80A0727-1723-4A39-B7BF-EBD1E173CF6B}"/>
    <cellStyle name="Comma 2 42 4 5" xfId="6558" xr:uid="{0ECA1274-BB79-420C-9952-EBC55E979DF7}"/>
    <cellStyle name="Comma 2 42 5" xfId="3310" xr:uid="{3FB8CD64-F14D-487D-BBBD-9683F9A62403}"/>
    <cellStyle name="Comma 2 42 5 2" xfId="5041" xr:uid="{DDD3E598-7C5F-4104-B399-96F2E9318FE2}"/>
    <cellStyle name="Comma 2 42 5 2 2" xfId="9077" xr:uid="{60130705-0D8C-4E70-AD13-3D908E6477CB}"/>
    <cellStyle name="Comma 2 42 5 3" xfId="7333" xr:uid="{E042337F-7DB0-42FE-AF3B-B3535D258F7B}"/>
    <cellStyle name="Comma 2 42 6" xfId="2713" xr:uid="{1450D46F-01C6-442B-952F-9814479459E0}"/>
    <cellStyle name="Comma 2 42 6 2" xfId="4456" xr:uid="{85B22CD8-8002-442F-BF85-9CCF8D9A87F6}"/>
    <cellStyle name="Comma 2 42 6 2 2" xfId="8492" xr:uid="{BFA7F226-5396-4467-AA6C-CADC93F88D37}"/>
    <cellStyle name="Comma 2 42 6 3" xfId="6748" xr:uid="{C0A5FAE5-C260-4295-954A-E49785DEB207}"/>
    <cellStyle name="Comma 2 42 7" xfId="1974" xr:uid="{FD5EC3A0-7B40-4BB1-8DAA-7FE76E1BD03A}"/>
    <cellStyle name="Comma 2 42 7 2" xfId="7922" xr:uid="{498115EF-621B-46BD-BC94-8A430CD7CE73}"/>
    <cellStyle name="Comma 2 42 8" xfId="3893" xr:uid="{4AB06949-A25F-47C9-B01C-639842E05FBE}"/>
    <cellStyle name="Comma 2 42 8 2" xfId="9969" xr:uid="{857404D8-8A65-4DD7-92D3-A8831E8A7FFD}"/>
    <cellStyle name="Comma 2 42 9" xfId="6050" xr:uid="{8E3C4AD0-0FD0-4B20-A819-5F27C399EFDB}"/>
    <cellStyle name="Comma 2 43" xfId="522" xr:uid="{76703F7F-6226-49FF-9DD2-326F6942FC73}"/>
    <cellStyle name="Comma 2 43 2" xfId="523" xr:uid="{7273A694-9CCC-43A1-BEE5-A589FF51B5EC}"/>
    <cellStyle name="Comma 2 43 2 2" xfId="2286" xr:uid="{3EE5685C-BADD-4ED4-9189-0F7E42AC7FBD}"/>
    <cellStyle name="Comma 2 43 2 2 2" xfId="3596" xr:uid="{B11A3B5E-1849-4E10-AB73-EC8A388E814D}"/>
    <cellStyle name="Comma 2 43 2 2 2 2" xfId="5322" xr:uid="{DF73E937-90E5-441C-AB1C-06CE67BC1F96}"/>
    <cellStyle name="Comma 2 43 2 2 2 2 2" xfId="9357" xr:uid="{053A540E-03FB-4A5A-94D0-84F81AFCC67D}"/>
    <cellStyle name="Comma 2 43 2 2 2 3" xfId="7614" xr:uid="{339BE52D-7B72-41C2-B5B7-59214CA5A0C7}"/>
    <cellStyle name="Comma 2 43 2 2 3" xfId="3031" xr:uid="{E7F59ED8-2BF2-4B94-B6D0-564D32E9338B}"/>
    <cellStyle name="Comma 2 43 2 2 3 2" xfId="4768" xr:uid="{B0A8D966-4AD1-4A37-BAD9-47C3F53F8B98}"/>
    <cellStyle name="Comma 2 43 2 2 3 2 2" xfId="8804" xr:uid="{1D69440C-C6A5-463D-8AD3-875D73247822}"/>
    <cellStyle name="Comma 2 43 2 2 3 3" xfId="7060" xr:uid="{BF1E6037-F314-483B-84B7-E8EBA872F573}"/>
    <cellStyle name="Comma 2 43 2 2 4" xfId="4174" xr:uid="{2364D50C-1F66-49BE-A292-6B558946D28B}"/>
    <cellStyle name="Comma 2 43 2 2 4 2" xfId="8209" xr:uid="{EC7D02A9-91CE-4B79-8C0E-9D7F2230E735}"/>
    <cellStyle name="Comma 2 43 2 2 5" xfId="6419" xr:uid="{2248A3BE-1B98-4BED-B4F9-EA855B5A24DE}"/>
    <cellStyle name="Comma 2 43 2 3" xfId="2428" xr:uid="{52FF9473-22E7-4460-A99F-321C29E4CE02}"/>
    <cellStyle name="Comma 2 43 2 3 2" xfId="3737" xr:uid="{DC40A0DC-181D-4014-9B74-E5E80AD689CA}"/>
    <cellStyle name="Comma 2 43 2 3 2 2" xfId="5463" xr:uid="{48A3E9A1-796A-4D3A-8EA1-234D14E885FB}"/>
    <cellStyle name="Comma 2 43 2 3 2 2 2" xfId="9498" xr:uid="{F76AC27C-555C-4C70-86D5-A7C0A9415FD4}"/>
    <cellStyle name="Comma 2 43 2 3 2 3" xfId="7756" xr:uid="{4223926D-A964-456A-8F09-906FF4E2B097}"/>
    <cellStyle name="Comma 2 43 2 3 3" xfId="3174" xr:uid="{1115540C-49BA-45EB-91EB-7C3545132814}"/>
    <cellStyle name="Comma 2 43 2 3 3 2" xfId="4909" xr:uid="{0F06027C-F1C6-4F48-8F9D-55E27CAC58D8}"/>
    <cellStyle name="Comma 2 43 2 3 3 2 2" xfId="8945" xr:uid="{BFCD00F6-7711-459B-8562-6861DF94AEEB}"/>
    <cellStyle name="Comma 2 43 2 3 3 3" xfId="7201" xr:uid="{F3617958-562A-4888-BCDA-3B48DFD45369}"/>
    <cellStyle name="Comma 2 43 2 3 4" xfId="4315" xr:uid="{BF1A09E7-6EF2-4AA8-99B6-C10E767FD6BC}"/>
    <cellStyle name="Comma 2 43 2 3 4 2" xfId="8350" xr:uid="{75758F7B-323C-40F0-9BFC-281ABC80F9D8}"/>
    <cellStyle name="Comma 2 43 2 3 5" xfId="6561" xr:uid="{606A7A11-0850-4197-B84F-F0639D860B99}"/>
    <cellStyle name="Comma 2 43 2 4" xfId="3408" xr:uid="{6FBE3EE3-6E10-4854-A032-E92573B13EC5}"/>
    <cellStyle name="Comma 2 43 2 4 2" xfId="5137" xr:uid="{FF61D0ED-F703-46AE-A85E-DB5B5E8C731C}"/>
    <cellStyle name="Comma 2 43 2 4 2 2" xfId="9173" xr:uid="{B61AB655-AF89-43F0-859A-78742B48ABE3}"/>
    <cellStyle name="Comma 2 43 2 4 3" xfId="7429" xr:uid="{BF9B8597-DEF4-42B9-B4C6-96F30E46FA8A}"/>
    <cellStyle name="Comma 2 43 2 5" xfId="2844" xr:uid="{CF30A709-6D71-4862-B3BB-79A56BC20EE6}"/>
    <cellStyle name="Comma 2 43 2 5 2" xfId="4585" xr:uid="{E80EB4F0-C27F-455F-8E87-BF2D1E4D091C}"/>
    <cellStyle name="Comma 2 43 2 5 2 2" xfId="8621" xr:uid="{57C73E23-B281-4FF4-A3A2-4123981EF9A4}"/>
    <cellStyle name="Comma 2 43 2 5 3" xfId="6877" xr:uid="{C3C4B682-704A-4583-8AD0-542EB7760A63}"/>
    <cellStyle name="Comma 2 43 2 6" xfId="2097" xr:uid="{2092E283-3C0F-4D48-9532-C3259B427A17}"/>
    <cellStyle name="Comma 2 43 2 6 2" xfId="8024" xr:uid="{218C5E3E-863B-4FF1-8306-53DE295D07A1}"/>
    <cellStyle name="Comma 2 43 2 7" xfId="3989" xr:uid="{6DDBBFCF-8B9F-4EC5-80EC-8D95B485379D}"/>
    <cellStyle name="Comma 2 43 2 7 2" xfId="9975" xr:uid="{76F8D3B7-F716-46B3-B9A4-01934C1CB498}"/>
    <cellStyle name="Comma 2 43 2 8" xfId="6230" xr:uid="{1B5B6530-1D26-4936-B359-5CCEC13D7E03}"/>
    <cellStyle name="Comma 2 43 3" xfId="2190" xr:uid="{4584BA40-6918-4BC9-89BB-EEA20FBC85BD}"/>
    <cellStyle name="Comma 2 43 3 2" xfId="3500" xr:uid="{A8B2B5DC-D89D-412D-9E71-B7F019E4D6C5}"/>
    <cellStyle name="Comma 2 43 3 2 2" xfId="5227" xr:uid="{CE09F061-4ACE-41FB-9680-0F2C59FBBE8F}"/>
    <cellStyle name="Comma 2 43 3 2 2 2" xfId="9263" xr:uid="{1C3401F2-18A5-4470-82A3-425C0BBC10C8}"/>
    <cellStyle name="Comma 2 43 3 2 3" xfId="7519" xr:uid="{BCB17BE1-A5B3-4163-A03F-E65DBA8FE264}"/>
    <cellStyle name="Comma 2 43 3 3" xfId="2934" xr:uid="{3BE9282A-F413-4B7A-B30A-B053F337F047}"/>
    <cellStyle name="Comma 2 43 3 3 2" xfId="4673" xr:uid="{FA7F1B12-BAA5-44D0-A4A2-CCA955DEC626}"/>
    <cellStyle name="Comma 2 43 3 3 2 2" xfId="8709" xr:uid="{7211B00C-01E2-4C53-B9D2-AAFAD6BF6A9D}"/>
    <cellStyle name="Comma 2 43 3 3 3" xfId="6965" xr:uid="{AF86ABBC-5A57-4280-B99F-E61C8335F217}"/>
    <cellStyle name="Comma 2 43 3 4" xfId="4079" xr:uid="{EC2F19E9-73E2-4E0B-9B9A-4C233D4DD3DB}"/>
    <cellStyle name="Comma 2 43 3 4 2" xfId="8114" xr:uid="{A21E39C5-77FA-43D8-9696-EFA85208441F}"/>
    <cellStyle name="Comma 2 43 3 5" xfId="6324" xr:uid="{6688726E-968C-4DB1-A20E-FA3D9A22B2C3}"/>
    <cellStyle name="Comma 2 43 4" xfId="2427" xr:uid="{031791FB-16E3-470A-AA01-69B3D5767441}"/>
    <cellStyle name="Comma 2 43 4 2" xfId="3736" xr:uid="{BF7786AE-CB6B-488F-B052-51F9CA8460D4}"/>
    <cellStyle name="Comma 2 43 4 2 2" xfId="5462" xr:uid="{D5FD8337-0147-40D8-B976-016C3DAE71A6}"/>
    <cellStyle name="Comma 2 43 4 2 2 2" xfId="9497" xr:uid="{AB3B8FBB-51C3-452B-9589-086A7A0A7FD2}"/>
    <cellStyle name="Comma 2 43 4 2 3" xfId="7755" xr:uid="{32490EB1-6CF1-4530-B21A-632F1552761D}"/>
    <cellStyle name="Comma 2 43 4 3" xfId="3173" xr:uid="{DD4FA64A-A40C-4432-853B-E4B595D1B26A}"/>
    <cellStyle name="Comma 2 43 4 3 2" xfId="4908" xr:uid="{0B555507-6331-4F6E-B2ED-C0F62B6FF6D6}"/>
    <cellStyle name="Comma 2 43 4 3 2 2" xfId="8944" xr:uid="{3C401B0C-60F6-4729-96FE-C8DD5B4FBFF9}"/>
    <cellStyle name="Comma 2 43 4 3 3" xfId="7200" xr:uid="{4D124B91-38E7-460B-A356-15441ED246BC}"/>
    <cellStyle name="Comma 2 43 4 4" xfId="4314" xr:uid="{BB98C296-34D6-4905-BE72-578A396D7987}"/>
    <cellStyle name="Comma 2 43 4 4 2" xfId="8349" xr:uid="{F458C3C4-DD86-4E1D-B128-22A58FE16DCA}"/>
    <cellStyle name="Comma 2 43 4 5" xfId="6560" xr:uid="{F90E55F1-6C07-494E-97F9-C82EBDCC32E2}"/>
    <cellStyle name="Comma 2 43 5" xfId="3311" xr:uid="{C77E18C0-5720-49B3-BBE8-4622AF3D8E7A}"/>
    <cellStyle name="Comma 2 43 5 2" xfId="5042" xr:uid="{EF7A50ED-B354-4B8B-B351-54B95F83452B}"/>
    <cellStyle name="Comma 2 43 5 2 2" xfId="9078" xr:uid="{23133552-64A6-4D29-B367-6102CD070E90}"/>
    <cellStyle name="Comma 2 43 5 3" xfId="7334" xr:uid="{D06C33CC-64E3-4C28-B528-9ED6C54C8EAC}"/>
    <cellStyle name="Comma 2 43 6" xfId="2761" xr:uid="{4F82FBF1-5E43-4EDA-8597-263F6D087648}"/>
    <cellStyle name="Comma 2 43 6 2" xfId="4504" xr:uid="{BE3F4029-7397-4927-8503-A58393B683EC}"/>
    <cellStyle name="Comma 2 43 6 2 2" xfId="8540" xr:uid="{94610ABC-F57E-4FE6-90B9-952F18378AE6}"/>
    <cellStyle name="Comma 2 43 6 3" xfId="6796" xr:uid="{F4676021-32AC-44F0-8DF0-8762AB48A501}"/>
    <cellStyle name="Comma 2 43 7" xfId="1975" xr:uid="{DB7B8007-3345-414B-AF91-8DBDCE154714}"/>
    <cellStyle name="Comma 2 43 7 2" xfId="7923" xr:uid="{375C0C0D-5AE3-4785-8291-A1A2BF847C39}"/>
    <cellStyle name="Comma 2 43 8" xfId="3894" xr:uid="{D8D0C2B8-B22C-4D7B-880F-05090948414F}"/>
    <cellStyle name="Comma 2 43 8 2" xfId="10062" xr:uid="{6C85CD51-1D78-4637-AAB1-970F9760F0BF}"/>
    <cellStyle name="Comma 2 43 9" xfId="6051" xr:uid="{10428CA3-EEC9-4A75-B26F-E78B1ABCACE8}"/>
    <cellStyle name="Comma 2 44" xfId="524" xr:uid="{F90F28A2-6F1E-41E8-90E6-C2E0A6B5504E}"/>
    <cellStyle name="Comma 2 44 2" xfId="525" xr:uid="{99724125-5DD5-471C-832D-0BB2AE7B5CA6}"/>
    <cellStyle name="Comma 2 44 2 2" xfId="2287" xr:uid="{D5F3FEF5-0E49-4864-8AD0-CEE8F0F950CC}"/>
    <cellStyle name="Comma 2 44 2 2 2" xfId="3597" xr:uid="{1C201814-DFEC-4B7D-9B99-CEE907481870}"/>
    <cellStyle name="Comma 2 44 2 2 2 2" xfId="5323" xr:uid="{14A0512C-A399-48EB-8A18-77D6E2D16A56}"/>
    <cellStyle name="Comma 2 44 2 2 2 2 2" xfId="9358" xr:uid="{EF35648A-C156-4498-A7E5-E2CEAE3D7117}"/>
    <cellStyle name="Comma 2 44 2 2 2 3" xfId="7615" xr:uid="{8735303A-3DC1-414D-9850-D8F55733E378}"/>
    <cellStyle name="Comma 2 44 2 2 3" xfId="3032" xr:uid="{01EBA394-8A01-4301-BF36-B30CC4E0F7D7}"/>
    <cellStyle name="Comma 2 44 2 2 3 2" xfId="4769" xr:uid="{75C713FF-8345-4114-8FEB-8527B89C87D5}"/>
    <cellStyle name="Comma 2 44 2 2 3 2 2" xfId="8805" xr:uid="{0309F72E-7277-4123-BB15-12ABD70259D7}"/>
    <cellStyle name="Comma 2 44 2 2 3 3" xfId="7061" xr:uid="{45862154-436D-4EFE-AEC8-9D8FF5CD4F51}"/>
    <cellStyle name="Comma 2 44 2 2 4" xfId="4175" xr:uid="{DAED0429-3A82-4068-9AF0-C01910E55DD6}"/>
    <cellStyle name="Comma 2 44 2 2 4 2" xfId="8210" xr:uid="{91356FF3-04DA-4E7D-B36E-A372F49B33A4}"/>
    <cellStyle name="Comma 2 44 2 2 5" xfId="6420" xr:uid="{10AF7AEC-EF01-4C53-AD56-DAF50D71E352}"/>
    <cellStyle name="Comma 2 44 2 3" xfId="2430" xr:uid="{9008851F-9E15-4DF5-8DAF-D9A21765F2D0}"/>
    <cellStyle name="Comma 2 44 2 3 2" xfId="3739" xr:uid="{0710F95E-D732-4A9F-A9CC-4F052A96A170}"/>
    <cellStyle name="Comma 2 44 2 3 2 2" xfId="5465" xr:uid="{2D9751ED-8DEE-493B-9E4B-5ADED46E9E16}"/>
    <cellStyle name="Comma 2 44 2 3 2 2 2" xfId="9500" xr:uid="{3A55D4BF-3475-44B8-865E-AB8FCB9DB533}"/>
    <cellStyle name="Comma 2 44 2 3 2 3" xfId="7758" xr:uid="{F4BED740-5279-461C-ACD8-4DC55823D950}"/>
    <cellStyle name="Comma 2 44 2 3 3" xfId="3176" xr:uid="{E68EC1FE-5D92-4012-8B9A-72D033775BFB}"/>
    <cellStyle name="Comma 2 44 2 3 3 2" xfId="4911" xr:uid="{7D486E54-C52C-4B1A-99BF-77A3464564B1}"/>
    <cellStyle name="Comma 2 44 2 3 3 2 2" xfId="8947" xr:uid="{6DCD3F95-902C-466D-BBB5-D0591B4B8EC2}"/>
    <cellStyle name="Comma 2 44 2 3 3 3" xfId="7203" xr:uid="{5E3FCCB0-3F10-4A94-9CF3-DE1A9D1023CB}"/>
    <cellStyle name="Comma 2 44 2 3 4" xfId="4317" xr:uid="{DBCE9F52-F616-4A05-80F9-425A2A9A1E24}"/>
    <cellStyle name="Comma 2 44 2 3 4 2" xfId="8352" xr:uid="{2FB6CE32-B3D8-4A06-99EB-160406FF574C}"/>
    <cellStyle name="Comma 2 44 2 3 5" xfId="6563" xr:uid="{29317EAA-F88E-47B5-B941-921D4AC508B8}"/>
    <cellStyle name="Comma 2 44 2 4" xfId="3409" xr:uid="{8C80AF43-FB45-484B-9FA9-1236D23284E3}"/>
    <cellStyle name="Comma 2 44 2 4 2" xfId="5138" xr:uid="{014E43D1-CD6F-40B9-9229-11AD11D028FC}"/>
    <cellStyle name="Comma 2 44 2 4 2 2" xfId="9174" xr:uid="{19007F3C-261C-4ADF-98CF-BF73CBFCAC1A}"/>
    <cellStyle name="Comma 2 44 2 4 3" xfId="7430" xr:uid="{D28C5D1C-237F-4E5B-BA94-2FD9FA396F85}"/>
    <cellStyle name="Comma 2 44 2 5" xfId="2845" xr:uid="{6F1AD5C4-87DB-49C7-B7E0-F4DF1D6CF914}"/>
    <cellStyle name="Comma 2 44 2 5 2" xfId="4586" xr:uid="{1D85AC45-6614-4434-B4BF-8DCF14A2D96E}"/>
    <cellStyle name="Comma 2 44 2 5 2 2" xfId="8622" xr:uid="{1E57CDB9-C2F1-4682-A784-0351D91D4730}"/>
    <cellStyle name="Comma 2 44 2 5 3" xfId="6878" xr:uid="{133EA2C4-ABF3-4DDE-A588-CBEFCD5F2ED3}"/>
    <cellStyle name="Comma 2 44 2 6" xfId="2098" xr:uid="{1CB7486F-187B-4317-897E-7F0CA8ED2C9D}"/>
    <cellStyle name="Comma 2 44 2 6 2" xfId="8025" xr:uid="{A9987FB2-D381-4098-969B-16245DC7FB85}"/>
    <cellStyle name="Comma 2 44 2 7" xfId="3990" xr:uid="{D220992F-0DE9-4167-81A8-32DB15057195}"/>
    <cellStyle name="Comma 2 44 2 7 2" xfId="10067" xr:uid="{29DAF8BC-40E9-429E-9239-133F66D0E21A}"/>
    <cellStyle name="Comma 2 44 2 8" xfId="6231" xr:uid="{EEBAC75F-E861-4A3A-AF5A-28A4A54DB7AC}"/>
    <cellStyle name="Comma 2 44 3" xfId="2191" xr:uid="{27771C27-7A86-4ECF-9F6A-5AF8738F0F2F}"/>
    <cellStyle name="Comma 2 44 3 2" xfId="3501" xr:uid="{3205A84C-F03F-4829-A7A9-0201E1803BB7}"/>
    <cellStyle name="Comma 2 44 3 2 2" xfId="5228" xr:uid="{42C237CA-B184-44A5-8711-64EE91D5304A}"/>
    <cellStyle name="Comma 2 44 3 2 2 2" xfId="9264" xr:uid="{1F6878D6-DE8E-48D1-9111-E57D00E3F731}"/>
    <cellStyle name="Comma 2 44 3 2 3" xfId="7520" xr:uid="{0AF0D9BC-9335-41B7-BA69-8C017BB65AF9}"/>
    <cellStyle name="Comma 2 44 3 3" xfId="2935" xr:uid="{A5E68D28-54CF-4883-A977-CD8CD8BAAA81}"/>
    <cellStyle name="Comma 2 44 3 3 2" xfId="4674" xr:uid="{166D8B09-128D-4927-A3EC-68863485A362}"/>
    <cellStyle name="Comma 2 44 3 3 2 2" xfId="8710" xr:uid="{E050A0E0-5EDF-4747-9747-DC2AD2E7F2C3}"/>
    <cellStyle name="Comma 2 44 3 3 3" xfId="6966" xr:uid="{647A07B6-D8C0-4E96-9803-1FA31CC83D4A}"/>
    <cellStyle name="Comma 2 44 3 4" xfId="4080" xr:uid="{BE8EC564-3685-42BF-81B7-83240EDC70F6}"/>
    <cellStyle name="Comma 2 44 3 4 2" xfId="8115" xr:uid="{DA7977EE-AD0F-4B5E-A4D2-E3562F813B22}"/>
    <cellStyle name="Comma 2 44 3 5" xfId="6325" xr:uid="{83789D5E-3FEF-4042-8964-BEFD1660CD43}"/>
    <cellStyle name="Comma 2 44 4" xfId="2429" xr:uid="{FDE34A50-26CD-4A33-9769-DA55AD6FCEC7}"/>
    <cellStyle name="Comma 2 44 4 2" xfId="3738" xr:uid="{4720B9F0-CAF5-4DEB-B96B-8E9BDE31FCB2}"/>
    <cellStyle name="Comma 2 44 4 2 2" xfId="5464" xr:uid="{9D12FEB3-09A5-4FBE-BC97-C9D0E91ADD30}"/>
    <cellStyle name="Comma 2 44 4 2 2 2" xfId="9499" xr:uid="{0447CA9C-B967-4BC3-80BD-0759A3DCC736}"/>
    <cellStyle name="Comma 2 44 4 2 3" xfId="7757" xr:uid="{1F7D6537-250F-463B-ACD4-C55C8F01448C}"/>
    <cellStyle name="Comma 2 44 4 3" xfId="3175" xr:uid="{B2F49EF6-4B81-4AB4-A1C8-994E83BC98A1}"/>
    <cellStyle name="Comma 2 44 4 3 2" xfId="4910" xr:uid="{D1FFA88C-6378-44E4-8CDF-1D0470B328E6}"/>
    <cellStyle name="Comma 2 44 4 3 2 2" xfId="8946" xr:uid="{7F3BA6DB-D994-431C-8753-60E29EE1FB02}"/>
    <cellStyle name="Comma 2 44 4 3 3" xfId="7202" xr:uid="{275D9629-E1B4-46AD-B287-2F1EFA3FF546}"/>
    <cellStyle name="Comma 2 44 4 4" xfId="4316" xr:uid="{2775687A-4103-45E7-A368-A9ABA7229C5F}"/>
    <cellStyle name="Comma 2 44 4 4 2" xfId="8351" xr:uid="{9AA70EBD-1466-4875-93B0-B6A229736D49}"/>
    <cellStyle name="Comma 2 44 4 5" xfId="6562" xr:uid="{45A2B096-91FB-418E-BFC3-72867504B37B}"/>
    <cellStyle name="Comma 2 44 5" xfId="3312" xr:uid="{B1D59024-FDA4-471A-9FC4-67FC62B2C06E}"/>
    <cellStyle name="Comma 2 44 5 2" xfId="5043" xr:uid="{69CB9D13-A1B5-4AD8-8B71-ACC34D7ACB46}"/>
    <cellStyle name="Comma 2 44 5 2 2" xfId="9079" xr:uid="{3F0A7A37-42E5-4AB2-98E7-E8E09C67F7B3}"/>
    <cellStyle name="Comma 2 44 5 3" xfId="7335" xr:uid="{8C983597-8DAB-45F8-A40F-1618706CC89F}"/>
    <cellStyle name="Comma 2 44 6" xfId="2720" xr:uid="{0F3A3166-B4CC-4DC3-AB20-72941CDA6EB4}"/>
    <cellStyle name="Comma 2 44 6 2" xfId="4463" xr:uid="{AB8C5AA1-1C2C-4AFB-8240-956EF91B62E7}"/>
    <cellStyle name="Comma 2 44 6 2 2" xfId="8499" xr:uid="{D3FBA9BF-9191-46B3-82CB-2B9FF4329A42}"/>
    <cellStyle name="Comma 2 44 6 3" xfId="6755" xr:uid="{20D2B6FC-14A9-4200-B90B-2FA2456EEBBA}"/>
    <cellStyle name="Comma 2 44 7" xfId="1976" xr:uid="{96A5ACFB-B661-492A-9310-57C1BD7665B9}"/>
    <cellStyle name="Comma 2 44 7 2" xfId="7924" xr:uid="{F9C82082-494F-4B5F-A0BB-7AE6B107F753}"/>
    <cellStyle name="Comma 2 44 8" xfId="3895" xr:uid="{88F32D83-D8FA-45A5-8E68-1DA520A28D6E}"/>
    <cellStyle name="Comma 2 44 8 2" xfId="9789" xr:uid="{2BC2AF0D-602A-4360-863E-A5ED4BF2E346}"/>
    <cellStyle name="Comma 2 44 9" xfId="6052" xr:uid="{4FD0FDC1-03CB-430E-A74F-D93A0E5C24AC}"/>
    <cellStyle name="Comma 2 45" xfId="526" xr:uid="{967377A2-30B2-4D05-9F57-D7C85B8F3185}"/>
    <cellStyle name="Comma 2 45 2" xfId="527" xr:uid="{621974CE-5E9A-4066-98C6-F1E951813A41}"/>
    <cellStyle name="Comma 2 45 2 2" xfId="2288" xr:uid="{E8F98458-EA0F-4CD5-86DC-38C26EF0B04C}"/>
    <cellStyle name="Comma 2 45 2 2 2" xfId="3598" xr:uid="{1235762C-E323-498C-9640-45505C101E87}"/>
    <cellStyle name="Comma 2 45 2 2 2 2" xfId="5324" xr:uid="{821BB702-F200-43AF-B1DF-9B436EF02074}"/>
    <cellStyle name="Comma 2 45 2 2 2 2 2" xfId="9359" xr:uid="{4D20A3D6-42DB-4484-BEF9-80BF243D7248}"/>
    <cellStyle name="Comma 2 45 2 2 2 3" xfId="7616" xr:uid="{285A1C61-735C-4122-8118-F523F3C8CBCB}"/>
    <cellStyle name="Comma 2 45 2 2 3" xfId="3033" xr:uid="{EC27092C-F454-438B-B5A3-524ED7C8B3D4}"/>
    <cellStyle name="Comma 2 45 2 2 3 2" xfId="4770" xr:uid="{D02C4909-FF4A-4D34-9E14-5EB1D370FC1D}"/>
    <cellStyle name="Comma 2 45 2 2 3 2 2" xfId="8806" xr:uid="{AADC6ACA-8087-4A16-9AB1-B084B9EBE157}"/>
    <cellStyle name="Comma 2 45 2 2 3 3" xfId="7062" xr:uid="{EF68773F-B58C-4E96-8D82-A9F769AD7614}"/>
    <cellStyle name="Comma 2 45 2 2 4" xfId="4176" xr:uid="{0CA4837F-5AF3-4675-BAEE-7709B0B126B1}"/>
    <cellStyle name="Comma 2 45 2 2 4 2" xfId="8211" xr:uid="{CC06A6F9-1528-45D3-931B-19EFC74F9BAF}"/>
    <cellStyle name="Comma 2 45 2 2 5" xfId="6421" xr:uid="{44A22AC3-5A96-42C1-911B-95F6EBC3111F}"/>
    <cellStyle name="Comma 2 45 2 3" xfId="2432" xr:uid="{181A3022-1C1C-43A0-B550-CAD4F94BFBF9}"/>
    <cellStyle name="Comma 2 45 2 3 2" xfId="3741" xr:uid="{344F2A9C-B9F2-4856-8A9D-4480CC943F96}"/>
    <cellStyle name="Comma 2 45 2 3 2 2" xfId="5467" xr:uid="{D85180A7-1544-4475-BABF-801C38F8FE3D}"/>
    <cellStyle name="Comma 2 45 2 3 2 2 2" xfId="9502" xr:uid="{F0E3F4CB-5B8B-45B1-A7DB-0A36B93F4004}"/>
    <cellStyle name="Comma 2 45 2 3 2 3" xfId="7760" xr:uid="{D1EA6E3E-5189-440F-8771-4AFE332D0046}"/>
    <cellStyle name="Comma 2 45 2 3 3" xfId="3178" xr:uid="{02441960-5C4E-4BB7-BDC0-03514E82D609}"/>
    <cellStyle name="Comma 2 45 2 3 3 2" xfId="4913" xr:uid="{CB483B39-03AA-4AF6-9BB9-B8690F97C799}"/>
    <cellStyle name="Comma 2 45 2 3 3 2 2" xfId="8949" xr:uid="{B3BDB73A-9C8A-4306-B10E-0CF442C8B1FA}"/>
    <cellStyle name="Comma 2 45 2 3 3 3" xfId="7205" xr:uid="{25A51025-2130-4214-9A13-0B56DC01440A}"/>
    <cellStyle name="Comma 2 45 2 3 4" xfId="4319" xr:uid="{FB9E9AD5-A64A-45D7-9A0E-F5D4C1B204C9}"/>
    <cellStyle name="Comma 2 45 2 3 4 2" xfId="8354" xr:uid="{4C099BEA-6F41-43FD-BA8C-A2AC6D40B101}"/>
    <cellStyle name="Comma 2 45 2 3 5" xfId="6565" xr:uid="{0DDD6556-DAAF-4C4B-BD8B-488884132404}"/>
    <cellStyle name="Comma 2 45 2 4" xfId="3410" xr:uid="{9030D1BF-F6E1-48EB-9186-E9B2391FD86C}"/>
    <cellStyle name="Comma 2 45 2 4 2" xfId="5139" xr:uid="{D65C13A2-57B6-444E-9DB9-37FF96358EFC}"/>
    <cellStyle name="Comma 2 45 2 4 2 2" xfId="9175" xr:uid="{DA7016CA-E0AB-486E-A07C-C46907A4DEB2}"/>
    <cellStyle name="Comma 2 45 2 4 3" xfId="7431" xr:uid="{CAC394AC-BFE5-449A-992E-92618995F0D7}"/>
    <cellStyle name="Comma 2 45 2 5" xfId="2846" xr:uid="{85B95E3C-88E9-4965-8C6E-C29E028B30E4}"/>
    <cellStyle name="Comma 2 45 2 5 2" xfId="4587" xr:uid="{E5CFC64F-E25E-47C7-9ABD-0B74FD080714}"/>
    <cellStyle name="Comma 2 45 2 5 2 2" xfId="8623" xr:uid="{A79EB73C-3C62-4099-ABDB-F97BD4DE9FF1}"/>
    <cellStyle name="Comma 2 45 2 5 3" xfId="6879" xr:uid="{E82D992E-B10E-433B-9DCB-3DB95F2E6E51}"/>
    <cellStyle name="Comma 2 45 2 6" xfId="2099" xr:uid="{31567FBF-3523-4F7B-8CB6-150261CFBEA0}"/>
    <cellStyle name="Comma 2 45 2 6 2" xfId="8026" xr:uid="{9D0AAFB9-3186-4E5F-9062-743A83731F9B}"/>
    <cellStyle name="Comma 2 45 2 7" xfId="3991" xr:uid="{64E57BBA-89FF-43DD-8ECD-31FB272A9A25}"/>
    <cellStyle name="Comma 2 45 2 7 2" xfId="9793" xr:uid="{7FEEE347-C279-492B-B2EE-1543E33E5EB7}"/>
    <cellStyle name="Comma 2 45 2 8" xfId="6232" xr:uid="{73028B61-5455-4A59-AE4F-E677C5CB813F}"/>
    <cellStyle name="Comma 2 45 3" xfId="2192" xr:uid="{A2CDD476-8661-4BCC-864B-AFB18D44B007}"/>
    <cellStyle name="Comma 2 45 3 2" xfId="3502" xr:uid="{EBA3F140-32F3-42DC-9C04-4CE19A5F5A57}"/>
    <cellStyle name="Comma 2 45 3 2 2" xfId="5229" xr:uid="{0809DCAD-A203-4986-B0FF-6835528988CA}"/>
    <cellStyle name="Comma 2 45 3 2 2 2" xfId="9265" xr:uid="{8A49B686-F016-4DA9-8F0F-A23F7B893A15}"/>
    <cellStyle name="Comma 2 45 3 2 3" xfId="7521" xr:uid="{A4FC27BB-F874-41E8-B694-EA59504ED839}"/>
    <cellStyle name="Comma 2 45 3 3" xfId="2936" xr:uid="{1AE4F264-78D0-400E-B645-4FD996324DC1}"/>
    <cellStyle name="Comma 2 45 3 3 2" xfId="4675" xr:uid="{C59435FC-D8FB-451E-95D0-02F724E95585}"/>
    <cellStyle name="Comma 2 45 3 3 2 2" xfId="8711" xr:uid="{FDB9CA71-39ED-4F5F-9F46-FC4252B15245}"/>
    <cellStyle name="Comma 2 45 3 3 3" xfId="6967" xr:uid="{50CA3971-F264-4A33-BCBF-8557CBCDFCBE}"/>
    <cellStyle name="Comma 2 45 3 4" xfId="4081" xr:uid="{44F6880A-CAC0-4D3B-9630-1E9CCF393734}"/>
    <cellStyle name="Comma 2 45 3 4 2" xfId="8116" xr:uid="{818488E2-95EF-4A18-B284-00558AC37986}"/>
    <cellStyle name="Comma 2 45 3 5" xfId="6326" xr:uid="{866207F4-5CF3-4444-BF7D-7E55B2BA8388}"/>
    <cellStyle name="Comma 2 45 4" xfId="2431" xr:uid="{4E028006-CF20-49AC-8BBB-38D303058234}"/>
    <cellStyle name="Comma 2 45 4 2" xfId="3740" xr:uid="{17F4D020-4A4E-44B7-B15E-3A908D5DE8CC}"/>
    <cellStyle name="Comma 2 45 4 2 2" xfId="5466" xr:uid="{42732BB0-7505-440F-B77C-DDAFD83F0F1A}"/>
    <cellStyle name="Comma 2 45 4 2 2 2" xfId="9501" xr:uid="{CC244B72-3082-4DA5-BB2A-F595AD56AC01}"/>
    <cellStyle name="Comma 2 45 4 2 3" xfId="7759" xr:uid="{5703597A-84C5-4A18-B2A4-7D8DFD43FE06}"/>
    <cellStyle name="Comma 2 45 4 3" xfId="3177" xr:uid="{1F0A6B3F-B742-4167-A9B9-FB18B90D4C60}"/>
    <cellStyle name="Comma 2 45 4 3 2" xfId="4912" xr:uid="{37735CC4-12C0-4D3A-B317-CF0ECAD99183}"/>
    <cellStyle name="Comma 2 45 4 3 2 2" xfId="8948" xr:uid="{9AE6EDD7-1591-4A8F-9988-003279B95F04}"/>
    <cellStyle name="Comma 2 45 4 3 3" xfId="7204" xr:uid="{6CEF303E-1567-48B0-B842-FD19F93DC934}"/>
    <cellStyle name="Comma 2 45 4 4" xfId="4318" xr:uid="{FE68369F-5A2D-4AE7-99BB-FDBFCE5E106D}"/>
    <cellStyle name="Comma 2 45 4 4 2" xfId="8353" xr:uid="{CA8AB373-CEEF-485D-BE7B-5E262FBE27DF}"/>
    <cellStyle name="Comma 2 45 4 5" xfId="6564" xr:uid="{AB9CFDC5-5F43-45D4-ADF4-5141A8869074}"/>
    <cellStyle name="Comma 2 45 5" xfId="3313" xr:uid="{2AAD330F-6ADE-46D6-9BD7-B4547A3B9FD7}"/>
    <cellStyle name="Comma 2 45 5 2" xfId="5044" xr:uid="{2D868ECB-ED04-40F7-B739-EC40AC801DBD}"/>
    <cellStyle name="Comma 2 45 5 2 2" xfId="9080" xr:uid="{46BAD70C-890E-474E-9334-70C76BED38FC}"/>
    <cellStyle name="Comma 2 45 5 3" xfId="7336" xr:uid="{019577BC-267E-44F3-A1DD-34D9065C0AC8}"/>
    <cellStyle name="Comma 2 45 6" xfId="2753" xr:uid="{C95D86E3-9F86-436F-9E66-787AC6EE3BF5}"/>
    <cellStyle name="Comma 2 45 6 2" xfId="4496" xr:uid="{5E84A2D5-BD5C-455F-A09F-C8FD061730B3}"/>
    <cellStyle name="Comma 2 45 6 2 2" xfId="8532" xr:uid="{F390D673-D6F7-43A9-979C-86275C7F62AB}"/>
    <cellStyle name="Comma 2 45 6 3" xfId="6788" xr:uid="{D5B84DC9-CEDB-43DE-A333-B94D96D40397}"/>
    <cellStyle name="Comma 2 45 7" xfId="1977" xr:uid="{8086F09D-F3C2-48ED-879A-D47A77F6FB3E}"/>
    <cellStyle name="Comma 2 45 7 2" xfId="7925" xr:uid="{DA082C1F-570C-4946-AF9A-0CC3BCB6C099}"/>
    <cellStyle name="Comma 2 45 8" xfId="3896" xr:uid="{F519F1E9-848C-4193-BE23-CFEF92E05B8D}"/>
    <cellStyle name="Comma 2 45 8 2" xfId="10144" xr:uid="{F7AF6DCF-E6E8-441F-A4F3-324FEA5AC2D6}"/>
    <cellStyle name="Comma 2 45 9" xfId="6053" xr:uid="{8B9454DC-9E07-4008-996E-3109A6F5AC38}"/>
    <cellStyle name="Comma 2 46" xfId="528" xr:uid="{375A32C6-0A86-4DB1-A437-0BE0D9BC7362}"/>
    <cellStyle name="Comma 2 46 2" xfId="529" xr:uid="{63E00CF9-0A6D-45A6-A336-760AA519C4F7}"/>
    <cellStyle name="Comma 2 46 2 2" xfId="2289" xr:uid="{653D9668-3C4E-471E-B070-53D240C5F146}"/>
    <cellStyle name="Comma 2 46 2 2 2" xfId="3599" xr:uid="{BE8C6A5B-BACB-48F0-9070-9EF2CB764743}"/>
    <cellStyle name="Comma 2 46 2 2 2 2" xfId="5325" xr:uid="{4D6AA777-1CC5-44A8-9288-A5ED20AB3E2E}"/>
    <cellStyle name="Comma 2 46 2 2 2 2 2" xfId="9360" xr:uid="{5A7E8D4E-AB20-4D22-9E69-47D7A1C3E789}"/>
    <cellStyle name="Comma 2 46 2 2 2 3" xfId="7617" xr:uid="{BB4F0D9B-F981-470A-903D-AAAE1A27EB04}"/>
    <cellStyle name="Comma 2 46 2 2 3" xfId="3034" xr:uid="{E85F90C2-3514-46F1-BA6E-1D4DC67C9307}"/>
    <cellStyle name="Comma 2 46 2 2 3 2" xfId="4771" xr:uid="{B0357DB4-33AF-4122-97C0-B42F77F38AF3}"/>
    <cellStyle name="Comma 2 46 2 2 3 2 2" xfId="8807" xr:uid="{2A60360C-AFFE-4181-B9D9-422F6285A74B}"/>
    <cellStyle name="Comma 2 46 2 2 3 3" xfId="7063" xr:uid="{8ED6D760-A6B9-4E9A-B1C1-FCFD8C360930}"/>
    <cellStyle name="Comma 2 46 2 2 4" xfId="4177" xr:uid="{D2A0F931-838A-4DEA-A87C-331319BEF09A}"/>
    <cellStyle name="Comma 2 46 2 2 4 2" xfId="8212" xr:uid="{3DCB4FBE-4FE4-4C07-B83A-BF45F29871DC}"/>
    <cellStyle name="Comma 2 46 2 2 5" xfId="6422" xr:uid="{AAAE4F69-FE7E-48C6-87E1-A076E6D7FF79}"/>
    <cellStyle name="Comma 2 46 2 3" xfId="2434" xr:uid="{F2F2C6C7-0CE8-450A-90C1-826F354A3110}"/>
    <cellStyle name="Comma 2 46 2 3 2" xfId="3743" xr:uid="{68DCA87E-8B94-4D16-8B61-193A81EC946B}"/>
    <cellStyle name="Comma 2 46 2 3 2 2" xfId="5469" xr:uid="{A903E6B0-3756-4287-B625-330BFB5823E3}"/>
    <cellStyle name="Comma 2 46 2 3 2 2 2" xfId="9504" xr:uid="{6CC0CF81-DD92-466F-B915-DE6025D82A62}"/>
    <cellStyle name="Comma 2 46 2 3 2 3" xfId="7762" xr:uid="{DD802869-E18A-4488-AEB2-75FEA79E2C62}"/>
    <cellStyle name="Comma 2 46 2 3 3" xfId="3180" xr:uid="{6EE699E7-0479-4824-AF8C-1CF81E65DFBD}"/>
    <cellStyle name="Comma 2 46 2 3 3 2" xfId="4915" xr:uid="{AFC24F4C-D0CD-4888-A44C-7B73E823998E}"/>
    <cellStyle name="Comma 2 46 2 3 3 2 2" xfId="8951" xr:uid="{4967861B-21B0-47F9-9D4B-95E02128BF5D}"/>
    <cellStyle name="Comma 2 46 2 3 3 3" xfId="7207" xr:uid="{0015645C-819F-4177-B785-9529EC531448}"/>
    <cellStyle name="Comma 2 46 2 3 4" xfId="4321" xr:uid="{123EB37B-70C9-400F-A483-4580108A41E7}"/>
    <cellStyle name="Comma 2 46 2 3 4 2" xfId="8356" xr:uid="{C0155A19-A221-4AA0-84D0-DBF3D0B3258F}"/>
    <cellStyle name="Comma 2 46 2 3 5" xfId="6567" xr:uid="{5A957634-4CF4-4B91-9D71-0683CA2B8CC2}"/>
    <cellStyle name="Comma 2 46 2 4" xfId="3411" xr:uid="{AB1F14A4-EB82-4178-8C00-3E09D6EC7FC4}"/>
    <cellStyle name="Comma 2 46 2 4 2" xfId="5140" xr:uid="{5FD71808-687A-4D2D-84B0-78A5E0E482C7}"/>
    <cellStyle name="Comma 2 46 2 4 2 2" xfId="9176" xr:uid="{47CF315E-9857-44AD-AC15-8C357030E690}"/>
    <cellStyle name="Comma 2 46 2 4 3" xfId="7432" xr:uid="{979CF7C3-DBB2-49D6-A312-CEFDED0F6984}"/>
    <cellStyle name="Comma 2 46 2 5" xfId="2847" xr:uid="{83F39F09-BDAE-4F82-BF1C-44CC5D3EBFC9}"/>
    <cellStyle name="Comma 2 46 2 5 2" xfId="4588" xr:uid="{E35F0B8A-4439-43E7-A7BD-5973E746EE24}"/>
    <cellStyle name="Comma 2 46 2 5 2 2" xfId="8624" xr:uid="{7C54CCF1-7EBB-4B3F-BA0E-AE644DD57D90}"/>
    <cellStyle name="Comma 2 46 2 5 3" xfId="6880" xr:uid="{4DA25458-56E9-4388-BDBB-2344F9A35995}"/>
    <cellStyle name="Comma 2 46 2 6" xfId="2100" xr:uid="{86CC4AB7-2B92-4BF7-B2FF-1B05929BA7CA}"/>
    <cellStyle name="Comma 2 46 2 6 2" xfId="8027" xr:uid="{84E6F73F-9195-4022-B783-403CC125063B}"/>
    <cellStyle name="Comma 2 46 2 7" xfId="3992" xr:uid="{BABB030C-6DC4-464B-BB99-B9B0A2CDB7DC}"/>
    <cellStyle name="Comma 2 46 2 7 2" xfId="10149" xr:uid="{6DEA9890-AFF8-4458-B5CA-E35417C8E9F3}"/>
    <cellStyle name="Comma 2 46 2 8" xfId="6233" xr:uid="{2EDE2EA7-1DEE-41BC-AA91-246B1D4BB6D0}"/>
    <cellStyle name="Comma 2 46 3" xfId="2193" xr:uid="{47DF81DA-3B18-4A1C-88FA-41B9DFF0F321}"/>
    <cellStyle name="Comma 2 46 3 2" xfId="3503" xr:uid="{6B400518-E7A9-4E37-9602-4B507135F6D6}"/>
    <cellStyle name="Comma 2 46 3 2 2" xfId="5230" xr:uid="{502A3133-4BEF-480E-805F-3696D77948B8}"/>
    <cellStyle name="Comma 2 46 3 2 2 2" xfId="9266" xr:uid="{FD8C5765-F2FA-4C27-84EF-87FFEBD88557}"/>
    <cellStyle name="Comma 2 46 3 2 3" xfId="7522" xr:uid="{AF3629BB-CA16-4FF8-A80E-1E09ACF237BC}"/>
    <cellStyle name="Comma 2 46 3 3" xfId="2937" xr:uid="{ADACBFD3-6F5C-44C6-9108-71A9D2A40B0E}"/>
    <cellStyle name="Comma 2 46 3 3 2" xfId="4676" xr:uid="{C501424B-4E73-4492-927D-CD3F4203E76B}"/>
    <cellStyle name="Comma 2 46 3 3 2 2" xfId="8712" xr:uid="{E8D754A7-A34D-4992-ABF6-AACE4F25CC09}"/>
    <cellStyle name="Comma 2 46 3 3 3" xfId="6968" xr:uid="{BD1E1A27-973C-40EA-AAB0-A3E1C43A4B80}"/>
    <cellStyle name="Comma 2 46 3 4" xfId="4082" xr:uid="{1CBD04CE-CFB5-409F-9BA2-DB39A04EBD24}"/>
    <cellStyle name="Comma 2 46 3 4 2" xfId="8117" xr:uid="{76869E4E-1A7C-4F20-AFC5-9C79DBCEC779}"/>
    <cellStyle name="Comma 2 46 3 5" xfId="6327" xr:uid="{19F1A589-D4C1-41E8-BEEA-5C4F193A64AD}"/>
    <cellStyle name="Comma 2 46 4" xfId="2433" xr:uid="{6F46741E-D82F-44B7-9589-DA1E8F13DC8B}"/>
    <cellStyle name="Comma 2 46 4 2" xfId="3742" xr:uid="{A340A764-B5BA-44D5-BA6D-456D0BE5C5F6}"/>
    <cellStyle name="Comma 2 46 4 2 2" xfId="5468" xr:uid="{472B61FA-27FD-438F-94D5-CC84DCCA648C}"/>
    <cellStyle name="Comma 2 46 4 2 2 2" xfId="9503" xr:uid="{B4C2F96C-235A-4362-976C-C2103CFED4EA}"/>
    <cellStyle name="Comma 2 46 4 2 3" xfId="7761" xr:uid="{1BE2373A-EEEC-4E37-9CA3-BEBF9A4BFD2E}"/>
    <cellStyle name="Comma 2 46 4 3" xfId="3179" xr:uid="{F033B455-792F-453B-9BD9-B0CE2AA33A65}"/>
    <cellStyle name="Comma 2 46 4 3 2" xfId="4914" xr:uid="{B6C05236-BF0A-49EE-A434-796DC62F35D1}"/>
    <cellStyle name="Comma 2 46 4 3 2 2" xfId="8950" xr:uid="{151275E6-DE1E-4124-BA72-E0A7C64DF304}"/>
    <cellStyle name="Comma 2 46 4 3 3" xfId="7206" xr:uid="{36E6B905-4586-4163-8B5F-8C608D4C5604}"/>
    <cellStyle name="Comma 2 46 4 4" xfId="4320" xr:uid="{0A2F4412-DAF4-430B-B905-94F6C423AF19}"/>
    <cellStyle name="Comma 2 46 4 4 2" xfId="8355" xr:uid="{F179C7A1-479D-46E8-8BA0-C8F753DAF3B9}"/>
    <cellStyle name="Comma 2 46 4 5" xfId="6566" xr:uid="{9CFB323D-D190-4E99-9F50-EC9B56FB9C3A}"/>
    <cellStyle name="Comma 2 46 5" xfId="3314" xr:uid="{2D72BDAA-3245-4993-9E56-22CC32A4A44D}"/>
    <cellStyle name="Comma 2 46 5 2" xfId="5045" xr:uid="{68870BCE-ED5A-4302-AE2A-A251FD1F6218}"/>
    <cellStyle name="Comma 2 46 5 2 2" xfId="9081" xr:uid="{9C624D6B-4191-4DF2-A6C2-9135F9607A9A}"/>
    <cellStyle name="Comma 2 46 5 3" xfId="7337" xr:uid="{F83BB853-D6FB-43E3-A602-9AFD2E8F23E5}"/>
    <cellStyle name="Comma 2 46 6" xfId="2712" xr:uid="{AC293D4D-4255-4B88-819C-C0E12E58F690}"/>
    <cellStyle name="Comma 2 46 6 2" xfId="4455" xr:uid="{D87752C3-913D-482C-8B37-6A374E6D1338}"/>
    <cellStyle name="Comma 2 46 6 2 2" xfId="8491" xr:uid="{F3D1BEC0-70F8-4551-A98E-D004CC924230}"/>
    <cellStyle name="Comma 2 46 6 3" xfId="6747" xr:uid="{9D785339-0D56-44FF-AB21-4FF316423347}"/>
    <cellStyle name="Comma 2 46 7" xfId="1978" xr:uid="{5EB7B735-230E-4CC5-9129-4CCEC689E4A6}"/>
    <cellStyle name="Comma 2 46 7 2" xfId="7926" xr:uid="{A29643BB-A5CB-476E-AC1B-E998F4459E71}"/>
    <cellStyle name="Comma 2 46 8" xfId="3897" xr:uid="{41AF3BE7-372D-44CB-A807-63789909EDE0}"/>
    <cellStyle name="Comma 2 46 8 2" xfId="9870" xr:uid="{ADB36F80-0D83-4531-9F60-11B85FD7BC85}"/>
    <cellStyle name="Comma 2 46 9" xfId="6054" xr:uid="{73D5B228-37EC-4F0C-8A89-8438C583D675}"/>
    <cellStyle name="Comma 2 47" xfId="530" xr:uid="{1A494073-D7A7-405A-86B4-87BC77426472}"/>
    <cellStyle name="Comma 2 47 2" xfId="531" xr:uid="{5A958ED1-9023-4DA5-98A6-FEB782F07EF8}"/>
    <cellStyle name="Comma 2 47 2 2" xfId="2290" xr:uid="{72BA30C8-E522-4067-8002-F2129F09BED4}"/>
    <cellStyle name="Comma 2 47 2 2 2" xfId="3600" xr:uid="{5978CF95-84B3-47E3-A64F-C59011FCFDBC}"/>
    <cellStyle name="Comma 2 47 2 2 2 2" xfId="5326" xr:uid="{A5DDC9CA-5208-4E82-BA18-FCAC8014C405}"/>
    <cellStyle name="Comma 2 47 2 2 2 2 2" xfId="9361" xr:uid="{066C7316-89BB-4530-B4D9-64F4FDFFA053}"/>
    <cellStyle name="Comma 2 47 2 2 2 3" xfId="7618" xr:uid="{B58B53E4-FDB5-4B48-946D-8F9F9158BA4C}"/>
    <cellStyle name="Comma 2 47 2 2 3" xfId="3035" xr:uid="{BA691F76-DE0F-4326-894B-0CB74D73A2FE}"/>
    <cellStyle name="Comma 2 47 2 2 3 2" xfId="4772" xr:uid="{3474557A-D348-498D-9919-F9103E80D83D}"/>
    <cellStyle name="Comma 2 47 2 2 3 2 2" xfId="8808" xr:uid="{E351C2C7-566C-4918-9CE5-6CB9F55664E1}"/>
    <cellStyle name="Comma 2 47 2 2 3 3" xfId="7064" xr:uid="{3CEDD9A0-B06A-4F6F-BFD7-070549070613}"/>
    <cellStyle name="Comma 2 47 2 2 4" xfId="4178" xr:uid="{C05F69F9-9C20-41DF-AA58-75482F957B0A}"/>
    <cellStyle name="Comma 2 47 2 2 4 2" xfId="8213" xr:uid="{1C7DBEF3-76E8-4B28-9053-A1C77970EA63}"/>
    <cellStyle name="Comma 2 47 2 2 5" xfId="6423" xr:uid="{EC627360-DB76-423A-B3F1-3CC5947C8E0F}"/>
    <cellStyle name="Comma 2 47 2 3" xfId="2436" xr:uid="{0C5F518A-15F1-4097-8C6B-B9F231EE383B}"/>
    <cellStyle name="Comma 2 47 2 3 2" xfId="3745" xr:uid="{D87F2ED5-4AEB-492E-A2BC-4A3E32784E5A}"/>
    <cellStyle name="Comma 2 47 2 3 2 2" xfId="5471" xr:uid="{85B573C9-0DCF-4446-872D-2611327D2170}"/>
    <cellStyle name="Comma 2 47 2 3 2 2 2" xfId="9506" xr:uid="{798CF9A1-30AF-4EDA-9C42-A94EDCB459CC}"/>
    <cellStyle name="Comma 2 47 2 3 2 3" xfId="7764" xr:uid="{3170998E-9186-4B61-A82E-2C7DBF0E8457}"/>
    <cellStyle name="Comma 2 47 2 3 3" xfId="3182" xr:uid="{03F2531A-2AE3-479B-9DF6-22C63C05B9E9}"/>
    <cellStyle name="Comma 2 47 2 3 3 2" xfId="4917" xr:uid="{F047657A-5D92-4A92-B755-26C6A7580BC6}"/>
    <cellStyle name="Comma 2 47 2 3 3 2 2" xfId="8953" xr:uid="{3EE81B8D-EFF5-41E5-A57F-790B4C969E99}"/>
    <cellStyle name="Comma 2 47 2 3 3 3" xfId="7209" xr:uid="{8B474732-208A-423B-AE1D-422E762D9F76}"/>
    <cellStyle name="Comma 2 47 2 3 4" xfId="4323" xr:uid="{92AF6669-138B-418A-AE56-E6DDD98C425C}"/>
    <cellStyle name="Comma 2 47 2 3 4 2" xfId="8358" xr:uid="{68CC9A4B-BF5D-4883-A260-90A4EAC192C1}"/>
    <cellStyle name="Comma 2 47 2 3 5" xfId="6569" xr:uid="{034D0768-269A-4728-9FB7-69F9E9550931}"/>
    <cellStyle name="Comma 2 47 2 4" xfId="3412" xr:uid="{BC8F70B6-5744-467E-B416-53A242BADA14}"/>
    <cellStyle name="Comma 2 47 2 4 2" xfId="5141" xr:uid="{610DEB35-72CE-446C-8706-24C88289ED3A}"/>
    <cellStyle name="Comma 2 47 2 4 2 2" xfId="9177" xr:uid="{AEBE1B0E-45C0-41C0-9223-25ABB3B2FFF2}"/>
    <cellStyle name="Comma 2 47 2 4 3" xfId="7433" xr:uid="{69DAA55C-AD44-49AA-AC62-0CD0EFDDB750}"/>
    <cellStyle name="Comma 2 47 2 5" xfId="2848" xr:uid="{13E61653-4D5A-4262-A415-1DE3830852E1}"/>
    <cellStyle name="Comma 2 47 2 5 2" xfId="4589" xr:uid="{C603E3DA-AEC6-4423-B124-5D0FF8AFA262}"/>
    <cellStyle name="Comma 2 47 2 5 2 2" xfId="8625" xr:uid="{B752BC41-F7D8-43FF-B2F5-88851FB333A2}"/>
    <cellStyle name="Comma 2 47 2 5 3" xfId="6881" xr:uid="{E95DD95C-600F-4153-AFF9-18F82BAE52A3}"/>
    <cellStyle name="Comma 2 47 2 6" xfId="2101" xr:uid="{1B417F80-22B9-4C41-B610-22A84FA8A963}"/>
    <cellStyle name="Comma 2 47 2 6 2" xfId="8028" xr:uid="{CD85D386-B997-419D-A952-8BE1422160B6}"/>
    <cellStyle name="Comma 2 47 2 7" xfId="3993" xr:uid="{B1415852-3CDF-4311-9360-7F4F6B36372C}"/>
    <cellStyle name="Comma 2 47 2 7 2" xfId="9875" xr:uid="{2EFBFF1B-2207-4305-8B9F-5E71222F2737}"/>
    <cellStyle name="Comma 2 47 2 8" xfId="6234" xr:uid="{11227552-C9BB-4C80-A5AE-4CAC37587707}"/>
    <cellStyle name="Comma 2 47 3" xfId="2194" xr:uid="{D2F64A2F-2BE5-405A-AE06-FB2B4579A0F3}"/>
    <cellStyle name="Comma 2 47 3 2" xfId="3504" xr:uid="{A5CE4F93-802C-446E-97CA-BE56B622F6C1}"/>
    <cellStyle name="Comma 2 47 3 2 2" xfId="5231" xr:uid="{FBB7CA3F-9396-475D-B6E5-7010FA05594E}"/>
    <cellStyle name="Comma 2 47 3 2 2 2" xfId="9267" xr:uid="{932F4A55-B4F0-4F29-BDCD-A3D84A14DDCF}"/>
    <cellStyle name="Comma 2 47 3 2 3" xfId="7523" xr:uid="{4BCEB0D3-9B8C-4096-82B0-AAC496103F4B}"/>
    <cellStyle name="Comma 2 47 3 3" xfId="2938" xr:uid="{5A139164-9AEA-466E-9485-8D556E3CD796}"/>
    <cellStyle name="Comma 2 47 3 3 2" xfId="4677" xr:uid="{867C72D6-10CC-46FB-9EA0-E3DFB452A13F}"/>
    <cellStyle name="Comma 2 47 3 3 2 2" xfId="8713" xr:uid="{E86D9903-1A12-45C3-B7F0-2BEB842635A5}"/>
    <cellStyle name="Comma 2 47 3 3 3" xfId="6969" xr:uid="{3625B8BA-0AAD-478E-9B00-C9A44A085142}"/>
    <cellStyle name="Comma 2 47 3 4" xfId="4083" xr:uid="{BC122564-7810-4D49-962B-7CED1917ACC4}"/>
    <cellStyle name="Comma 2 47 3 4 2" xfId="8118" xr:uid="{A33B7B1C-6CC8-4512-9786-845CD85D880C}"/>
    <cellStyle name="Comma 2 47 3 5" xfId="6328" xr:uid="{431EC254-41A6-4A16-9926-520109BE374F}"/>
    <cellStyle name="Comma 2 47 4" xfId="2435" xr:uid="{81B958B2-27EE-45AC-88F8-CFA656B7871E}"/>
    <cellStyle name="Comma 2 47 4 2" xfId="3744" xr:uid="{BDFD378F-C3EB-46F8-975E-30F8EFE21258}"/>
    <cellStyle name="Comma 2 47 4 2 2" xfId="5470" xr:uid="{305B17DF-B89E-46AD-9487-229A9B936CDB}"/>
    <cellStyle name="Comma 2 47 4 2 2 2" xfId="9505" xr:uid="{E24DF940-2EDB-4166-A891-029379432C89}"/>
    <cellStyle name="Comma 2 47 4 2 3" xfId="7763" xr:uid="{DC39EB91-41B2-47E8-82A9-7EC0656AC51E}"/>
    <cellStyle name="Comma 2 47 4 3" xfId="3181" xr:uid="{712A4C25-723F-454E-BA17-932E162BBA8F}"/>
    <cellStyle name="Comma 2 47 4 3 2" xfId="4916" xr:uid="{F6E3A548-FE11-450C-8911-7ABF43B047DD}"/>
    <cellStyle name="Comma 2 47 4 3 2 2" xfId="8952" xr:uid="{66913337-BC02-4F98-8BFD-E20B1855780D}"/>
    <cellStyle name="Comma 2 47 4 3 3" xfId="7208" xr:uid="{B85ED134-7609-4296-8D21-26D6E8EC2C00}"/>
    <cellStyle name="Comma 2 47 4 4" xfId="4322" xr:uid="{8EA401A9-7CD0-4079-8C6C-19BA651401EF}"/>
    <cellStyle name="Comma 2 47 4 4 2" xfId="8357" xr:uid="{FE42FA6D-36FF-438B-B34C-CD69912D1134}"/>
    <cellStyle name="Comma 2 47 4 5" xfId="6568" xr:uid="{EF1DEE82-D699-4AC2-8DA9-234A6EA10FCE}"/>
    <cellStyle name="Comma 2 47 5" xfId="3315" xr:uid="{8064D246-40F9-4C36-8248-A16D84F3BB14}"/>
    <cellStyle name="Comma 2 47 5 2" xfId="5046" xr:uid="{C48E53DC-394F-4D47-9B09-2A61C5A299F5}"/>
    <cellStyle name="Comma 2 47 5 2 2" xfId="9082" xr:uid="{E77A2862-957E-41DF-9DD2-0FFB17A1C6FB}"/>
    <cellStyle name="Comma 2 47 5 3" xfId="7338" xr:uid="{F538273E-F056-4498-91D9-F316B8EC3708}"/>
    <cellStyle name="Comma 2 47 6" xfId="2749" xr:uid="{39BBD604-2016-48AF-BD31-C82E57A663AB}"/>
    <cellStyle name="Comma 2 47 6 2" xfId="4492" xr:uid="{C9034F8B-78A5-424B-A6C7-068033CF70C1}"/>
    <cellStyle name="Comma 2 47 6 2 2" xfId="8528" xr:uid="{E3EB3E5F-ABFF-4DFE-A222-D6ABD53DC066}"/>
    <cellStyle name="Comma 2 47 6 3" xfId="6784" xr:uid="{755358E0-B67D-4D41-8189-82FFBE2E8A4B}"/>
    <cellStyle name="Comma 2 47 7" xfId="1979" xr:uid="{825FB482-368A-4573-9491-6C46A2C0B0F5}"/>
    <cellStyle name="Comma 2 47 7 2" xfId="7927" xr:uid="{F3EC00C5-490A-4CD5-A70E-B764E0671184}"/>
    <cellStyle name="Comma 2 47 8" xfId="3898" xr:uid="{A1B4D659-3CF9-4364-989E-C9074E0CC13F}"/>
    <cellStyle name="Comma 2 47 8 2" xfId="9677" xr:uid="{DE3DB67E-657A-41F2-BEC4-56E45E17E21E}"/>
    <cellStyle name="Comma 2 47 9" xfId="6055" xr:uid="{866994AB-F194-46C1-ACFF-526A5DC70DC0}"/>
    <cellStyle name="Comma 2 48" xfId="532" xr:uid="{E1AACDF7-D1B2-473A-BEEE-BC103F735AAA}"/>
    <cellStyle name="Comma 2 48 2" xfId="533" xr:uid="{EC8BFE23-70D5-4577-A735-44DACFCD4D32}"/>
    <cellStyle name="Comma 2 48 2 2" xfId="2291" xr:uid="{6C534E7D-D846-43DD-AB6A-6D90B232C916}"/>
    <cellStyle name="Comma 2 48 2 2 2" xfId="3601" xr:uid="{7CC7E6F9-3747-4355-BBB7-2FC950BE94B6}"/>
    <cellStyle name="Comma 2 48 2 2 2 2" xfId="5327" xr:uid="{6038D9C4-CF38-4054-863F-FEDB14421E4E}"/>
    <cellStyle name="Comma 2 48 2 2 2 2 2" xfId="9362" xr:uid="{19907E1A-F791-4178-BF93-ED6139AF5FA6}"/>
    <cellStyle name="Comma 2 48 2 2 2 3" xfId="7619" xr:uid="{7C52E51F-1775-46B9-9C4C-8FDB925F9800}"/>
    <cellStyle name="Comma 2 48 2 2 3" xfId="3036" xr:uid="{6D2ED122-7101-45DA-A771-869549631A89}"/>
    <cellStyle name="Comma 2 48 2 2 3 2" xfId="4773" xr:uid="{4FEC2DB8-230E-4924-87C0-BC49959DBA5A}"/>
    <cellStyle name="Comma 2 48 2 2 3 2 2" xfId="8809" xr:uid="{AFDCDBDD-D52B-437F-945E-E15CC0FDC52A}"/>
    <cellStyle name="Comma 2 48 2 2 3 3" xfId="7065" xr:uid="{DB30CCE3-6A01-4ADE-B520-CBCD566A1E7B}"/>
    <cellStyle name="Comma 2 48 2 2 4" xfId="4179" xr:uid="{004377C0-9018-4F82-AA7A-C9D7AC0FB536}"/>
    <cellStyle name="Comma 2 48 2 2 4 2" xfId="8214" xr:uid="{906C4C09-404F-481F-9C53-77E07A98CCA1}"/>
    <cellStyle name="Comma 2 48 2 2 5" xfId="6424" xr:uid="{4712C007-ACAD-424B-85F9-8C4EC349486A}"/>
    <cellStyle name="Comma 2 48 2 3" xfId="2438" xr:uid="{2D8925E6-76CC-4A88-83F5-C8A3E7BACABD}"/>
    <cellStyle name="Comma 2 48 2 3 2" xfId="3747" xr:uid="{DF682E33-306F-4FB8-8AC9-AAD6E4845240}"/>
    <cellStyle name="Comma 2 48 2 3 2 2" xfId="5473" xr:uid="{4641946D-63F6-4DE2-8905-E7608E01C2A3}"/>
    <cellStyle name="Comma 2 48 2 3 2 2 2" xfId="9508" xr:uid="{7B73B08E-B839-48B6-BF30-1811EAF32725}"/>
    <cellStyle name="Comma 2 48 2 3 2 3" xfId="7766" xr:uid="{8278FEB9-6713-4513-82F8-DDCF0F4109E5}"/>
    <cellStyle name="Comma 2 48 2 3 3" xfId="3184" xr:uid="{00796A8A-7D82-4215-B0C7-9457CCDA5448}"/>
    <cellStyle name="Comma 2 48 2 3 3 2" xfId="4919" xr:uid="{1A19382C-C051-4D5B-87A5-B67BE1919944}"/>
    <cellStyle name="Comma 2 48 2 3 3 2 2" xfId="8955" xr:uid="{C2792B3D-CBB6-4B7F-BD79-57C11D29976B}"/>
    <cellStyle name="Comma 2 48 2 3 3 3" xfId="7211" xr:uid="{FEB798DB-CCCD-4184-9B08-AE25FFC98EFA}"/>
    <cellStyle name="Comma 2 48 2 3 4" xfId="4325" xr:uid="{CFCFF75C-E91B-4113-A896-2AEE52093BF6}"/>
    <cellStyle name="Comma 2 48 2 3 4 2" xfId="8360" xr:uid="{2383D64B-B00F-4FE7-9418-3B793AB8FC60}"/>
    <cellStyle name="Comma 2 48 2 3 5" xfId="6571" xr:uid="{E33116CA-CCC2-4EFA-BAA7-27128B52FC58}"/>
    <cellStyle name="Comma 2 48 2 4" xfId="3413" xr:uid="{C4970330-0FF0-4250-8BC2-08E5ABE3E7F4}"/>
    <cellStyle name="Comma 2 48 2 4 2" xfId="5142" xr:uid="{91FD51FA-DF78-4599-9C76-290E7608C43F}"/>
    <cellStyle name="Comma 2 48 2 4 2 2" xfId="9178" xr:uid="{E870F7D5-5CD8-4CA6-AB83-01B24F2483E7}"/>
    <cellStyle name="Comma 2 48 2 4 3" xfId="7434" xr:uid="{ECD4EA22-FF3C-498C-9DCA-AF54F171DEE6}"/>
    <cellStyle name="Comma 2 48 2 5" xfId="2849" xr:uid="{2BE8FEE0-DBCD-4C44-83B9-271BAF3D63C8}"/>
    <cellStyle name="Comma 2 48 2 5 2" xfId="4590" xr:uid="{5467733D-6D7E-4400-A2F1-D2E419BFE50E}"/>
    <cellStyle name="Comma 2 48 2 5 2 2" xfId="8626" xr:uid="{358E1B44-DA28-4B3E-8204-3D3885005DBD}"/>
    <cellStyle name="Comma 2 48 2 5 3" xfId="6882" xr:uid="{A3FE0C17-375D-4A8F-BD7D-48527E2D99BD}"/>
    <cellStyle name="Comma 2 48 2 6" xfId="2102" xr:uid="{0C27258F-D7E6-4AC9-AF1D-D25E9688E607}"/>
    <cellStyle name="Comma 2 48 2 6 2" xfId="8029" xr:uid="{AA452F38-AB14-4AB4-822C-C72FD0EA8242}"/>
    <cellStyle name="Comma 2 48 2 7" xfId="3994" xr:uid="{1D525EA1-670E-4D14-8F92-914D73714CC4}"/>
    <cellStyle name="Comma 2 48 2 7 2" xfId="9680" xr:uid="{D9F1499F-D738-446B-8F06-3954EBF20894}"/>
    <cellStyle name="Comma 2 48 2 8" xfId="6235" xr:uid="{110249CA-EF9D-4D25-930D-C76CC7D74278}"/>
    <cellStyle name="Comma 2 48 3" xfId="2195" xr:uid="{2DEE5817-AFFB-442C-88AF-9BEFAB7E19E6}"/>
    <cellStyle name="Comma 2 48 3 2" xfId="3505" xr:uid="{32A0036C-34D8-46CD-956C-05DD4C64CC79}"/>
    <cellStyle name="Comma 2 48 3 2 2" xfId="5232" xr:uid="{A140A0FE-24B2-4A11-B3CC-BE6000F34A07}"/>
    <cellStyle name="Comma 2 48 3 2 2 2" xfId="9268" xr:uid="{726654D0-DFA7-483C-8B08-C6A2E84A5911}"/>
    <cellStyle name="Comma 2 48 3 2 3" xfId="7524" xr:uid="{FCD0238F-799D-4E78-B23F-78D7E46571FF}"/>
    <cellStyle name="Comma 2 48 3 3" xfId="2939" xr:uid="{87154D43-AAC6-4937-A9C4-14FF9E0BBD60}"/>
    <cellStyle name="Comma 2 48 3 3 2" xfId="4678" xr:uid="{D5136783-ADA0-47BC-A673-FDDDD9DA7F99}"/>
    <cellStyle name="Comma 2 48 3 3 2 2" xfId="8714" xr:uid="{A3F5F1B6-378C-47DC-9FCE-1B65532BBB6E}"/>
    <cellStyle name="Comma 2 48 3 3 3" xfId="6970" xr:uid="{5FF4358E-E3D9-48F9-AE29-C5F66B4198BF}"/>
    <cellStyle name="Comma 2 48 3 4" xfId="4084" xr:uid="{1591F05F-58DD-46A3-8264-8E98B8D46156}"/>
    <cellStyle name="Comma 2 48 3 4 2" xfId="8119" xr:uid="{D1C00B57-5AD4-4878-B173-68316927F2BA}"/>
    <cellStyle name="Comma 2 48 3 5" xfId="6329" xr:uid="{2D2522F5-F096-4644-9E63-3539AFFAE041}"/>
    <cellStyle name="Comma 2 48 4" xfId="2437" xr:uid="{CD5BBEEC-38E3-46FF-9CEF-CCF9F8936D68}"/>
    <cellStyle name="Comma 2 48 4 2" xfId="3746" xr:uid="{B0EDE4C2-6E2D-4CA5-8141-862F1EC9F5D3}"/>
    <cellStyle name="Comma 2 48 4 2 2" xfId="5472" xr:uid="{4A49AACA-7081-411E-86D2-46DCCC069A8F}"/>
    <cellStyle name="Comma 2 48 4 2 2 2" xfId="9507" xr:uid="{7E4C2656-0B75-4FC5-A4B7-877F750FD7F2}"/>
    <cellStyle name="Comma 2 48 4 2 3" xfId="7765" xr:uid="{B97D2992-F350-4107-BDC8-48C846317CBD}"/>
    <cellStyle name="Comma 2 48 4 3" xfId="3183" xr:uid="{E733D918-92B3-4B2A-95EA-35226863C398}"/>
    <cellStyle name="Comma 2 48 4 3 2" xfId="4918" xr:uid="{B2491058-E3A9-4E7E-9A5B-32DB308D8D77}"/>
    <cellStyle name="Comma 2 48 4 3 2 2" xfId="8954" xr:uid="{EBC932F9-BCE7-46DC-812C-5495FF64E4BE}"/>
    <cellStyle name="Comma 2 48 4 3 3" xfId="7210" xr:uid="{A48B2120-EA3A-4C2F-8A99-E996A875AF19}"/>
    <cellStyle name="Comma 2 48 4 4" xfId="4324" xr:uid="{4B010C33-E411-461E-A4B3-E41D3E9127CC}"/>
    <cellStyle name="Comma 2 48 4 4 2" xfId="8359" xr:uid="{E458272D-E2AA-4A19-85F6-A56E883FED71}"/>
    <cellStyle name="Comma 2 48 4 5" xfId="6570" xr:uid="{3CAC7CFC-303C-495F-A3F1-F4C24DD5C649}"/>
    <cellStyle name="Comma 2 48 5" xfId="3316" xr:uid="{9965CA16-C602-4E44-AFB5-28B603E875D3}"/>
    <cellStyle name="Comma 2 48 5 2" xfId="5047" xr:uid="{C72A05CC-73DF-4630-A34B-22B597C0D240}"/>
    <cellStyle name="Comma 2 48 5 2 2" xfId="9083" xr:uid="{1F34A2CB-667B-4B9C-A130-40D1152ED8F2}"/>
    <cellStyle name="Comma 2 48 5 3" xfId="7339" xr:uid="{F1D6A016-068D-49B9-AFCE-304B27350EE1}"/>
    <cellStyle name="Comma 2 48 6" xfId="2773" xr:uid="{A79238CC-9E8F-44BE-9FE8-8C3FABD885C9}"/>
    <cellStyle name="Comma 2 48 6 2" xfId="4514" xr:uid="{A258DBF2-7B40-44C4-B1B4-1888BBD4FDD0}"/>
    <cellStyle name="Comma 2 48 6 2 2" xfId="8550" xr:uid="{E20939C8-0F0E-449C-B2D2-264C67AF8BBE}"/>
    <cellStyle name="Comma 2 48 6 3" xfId="6806" xr:uid="{7EC1C668-053A-4320-B9CF-96068AAF72A6}"/>
    <cellStyle name="Comma 2 48 7" xfId="1980" xr:uid="{7D748670-CB84-4EB7-8400-6D17DAB2FEA7}"/>
    <cellStyle name="Comma 2 48 7 2" xfId="7928" xr:uid="{F24A613C-9134-4A3C-BAD4-ED7291E745DF}"/>
    <cellStyle name="Comma 2 48 8" xfId="3899" xr:uid="{AF632C5F-2739-4BF6-8AEC-DFB325BFCD89}"/>
    <cellStyle name="Comma 2 48 8 2" xfId="9646" xr:uid="{2D2DBF97-A2C3-4CCE-BD32-7C42EDAABE19}"/>
    <cellStyle name="Comma 2 48 9" xfId="6056" xr:uid="{E9572D2F-007B-40F0-9A55-10C71E1628DE}"/>
    <cellStyle name="Comma 2 49" xfId="534" xr:uid="{22395BE1-072D-4885-A2C9-500F71562A3C}"/>
    <cellStyle name="Comma 2 49 2" xfId="535" xr:uid="{B950A9B5-5940-4A06-AEC5-A8AC30F9E3FF}"/>
    <cellStyle name="Comma 2 49 2 2" xfId="2292" xr:uid="{5B7D3F6A-DE59-418A-AEF5-B7580F2B5212}"/>
    <cellStyle name="Comma 2 49 2 2 2" xfId="3602" xr:uid="{471E5476-35D8-4556-B672-7A6A308C179B}"/>
    <cellStyle name="Comma 2 49 2 2 2 2" xfId="5328" xr:uid="{CE6F04AA-8E60-4C99-93B1-707526CA0603}"/>
    <cellStyle name="Comma 2 49 2 2 2 2 2" xfId="9363" xr:uid="{A5273644-9B26-46E7-AE69-2E06E0A7BDCF}"/>
    <cellStyle name="Comma 2 49 2 2 2 3" xfId="7620" xr:uid="{68AF49D9-7A39-49EF-98E9-AE0D8A02D36B}"/>
    <cellStyle name="Comma 2 49 2 2 3" xfId="3037" xr:uid="{3E60B22D-421E-4FC5-99E1-9F8ADFAD8653}"/>
    <cellStyle name="Comma 2 49 2 2 3 2" xfId="4774" xr:uid="{D9ACAA37-0F87-493B-B7EC-0A5E3A938701}"/>
    <cellStyle name="Comma 2 49 2 2 3 2 2" xfId="8810" xr:uid="{6BF8E539-D90C-4938-B819-EC87BA498AA6}"/>
    <cellStyle name="Comma 2 49 2 2 3 3" xfId="7066" xr:uid="{425AF61B-C343-4FCD-86BD-DE1CCF04892D}"/>
    <cellStyle name="Comma 2 49 2 2 4" xfId="4180" xr:uid="{803AAA82-1147-4C0E-9942-C64E8B606CB9}"/>
    <cellStyle name="Comma 2 49 2 2 4 2" xfId="8215" xr:uid="{3F7568BC-8E09-434D-A86F-301FF1B2C220}"/>
    <cellStyle name="Comma 2 49 2 2 5" xfId="6425" xr:uid="{FB063560-6F03-45E6-A823-F4480A103031}"/>
    <cellStyle name="Comma 2 49 2 3" xfId="2440" xr:uid="{2E85A98E-115F-41D3-AC74-D56FA72EA8FB}"/>
    <cellStyle name="Comma 2 49 2 3 2" xfId="3749" xr:uid="{EBC8B725-59DF-49CB-B95B-D0B10F3552FA}"/>
    <cellStyle name="Comma 2 49 2 3 2 2" xfId="5475" xr:uid="{9C19237A-BB8A-477B-9E02-F44445E7F2CE}"/>
    <cellStyle name="Comma 2 49 2 3 2 2 2" xfId="9510" xr:uid="{DFBB5FB7-EEEC-4454-98D2-EA8D4CB96CBE}"/>
    <cellStyle name="Comma 2 49 2 3 2 3" xfId="7768" xr:uid="{C41CEE17-F6E0-4C1A-84C3-5D634FF0F2C5}"/>
    <cellStyle name="Comma 2 49 2 3 3" xfId="3186" xr:uid="{227B1D37-DB12-403B-BA2D-EC0A9C69FEE0}"/>
    <cellStyle name="Comma 2 49 2 3 3 2" xfId="4921" xr:uid="{76428E03-6E3E-4AAF-9E49-4305E7269C50}"/>
    <cellStyle name="Comma 2 49 2 3 3 2 2" xfId="8957" xr:uid="{999D6080-52C7-4E5E-9ADF-AC2D1334D906}"/>
    <cellStyle name="Comma 2 49 2 3 3 3" xfId="7213" xr:uid="{2701C332-008B-44B9-A86B-A6138CDC8701}"/>
    <cellStyle name="Comma 2 49 2 3 4" xfId="4327" xr:uid="{1445A583-E72B-404D-90A6-9BA89D89428A}"/>
    <cellStyle name="Comma 2 49 2 3 4 2" xfId="8362" xr:uid="{2E0EC2E1-A652-478E-90FA-EC72BEE389FD}"/>
    <cellStyle name="Comma 2 49 2 3 5" xfId="6573" xr:uid="{E7574C86-C848-4CCF-988A-88FC835B2C3C}"/>
    <cellStyle name="Comma 2 49 2 4" xfId="3414" xr:uid="{20B5B751-CDA0-4F83-BC9F-34C074394C45}"/>
    <cellStyle name="Comma 2 49 2 4 2" xfId="5143" xr:uid="{4D7EE03A-6856-4633-9A20-5739101A2A0A}"/>
    <cellStyle name="Comma 2 49 2 4 2 2" xfId="9179" xr:uid="{DC495664-FFB3-4054-A6B1-E7123C153FB3}"/>
    <cellStyle name="Comma 2 49 2 4 3" xfId="7435" xr:uid="{86CC8D7A-8FE5-4405-AD1D-2A8C05FCF488}"/>
    <cellStyle name="Comma 2 49 2 5" xfId="2850" xr:uid="{04AC09BD-AB0F-4B42-B55A-08114FFE0985}"/>
    <cellStyle name="Comma 2 49 2 5 2" xfId="4591" xr:uid="{E7F128D1-7B0F-407E-AB27-C2E6BCF6DE8E}"/>
    <cellStyle name="Comma 2 49 2 5 2 2" xfId="8627" xr:uid="{6DE93312-81ED-4F63-9B0B-D7564B468BFE}"/>
    <cellStyle name="Comma 2 49 2 5 3" xfId="6883" xr:uid="{3360F4E8-48AA-4E0A-9887-0DC3237F45B9}"/>
    <cellStyle name="Comma 2 49 2 6" xfId="2103" xr:uid="{AE5BF7F9-4996-4D46-936F-D4865C342E1B}"/>
    <cellStyle name="Comma 2 49 2 6 2" xfId="8030" xr:uid="{F969E821-83CE-49CD-A17A-C9DC8A2EE303}"/>
    <cellStyle name="Comma 2 49 2 7" xfId="3995" xr:uid="{10816073-5A53-4EEC-8E40-11F0F261A2D9}"/>
    <cellStyle name="Comma 2 49 2 7 2" xfId="9955" xr:uid="{28C96460-0895-495B-9FA0-F4E853EA7037}"/>
    <cellStyle name="Comma 2 49 2 8" xfId="6236" xr:uid="{BE6B19D6-9795-47DB-A9AD-CFCE3E5DEDAA}"/>
    <cellStyle name="Comma 2 49 3" xfId="2196" xr:uid="{89E58CFD-F81C-4F25-848F-1ECC72CC7BD1}"/>
    <cellStyle name="Comma 2 49 3 2" xfId="3506" xr:uid="{4E8B71AB-1F62-4AD6-8096-D0B91BBD3331}"/>
    <cellStyle name="Comma 2 49 3 2 2" xfId="5233" xr:uid="{65FEA8EF-A1DF-42CA-AE84-4EF797701D03}"/>
    <cellStyle name="Comma 2 49 3 2 2 2" xfId="9269" xr:uid="{9C989F36-7E14-458E-B429-B0FB3422A482}"/>
    <cellStyle name="Comma 2 49 3 2 3" xfId="7525" xr:uid="{F5411EA6-D173-44B9-8B90-A4D4A08BC2FA}"/>
    <cellStyle name="Comma 2 49 3 3" xfId="2940" xr:uid="{CF9A8BFB-CD5F-47F5-B93B-168427CCA28C}"/>
    <cellStyle name="Comma 2 49 3 3 2" xfId="4679" xr:uid="{BBF6C65F-686F-4757-8787-5E6AF5F030A9}"/>
    <cellStyle name="Comma 2 49 3 3 2 2" xfId="8715" xr:uid="{7F31C296-4EB3-4345-915D-792406C389A3}"/>
    <cellStyle name="Comma 2 49 3 3 3" xfId="6971" xr:uid="{67A5E5BE-89F9-4DE8-B22D-3B8B6BAE395D}"/>
    <cellStyle name="Comma 2 49 3 4" xfId="4085" xr:uid="{07B32AF5-7DB0-4897-93B9-DD07869CB0B9}"/>
    <cellStyle name="Comma 2 49 3 4 2" xfId="8120" xr:uid="{5691B7D2-9F12-4E9F-889C-A498395F2F79}"/>
    <cellStyle name="Comma 2 49 3 5" xfId="6330" xr:uid="{E6C46EDD-8D80-4491-A9B6-11AAEF053CDE}"/>
    <cellStyle name="Comma 2 49 4" xfId="2439" xr:uid="{E5C1AB93-2998-4362-8726-5AE2D7B9EB91}"/>
    <cellStyle name="Comma 2 49 4 2" xfId="3748" xr:uid="{0D43FDAC-D821-4E72-AE74-D383B91D2C45}"/>
    <cellStyle name="Comma 2 49 4 2 2" xfId="5474" xr:uid="{851CDB7E-78EF-4379-B128-1906556A8BD9}"/>
    <cellStyle name="Comma 2 49 4 2 2 2" xfId="9509" xr:uid="{3C6A5AC9-B72D-4D41-A12C-FA5CE08845C8}"/>
    <cellStyle name="Comma 2 49 4 2 3" xfId="7767" xr:uid="{C116ACC3-D7F6-4ABA-8FF3-FCE4623FE04C}"/>
    <cellStyle name="Comma 2 49 4 3" xfId="3185" xr:uid="{B9812F3B-6D56-4FDC-8271-0B8D495919C3}"/>
    <cellStyle name="Comma 2 49 4 3 2" xfId="4920" xr:uid="{C1747E43-E4F8-4758-A289-A1CF273A9E54}"/>
    <cellStyle name="Comma 2 49 4 3 2 2" xfId="8956" xr:uid="{41181A6F-EA1B-4EFC-86B1-BED8D259E6CE}"/>
    <cellStyle name="Comma 2 49 4 3 3" xfId="7212" xr:uid="{5A67E408-8C77-43B9-A48F-F6718210920C}"/>
    <cellStyle name="Comma 2 49 4 4" xfId="4326" xr:uid="{0B9BB734-BAD6-4661-A1E4-608C17EC69A1}"/>
    <cellStyle name="Comma 2 49 4 4 2" xfId="8361" xr:uid="{E68C23E6-D499-40A0-92FC-358157C6EEE1}"/>
    <cellStyle name="Comma 2 49 4 5" xfId="6572" xr:uid="{92F37959-1FF8-4FC5-8EF0-AC08D3A4F9E8}"/>
    <cellStyle name="Comma 2 49 5" xfId="3317" xr:uid="{7CB5C2C3-80F4-4C59-99A5-45B854C5C9E8}"/>
    <cellStyle name="Comma 2 49 5 2" xfId="5048" xr:uid="{5FF34EFF-9388-437D-B5E6-C8578E3DC5A9}"/>
    <cellStyle name="Comma 2 49 5 2 2" xfId="9084" xr:uid="{CFD08077-EEC6-408A-AC64-0A02E1A35601}"/>
    <cellStyle name="Comma 2 49 5 3" xfId="7340" xr:uid="{B8BB0284-E3DE-4625-82DE-55F96C01FC55}"/>
    <cellStyle name="Comma 2 49 6" xfId="2768" xr:uid="{543B6C5F-A22F-48AE-AF88-BB939FB2C128}"/>
    <cellStyle name="Comma 2 49 6 2" xfId="4511" xr:uid="{673BE1B6-7E0E-4D98-9941-14BB494607EE}"/>
    <cellStyle name="Comma 2 49 6 2 2" xfId="8547" xr:uid="{0BD5DA21-957F-470C-97FF-B2BC4F860A12}"/>
    <cellStyle name="Comma 2 49 6 3" xfId="6803" xr:uid="{B440127D-A327-4982-B066-D3E3C8EAA545}"/>
    <cellStyle name="Comma 2 49 7" xfId="1981" xr:uid="{08D79F7C-2D22-49BF-B07A-A4CA3B32C2EA}"/>
    <cellStyle name="Comma 2 49 7 2" xfId="7929" xr:uid="{FA937224-B82C-49CF-850E-45A7F87F8328}"/>
    <cellStyle name="Comma 2 49 8" xfId="3900" xr:uid="{FC5EA717-9268-4297-B383-F725A66D84FA}"/>
    <cellStyle name="Comma 2 49 8 2" xfId="9924" xr:uid="{CF56E223-52B3-490B-BB98-71C1BF2BFB90}"/>
    <cellStyle name="Comma 2 49 9" xfId="6057" xr:uid="{5AF5936E-AA80-4E6F-AC39-DEACAA46790D}"/>
    <cellStyle name="Comma 2 5" xfId="114" xr:uid="{21345DC3-3C7F-4EE9-8D23-409529E4D8F7}"/>
    <cellStyle name="Comma 2 5 2" xfId="536" xr:uid="{B6DA85CB-8EA1-4B00-85C7-0194401C73EB}"/>
    <cellStyle name="Comma 2 5 2 2" xfId="2293" xr:uid="{F2316244-7618-47F8-87E2-20F4EAA887F7}"/>
    <cellStyle name="Comma 2 5 2 2 2" xfId="3603" xr:uid="{07BFA055-594E-40D0-A98A-91DE2C0AE713}"/>
    <cellStyle name="Comma 2 5 2 2 2 2" xfId="5329" xr:uid="{A51A8F96-2D68-49FF-BBF5-63105E06D96A}"/>
    <cellStyle name="Comma 2 5 2 2 2 2 2" xfId="9364" xr:uid="{1907F183-AE56-4956-934E-3F6A52096024}"/>
    <cellStyle name="Comma 2 5 2 2 2 3" xfId="7621" xr:uid="{18527465-D3C2-4AE7-944C-545B6EA24F0D}"/>
    <cellStyle name="Comma 2 5 2 2 3" xfId="3038" xr:uid="{AE7ABA99-3D33-4208-88FB-219154CEA505}"/>
    <cellStyle name="Comma 2 5 2 2 3 2" xfId="4775" xr:uid="{0233C77D-D3A2-4EA8-A418-F0D8B7C677CD}"/>
    <cellStyle name="Comma 2 5 2 2 3 2 2" xfId="8811" xr:uid="{3414067A-D3C3-4138-9C41-FA5D43DBA697}"/>
    <cellStyle name="Comma 2 5 2 2 3 3" xfId="7067" xr:uid="{A57B692F-D5C4-4268-941A-3CB2EEA7AEE1}"/>
    <cellStyle name="Comma 2 5 2 2 4" xfId="4181" xr:uid="{70541B82-CCF5-4254-ACAF-FE862CE6E14F}"/>
    <cellStyle name="Comma 2 5 2 2 4 2" xfId="6426" xr:uid="{8D7CA6E3-BD74-44E4-853D-F9A88858669A}"/>
    <cellStyle name="Comma 2 5 2 2 5" xfId="8216" xr:uid="{D2ED63F1-A0AB-45C6-99EA-CEBEB3014599}"/>
    <cellStyle name="Comma 2 5 2 2 6" xfId="5801" xr:uid="{25E03183-6B45-4F09-AF88-77348BE22294}"/>
    <cellStyle name="Comma 2 5 2 3" xfId="2442" xr:uid="{E0E783C8-23DF-47AE-9719-8B14E71027E5}"/>
    <cellStyle name="Comma 2 5 2 3 2" xfId="3751" xr:uid="{EC89FF7A-B716-4D5C-9BA6-71353CF71858}"/>
    <cellStyle name="Comma 2 5 2 3 2 2" xfId="5477" xr:uid="{345175FF-1B99-42F3-837A-A4F51CD50652}"/>
    <cellStyle name="Comma 2 5 2 3 2 2 2" xfId="9512" xr:uid="{705A92DE-6DEA-450F-B360-16C427D64D09}"/>
    <cellStyle name="Comma 2 5 2 3 2 3" xfId="7770" xr:uid="{D884FCBF-6D68-4787-AB1F-5D548712F224}"/>
    <cellStyle name="Comma 2 5 2 3 3" xfId="3188" xr:uid="{0F36569B-B58D-4661-8757-4DAD14E4C4CC}"/>
    <cellStyle name="Comma 2 5 2 3 3 2" xfId="4923" xr:uid="{6DEBD566-DB4A-4F98-B49E-717DBAF4AC81}"/>
    <cellStyle name="Comma 2 5 2 3 3 2 2" xfId="8959" xr:uid="{1D4DD895-107C-4F1E-BAED-CE8C9DA81328}"/>
    <cellStyle name="Comma 2 5 2 3 3 3" xfId="7215" xr:uid="{05062A50-655D-4C02-A509-C53DBF659FF3}"/>
    <cellStyle name="Comma 2 5 2 3 4" xfId="4329" xr:uid="{4F3D63EE-6301-4555-9B58-9F02DBCA59A5}"/>
    <cellStyle name="Comma 2 5 2 3 4 2" xfId="8364" xr:uid="{D6C00B8C-4CA1-4630-B867-556774DC5455}"/>
    <cellStyle name="Comma 2 5 2 3 5" xfId="6575" xr:uid="{7977C9F7-E187-4506-9563-6AA7D40EA0A9}"/>
    <cellStyle name="Comma 2 5 2 4" xfId="3415" xr:uid="{9E48FCD0-3D8F-48CF-B0C8-2E3B2EAF9BE2}"/>
    <cellStyle name="Comma 2 5 2 4 2" xfId="5144" xr:uid="{37289043-8295-4C37-B317-6962F80009D0}"/>
    <cellStyle name="Comma 2 5 2 4 2 2" xfId="9180" xr:uid="{D5C5738F-0BDD-4C07-9B9D-8B40B444D6CB}"/>
    <cellStyle name="Comma 2 5 2 4 3" xfId="7436" xr:uid="{31D39501-B7CA-45FC-9C3F-1F7CFA7660BA}"/>
    <cellStyle name="Comma 2 5 2 5" xfId="2851" xr:uid="{4412E98D-6513-47F0-A150-25DD31835C85}"/>
    <cellStyle name="Comma 2 5 2 5 2" xfId="4592" xr:uid="{BD085174-35E6-47CA-AE05-0D9BE5315768}"/>
    <cellStyle name="Comma 2 5 2 5 2 2" xfId="8628" xr:uid="{84707432-3AF4-4C29-B29C-F40B22A85183}"/>
    <cellStyle name="Comma 2 5 2 5 3" xfId="6884" xr:uid="{8FDEB524-7816-48CC-80B2-F9C75EE76555}"/>
    <cellStyle name="Comma 2 5 2 6" xfId="2104" xr:uid="{D00E3CC9-F415-4867-8222-D5EE8B710C16}"/>
    <cellStyle name="Comma 2 5 2 6 2" xfId="6237" xr:uid="{EF77CC93-F856-45CB-A9AD-17B5E91DB997}"/>
    <cellStyle name="Comma 2 5 2 7" xfId="3996" xr:uid="{BE6A4ECF-6C5F-4CF3-BF9E-CDA3792DA08A}"/>
    <cellStyle name="Comma 2 5 2 7 2" xfId="8031" xr:uid="{55F34758-6E7B-4D5A-9BAD-844438767D19}"/>
    <cellStyle name="Comma 2 5 2 8" xfId="5800" xr:uid="{97F8E4A4-9090-40B0-A307-AE4EDE7E6986}"/>
    <cellStyle name="Comma 2 5 3" xfId="1232" xr:uid="{FB8547E8-89DA-416F-ABCA-9FA154EB5273}"/>
    <cellStyle name="Comma 2 5 3 2" xfId="3507" xr:uid="{0E424C0F-FD1B-4352-A11C-2966C6446415}"/>
    <cellStyle name="Comma 2 5 3 2 2" xfId="5234" xr:uid="{D23DAAB7-59E7-4B7B-9978-92407E8C94D6}"/>
    <cellStyle name="Comma 2 5 3 2 2 2" xfId="9270" xr:uid="{9B4FAB82-90EC-4FB4-B9C8-A11E7FB62A40}"/>
    <cellStyle name="Comma 2 5 3 2 3" xfId="7526" xr:uid="{B2985DE9-AC86-42AC-8DA8-CB0EC3168D6A}"/>
    <cellStyle name="Comma 2 5 3 3" xfId="2941" xr:uid="{B4CB23F3-E1BD-486B-8E5E-39D95952EB0F}"/>
    <cellStyle name="Comma 2 5 3 3 2" xfId="4680" xr:uid="{9E5663EA-F36C-4422-AF41-93E1F21368B4}"/>
    <cellStyle name="Comma 2 5 3 3 2 2" xfId="8716" xr:uid="{73B5D4C1-562D-448F-B203-F824C4E38855}"/>
    <cellStyle name="Comma 2 5 3 3 3" xfId="6972" xr:uid="{D39ED0EA-EE18-4D97-A37C-075084B3D521}"/>
    <cellStyle name="Comma 2 5 3 4" xfId="2197" xr:uid="{0281B445-19BA-4DAB-A645-B0750956B7B9}"/>
    <cellStyle name="Comma 2 5 3 4 2" xfId="6331" xr:uid="{4F6F3E9A-53AD-480D-9E36-89F819DCB818}"/>
    <cellStyle name="Comma 2 5 3 5" xfId="4086" xr:uid="{EA6114AA-21CD-4EFC-9685-B00B4847E878}"/>
    <cellStyle name="Comma 2 5 3 5 2" xfId="8121" xr:uid="{9FA6DAF2-9F57-429D-A98D-FE32FD9D46C0}"/>
    <cellStyle name="Comma 2 5 3 6" xfId="5802" xr:uid="{9E104CE3-D765-4BD6-AE60-57A0D6F9F623}"/>
    <cellStyle name="Comma 2 5 4" xfId="219" xr:uid="{F3769C54-46A2-4923-A979-3BFE3E28D4AC}"/>
    <cellStyle name="Comma 2 5 4 2" xfId="3750" xr:uid="{00C4FB29-5162-4A22-BE74-DF73B13160B5}"/>
    <cellStyle name="Comma 2 5 4 2 2" xfId="5476" xr:uid="{0A728201-4787-4458-A05F-FFEA028A665F}"/>
    <cellStyle name="Comma 2 5 4 2 2 2" xfId="9511" xr:uid="{B8F70C65-3665-4511-B35C-2E7FD7398F48}"/>
    <cellStyle name="Comma 2 5 4 2 3" xfId="7769" xr:uid="{02137EF2-345A-4DD5-815F-932E249A7B28}"/>
    <cellStyle name="Comma 2 5 4 3" xfId="3187" xr:uid="{A4DF89BA-6C95-448B-9879-0EDEEA01F564}"/>
    <cellStyle name="Comma 2 5 4 3 2" xfId="4922" xr:uid="{0BBDDB8C-0593-4832-B70F-D621AB04DB93}"/>
    <cellStyle name="Comma 2 5 4 3 2 2" xfId="8958" xr:uid="{6D8667D8-4988-47F2-A8F8-0A0D4D5C7D65}"/>
    <cellStyle name="Comma 2 5 4 3 3" xfId="7214" xr:uid="{138C7F13-7AB9-49E7-B0A5-4B3CDB40E5FC}"/>
    <cellStyle name="Comma 2 5 4 4" xfId="2441" xr:uid="{BF6AF13F-AA64-4382-9CD2-8DC8966FD4B5}"/>
    <cellStyle name="Comma 2 5 4 4 2" xfId="6574" xr:uid="{6A081953-12FC-4DDE-9E94-D087B39B46A2}"/>
    <cellStyle name="Comma 2 5 4 5" xfId="4328" xr:uid="{A891F757-8873-4E0B-8A80-F92AC0307FAC}"/>
    <cellStyle name="Comma 2 5 4 5 2" xfId="8363" xr:uid="{F7A518C2-9FA7-48AC-9A11-1E591A7E42A6}"/>
    <cellStyle name="Comma 2 5 4 6" xfId="5977" xr:uid="{75E7925C-2D89-40D0-A65B-9E6A3DA176DB}"/>
    <cellStyle name="Comma 2 5 4 7" xfId="9612" xr:uid="{EC432976-3853-4077-B15F-066719994AB7}"/>
    <cellStyle name="Comma 2 5 5" xfId="3318" xr:uid="{639415F3-66A4-4870-9037-C0081513305D}"/>
    <cellStyle name="Comma 2 5 5 2" xfId="5049" xr:uid="{1C02926C-7C2C-40DE-8E8A-3B09A8DF89C7}"/>
    <cellStyle name="Comma 2 5 5 2 2" xfId="9085" xr:uid="{BF8C9509-5467-44DD-A6A3-7EC1FF2D45D1}"/>
    <cellStyle name="Comma 2 5 5 3" xfId="7341" xr:uid="{936B0B45-5AA3-4D42-BFF3-9590FA611657}"/>
    <cellStyle name="Comma 2 5 6" xfId="2774" xr:uid="{90063E2B-6FA6-4CCA-9C82-E80EB578A941}"/>
    <cellStyle name="Comma 2 5 6 2" xfId="4515" xr:uid="{ECD62459-9834-4B1F-ABA0-22E802F9F455}"/>
    <cellStyle name="Comma 2 5 6 2 2" xfId="8551" xr:uid="{08586B40-F4A0-4A09-BE85-AF5A59D81336}"/>
    <cellStyle name="Comma 2 5 6 3" xfId="6807" xr:uid="{D7E0906C-B483-442A-B047-838AF8C5C344}"/>
    <cellStyle name="Comma 2 5 7" xfId="1982" xr:uid="{15DE1230-005A-44BE-A481-15D6906E378A}"/>
    <cellStyle name="Comma 2 5 7 2" xfId="6058" xr:uid="{32F2FCC0-F998-40B4-B61F-79EB930FF054}"/>
    <cellStyle name="Comma 2 5 8" xfId="3901" xr:uid="{E0B8BA43-CB33-4B8F-B26A-9FB6B2827A92}"/>
    <cellStyle name="Comma 2 5 8 2" xfId="7930" xr:uid="{3A2B6FD2-7C4C-45EB-8CA6-D258A620BAEF}"/>
    <cellStyle name="Comma 2 5 9" xfId="5799" xr:uid="{2C786C9E-0B5C-4EFA-AA09-99822E325D20}"/>
    <cellStyle name="Comma 2 50" xfId="537" xr:uid="{D4736216-28AE-4779-856D-09DC5E3BAE5F}"/>
    <cellStyle name="Comma 2 50 2" xfId="538" xr:uid="{59B8A8FC-6A17-4B87-82FE-07A67B04D3CB}"/>
    <cellStyle name="Comma 2 50 2 2" xfId="2294" xr:uid="{C3153BA4-F8E4-4CDE-92E6-27B6518B32D1}"/>
    <cellStyle name="Comma 2 50 2 2 2" xfId="3604" xr:uid="{D6FDCE74-F7A5-47F5-8EDC-7D8897256B5F}"/>
    <cellStyle name="Comma 2 50 2 2 2 2" xfId="5330" xr:uid="{81F03D78-7633-4D57-A102-A3AC8FCB769A}"/>
    <cellStyle name="Comma 2 50 2 2 2 2 2" xfId="9365" xr:uid="{20F51DE0-F3F6-40DD-B268-663544827A31}"/>
    <cellStyle name="Comma 2 50 2 2 2 3" xfId="7622" xr:uid="{DCF97A3E-8C53-465C-A4A3-96DB5FE63F3F}"/>
    <cellStyle name="Comma 2 50 2 2 3" xfId="3039" xr:uid="{4DA168F6-9AC1-4891-9318-D61B603BA9AB}"/>
    <cellStyle name="Comma 2 50 2 2 3 2" xfId="4776" xr:uid="{ABA7E0BD-2C47-4ED6-AE9D-9AA2C88655AC}"/>
    <cellStyle name="Comma 2 50 2 2 3 2 2" xfId="8812" xr:uid="{B1DA441E-7DE2-42BD-A2EF-DF3B2E09288E}"/>
    <cellStyle name="Comma 2 50 2 2 3 3" xfId="7068" xr:uid="{DC8B797C-3BAD-4133-A935-5FC29E5BAF0E}"/>
    <cellStyle name="Comma 2 50 2 2 4" xfId="4182" xr:uid="{2B5962FC-E624-43FE-90B5-6E7E8726430E}"/>
    <cellStyle name="Comma 2 50 2 2 4 2" xfId="8217" xr:uid="{11CFF9D9-6B93-49BA-8222-87B6C6DC9AEF}"/>
    <cellStyle name="Comma 2 50 2 2 5" xfId="6427" xr:uid="{237C02C4-3DE2-45B8-B805-6316641CAC69}"/>
    <cellStyle name="Comma 2 50 2 3" xfId="2444" xr:uid="{BF1B46C6-9D15-4B8C-A2E1-A679F50ADA06}"/>
    <cellStyle name="Comma 2 50 2 3 2" xfId="3753" xr:uid="{D7766FA8-CEFD-4581-9B50-B736E121C144}"/>
    <cellStyle name="Comma 2 50 2 3 2 2" xfId="5479" xr:uid="{B7D99181-FAAC-43E5-A5DE-D1F778F8C8D3}"/>
    <cellStyle name="Comma 2 50 2 3 2 2 2" xfId="9514" xr:uid="{211AB88D-44C4-45B1-AFC7-95C7EE26F6EF}"/>
    <cellStyle name="Comma 2 50 2 3 2 3" xfId="7772" xr:uid="{D3CFDCC0-CFFB-47F1-9C5F-0579E249E3D1}"/>
    <cellStyle name="Comma 2 50 2 3 3" xfId="3190" xr:uid="{401CFC97-473F-4B4A-8A60-6DC9A7D20FFB}"/>
    <cellStyle name="Comma 2 50 2 3 3 2" xfId="4925" xr:uid="{E5B4E406-79F7-4F82-8A95-EFF8BE73D291}"/>
    <cellStyle name="Comma 2 50 2 3 3 2 2" xfId="8961" xr:uid="{D670507B-CAEB-41EE-85A9-13B91E9C0535}"/>
    <cellStyle name="Comma 2 50 2 3 3 3" xfId="7217" xr:uid="{0A7A09B5-F7F4-4579-8651-40740F2361C7}"/>
    <cellStyle name="Comma 2 50 2 3 4" xfId="4331" xr:uid="{EB08CF99-676A-45D0-8B8E-EA0749B4DDBD}"/>
    <cellStyle name="Comma 2 50 2 3 4 2" xfId="8366" xr:uid="{5AE1DDB3-AFD1-4E0A-9D37-D12CD67B77E3}"/>
    <cellStyle name="Comma 2 50 2 3 5" xfId="6577" xr:uid="{2230A2FE-31C0-4090-BD02-F6B05E1995AA}"/>
    <cellStyle name="Comma 2 50 2 4" xfId="3416" xr:uid="{9F24CE84-9032-451F-A389-D254A62365DF}"/>
    <cellStyle name="Comma 2 50 2 4 2" xfId="5145" xr:uid="{FB78227E-A043-4495-BEC6-C711E46F2F85}"/>
    <cellStyle name="Comma 2 50 2 4 2 2" xfId="9181" xr:uid="{81E99C56-BEA3-4CBC-8010-D9357EDB0C21}"/>
    <cellStyle name="Comma 2 50 2 4 3" xfId="7437" xr:uid="{BCA40BCD-E473-4CF3-B7B7-0EE6A5B30724}"/>
    <cellStyle name="Comma 2 50 2 5" xfId="2852" xr:uid="{AF915384-95E2-483C-A95B-58593015A547}"/>
    <cellStyle name="Comma 2 50 2 5 2" xfId="4593" xr:uid="{A6FCD8F7-3563-4953-85CA-279F96DA1070}"/>
    <cellStyle name="Comma 2 50 2 5 2 2" xfId="8629" xr:uid="{A198B43A-4F8A-43A2-8528-33A6D2F2911B}"/>
    <cellStyle name="Comma 2 50 2 5 3" xfId="6885" xr:uid="{8F8A91FB-2E11-458D-9DBA-0E63F5C70397}"/>
    <cellStyle name="Comma 2 50 2 6" xfId="2105" xr:uid="{86278380-13EB-4E8E-9A31-46BD6945B06A}"/>
    <cellStyle name="Comma 2 50 2 6 2" xfId="8032" xr:uid="{492CE87D-25CC-42DC-AAA1-F1C84420A2DF}"/>
    <cellStyle name="Comma 2 50 2 7" xfId="3997" xr:uid="{1FC199A3-6E6C-45BD-B7EA-97709A0DFDDA}"/>
    <cellStyle name="Comma 2 50 2 7 2" xfId="9776" xr:uid="{A87FFD6D-44C4-432C-8426-8FD63D673FC8}"/>
    <cellStyle name="Comma 2 50 2 8" xfId="6238" xr:uid="{93574672-C8B0-41C3-B513-C37A6B9FE850}"/>
    <cellStyle name="Comma 2 50 3" xfId="2198" xr:uid="{429EA28A-3A3C-4F20-AC79-4745B3556123}"/>
    <cellStyle name="Comma 2 50 3 2" xfId="3508" xr:uid="{9AAA4ECD-2114-4D1E-9CAB-B4A2631C2BAC}"/>
    <cellStyle name="Comma 2 50 3 2 2" xfId="5235" xr:uid="{82F5288D-5E67-4C96-B6D6-7776F2B807DB}"/>
    <cellStyle name="Comma 2 50 3 2 2 2" xfId="9271" xr:uid="{162E9718-C806-4F17-8D17-0AE3F4D9A4D4}"/>
    <cellStyle name="Comma 2 50 3 2 3" xfId="7527" xr:uid="{895EDC28-B5CD-4235-A4CE-30316A38FF6B}"/>
    <cellStyle name="Comma 2 50 3 3" xfId="2942" xr:uid="{1CD83B1F-7A06-4861-B332-225BB9C67F86}"/>
    <cellStyle name="Comma 2 50 3 3 2" xfId="4681" xr:uid="{6DC35998-0C55-4DC7-80A6-89723B68E5C9}"/>
    <cellStyle name="Comma 2 50 3 3 2 2" xfId="8717" xr:uid="{2AE76EA3-276F-4F93-8C48-43EFEC548DDF}"/>
    <cellStyle name="Comma 2 50 3 3 3" xfId="6973" xr:uid="{E0CE6687-08ED-4F8A-AED8-1F08626A1F96}"/>
    <cellStyle name="Comma 2 50 3 4" xfId="4087" xr:uid="{F92AB62C-DDD5-49C9-A824-63AD6B322F16}"/>
    <cellStyle name="Comma 2 50 3 4 2" xfId="8122" xr:uid="{EA6F9F48-766E-4BC1-B82C-3D0F55B1D889}"/>
    <cellStyle name="Comma 2 50 3 5" xfId="6332" xr:uid="{7C1C60B6-C3A0-487D-99FA-8320B4700B44}"/>
    <cellStyle name="Comma 2 50 4" xfId="2443" xr:uid="{B3FF3EBE-DC3E-4332-8FF1-A44B1CEE2AFE}"/>
    <cellStyle name="Comma 2 50 4 2" xfId="3752" xr:uid="{3E23180A-5971-433A-AB4A-677EF34099F2}"/>
    <cellStyle name="Comma 2 50 4 2 2" xfId="5478" xr:uid="{0E22E382-612F-4536-9DB4-3149D998B74E}"/>
    <cellStyle name="Comma 2 50 4 2 2 2" xfId="9513" xr:uid="{8C2D65CD-7EBB-4FF1-8013-DB40EEF7A062}"/>
    <cellStyle name="Comma 2 50 4 2 3" xfId="7771" xr:uid="{4CE40D3A-10A7-42F7-B7EC-80844EC54E60}"/>
    <cellStyle name="Comma 2 50 4 3" xfId="3189" xr:uid="{9560B7C9-D51E-459A-A3A9-28DD4E9C2465}"/>
    <cellStyle name="Comma 2 50 4 3 2" xfId="4924" xr:uid="{07F9732A-9FD3-476B-B0BD-A29BCD61E8AF}"/>
    <cellStyle name="Comma 2 50 4 3 2 2" xfId="8960" xr:uid="{E08C0AB8-D1D9-4581-ACDB-5452B0FFD032}"/>
    <cellStyle name="Comma 2 50 4 3 3" xfId="7216" xr:uid="{8CB3296D-6E47-4175-8A26-7ADFF63923BE}"/>
    <cellStyle name="Comma 2 50 4 4" xfId="4330" xr:uid="{59B623CC-30AD-42EF-B3C3-FA1C058D1DA4}"/>
    <cellStyle name="Comma 2 50 4 4 2" xfId="8365" xr:uid="{A6BE0FBF-10AD-4BED-AC12-955C7BBAA43F}"/>
    <cellStyle name="Comma 2 50 4 5" xfId="6576" xr:uid="{A81D2DA7-56B0-474A-8AAB-BF6197D9C5AD}"/>
    <cellStyle name="Comma 2 50 5" xfId="3319" xr:uid="{08DCBDFB-964C-484A-A0D5-AAC777A1681D}"/>
    <cellStyle name="Comma 2 50 5 2" xfId="5050" xr:uid="{03CC7BBB-E398-4154-91C7-37836C14E330}"/>
    <cellStyle name="Comma 2 50 5 2 2" xfId="9086" xr:uid="{3CC24827-E06D-4425-AEB7-3EB6074255C1}"/>
    <cellStyle name="Comma 2 50 5 3" xfId="7342" xr:uid="{EC00A659-C87E-4FEB-9975-B56C34CA37A5}"/>
    <cellStyle name="Comma 2 50 6" xfId="2769" xr:uid="{854F7109-121A-4FEB-AD59-B1E1635FA921}"/>
    <cellStyle name="Comma 2 50 6 2" xfId="4512" xr:uid="{635CA492-56FE-4586-82DD-97EB430616CD}"/>
    <cellStyle name="Comma 2 50 6 2 2" xfId="8548" xr:uid="{47957FF7-72F1-4865-8FE2-0C62618E727C}"/>
    <cellStyle name="Comma 2 50 6 3" xfId="6804" xr:uid="{2746A57A-9AD9-4955-9A48-C2447877E056}"/>
    <cellStyle name="Comma 2 50 7" xfId="1983" xr:uid="{416DEC8A-57AD-425F-9565-0BC9D13CB1CF}"/>
    <cellStyle name="Comma 2 50 7 2" xfId="7931" xr:uid="{F90C14CD-4B41-442F-8CDF-82DFA4C5EC8E}"/>
    <cellStyle name="Comma 2 50 8" xfId="3902" xr:uid="{289D19EC-6492-4B30-A1B6-592CC6CA6C2C}"/>
    <cellStyle name="Comma 2 50 8 2" xfId="10015" xr:uid="{DE38FD07-9DCA-4550-9292-0011C16934F7}"/>
    <cellStyle name="Comma 2 50 9" xfId="6059" xr:uid="{5A2C6706-C8B2-4F2B-BFFE-DAFDAEB7FD08}"/>
    <cellStyle name="Comma 2 51" xfId="539" xr:uid="{1083895A-6289-490C-BEF4-D96D55421655}"/>
    <cellStyle name="Comma 2 51 2" xfId="540" xr:uid="{568B502E-ED10-415D-BD1E-05C82DFB3299}"/>
    <cellStyle name="Comma 2 51 2 2" xfId="2295" xr:uid="{4E789D52-8BEA-494C-8C83-499EB1B0A011}"/>
    <cellStyle name="Comma 2 51 2 2 2" xfId="3605" xr:uid="{9C54C285-1835-406A-8806-00F4854745C0}"/>
    <cellStyle name="Comma 2 51 2 2 2 2" xfId="5331" xr:uid="{569016B6-57F0-4B4C-BC10-3471ED00CD8F}"/>
    <cellStyle name="Comma 2 51 2 2 2 2 2" xfId="9366" xr:uid="{BDF8FAF2-5365-459A-BDE9-2D20F5CDA710}"/>
    <cellStyle name="Comma 2 51 2 2 2 3" xfId="7623" xr:uid="{E1A2E5B3-5F1F-4BE6-AED6-C6B022E6D23F}"/>
    <cellStyle name="Comma 2 51 2 2 3" xfId="3040" xr:uid="{312A3B31-BFE1-4799-9BA6-474E54C986D2}"/>
    <cellStyle name="Comma 2 51 2 2 3 2" xfId="4777" xr:uid="{FE4B047C-0AF9-4C6D-B04D-F438C8FEA271}"/>
    <cellStyle name="Comma 2 51 2 2 3 2 2" xfId="8813" xr:uid="{37C5B29C-BE3C-4072-9053-FA7516137021}"/>
    <cellStyle name="Comma 2 51 2 2 3 3" xfId="7069" xr:uid="{64CA470F-5852-4FE6-B290-0D7EE167925A}"/>
    <cellStyle name="Comma 2 51 2 2 4" xfId="4183" xr:uid="{1DE58F53-39FC-4DC8-81E6-B2BA84B10762}"/>
    <cellStyle name="Comma 2 51 2 2 4 2" xfId="8218" xr:uid="{FB5A84A6-038C-44BA-9733-F9A03DF66A02}"/>
    <cellStyle name="Comma 2 51 2 2 5" xfId="6428" xr:uid="{86C240F2-438C-46DA-842D-C334A156D9E6}"/>
    <cellStyle name="Comma 2 51 2 3" xfId="2446" xr:uid="{26270F69-7E37-48F5-86FE-0BF078E01111}"/>
    <cellStyle name="Comma 2 51 2 3 2" xfId="3755" xr:uid="{A0474619-1B10-431B-B0EA-3798D5ACE6A8}"/>
    <cellStyle name="Comma 2 51 2 3 2 2" xfId="5481" xr:uid="{BA78E7D9-8E53-4E24-88B9-81E789DFF52E}"/>
    <cellStyle name="Comma 2 51 2 3 2 2 2" xfId="9516" xr:uid="{24518D55-F500-4E7B-8146-F37B242DA5B2}"/>
    <cellStyle name="Comma 2 51 2 3 2 3" xfId="7774" xr:uid="{4DA0BF63-9CE2-4A54-B979-88AB41A40BFC}"/>
    <cellStyle name="Comma 2 51 2 3 3" xfId="3192" xr:uid="{6CA66E52-B112-48F0-BEBF-209E2F02E921}"/>
    <cellStyle name="Comma 2 51 2 3 3 2" xfId="4927" xr:uid="{EBACBAA4-D087-4F42-B451-4DF3A14E86D4}"/>
    <cellStyle name="Comma 2 51 2 3 3 2 2" xfId="8963" xr:uid="{1C2FF268-25F2-4A6B-9A71-B2840764A98E}"/>
    <cellStyle name="Comma 2 51 2 3 3 3" xfId="7219" xr:uid="{F357685B-0744-4DC6-9CB4-BB4FD9D32EF6}"/>
    <cellStyle name="Comma 2 51 2 3 4" xfId="4333" xr:uid="{DFE68B6C-00F5-4964-8F81-1A2F401909A5}"/>
    <cellStyle name="Comma 2 51 2 3 4 2" xfId="8368" xr:uid="{BF6D4F48-2D5B-46B1-9E6D-64B0D9638223}"/>
    <cellStyle name="Comma 2 51 2 3 5" xfId="6579" xr:uid="{EA6E5E37-97B4-48D4-B678-B2348820EA94}"/>
    <cellStyle name="Comma 2 51 2 4" xfId="3417" xr:uid="{6BE0EBD4-DAFD-4176-A77E-2509B44D6B30}"/>
    <cellStyle name="Comma 2 51 2 4 2" xfId="5146" xr:uid="{84B65402-2AEB-4F84-BC68-F63DD0DCAAA5}"/>
    <cellStyle name="Comma 2 51 2 4 2 2" xfId="9182" xr:uid="{F8E50BA6-785E-421B-ABC2-92CBCCE11555}"/>
    <cellStyle name="Comma 2 51 2 4 3" xfId="7438" xr:uid="{E4AFAA8A-4116-4624-89A4-A2629C90419C}"/>
    <cellStyle name="Comma 2 51 2 5" xfId="2853" xr:uid="{E728AEE8-F4CA-42F5-BF1D-A69639D4E117}"/>
    <cellStyle name="Comma 2 51 2 5 2" xfId="4594" xr:uid="{9340FDD0-3B39-4C68-840A-10ADD2B85981}"/>
    <cellStyle name="Comma 2 51 2 5 2 2" xfId="8630" xr:uid="{9DA34339-B7D0-4DF9-BCE2-9932EDC9E55F}"/>
    <cellStyle name="Comma 2 51 2 5 3" xfId="6886" xr:uid="{D0D96B41-297C-47BA-833F-AF83A4EDCE53}"/>
    <cellStyle name="Comma 2 51 2 6" xfId="2106" xr:uid="{46A9A09F-639D-44E1-A042-884BA394944A}"/>
    <cellStyle name="Comma 2 51 2 6 2" xfId="8033" xr:uid="{DA21317C-70A1-4C52-95F5-A68923046A77}"/>
    <cellStyle name="Comma 2 51 2 7" xfId="3998" xr:uid="{4D9F33F7-CA8D-45D4-9854-6CAE414DD1FE}"/>
    <cellStyle name="Comma 2 51 2 7 2" xfId="10131" xr:uid="{166FF83F-0716-41B8-8B17-BCFB8AAA95BA}"/>
    <cellStyle name="Comma 2 51 2 8" xfId="6239" xr:uid="{54F9F464-1E10-4AEB-B801-8C6D329FACEF}"/>
    <cellStyle name="Comma 2 51 3" xfId="2199" xr:uid="{DB5A1331-A072-4847-9768-8E6B02167350}"/>
    <cellStyle name="Comma 2 51 3 2" xfId="3509" xr:uid="{97613E44-C19F-4021-8587-3C4DCF94EEBF}"/>
    <cellStyle name="Comma 2 51 3 2 2" xfId="5236" xr:uid="{CB8DED21-519B-46A2-A38D-CA697248E071}"/>
    <cellStyle name="Comma 2 51 3 2 2 2" xfId="9272" xr:uid="{A4BF4AD2-4518-40B4-B89C-1E48AD7C4036}"/>
    <cellStyle name="Comma 2 51 3 2 3" xfId="7528" xr:uid="{FC1E064B-B549-4970-9C95-C33B973ABB9C}"/>
    <cellStyle name="Comma 2 51 3 3" xfId="2943" xr:uid="{75AD120C-7038-4426-B2C0-D3696D1CD488}"/>
    <cellStyle name="Comma 2 51 3 3 2" xfId="4682" xr:uid="{2FF5075A-EE6F-4466-A138-538DA24D1E48}"/>
    <cellStyle name="Comma 2 51 3 3 2 2" xfId="8718" xr:uid="{B5946CDC-577F-4F08-BAC8-5FADA988FE3C}"/>
    <cellStyle name="Comma 2 51 3 3 3" xfId="6974" xr:uid="{49C76BF9-DDBE-4FAA-B8C7-4F57B5E08BAD}"/>
    <cellStyle name="Comma 2 51 3 4" xfId="4088" xr:uid="{59CD0647-86A3-4D17-9969-D302B41080A9}"/>
    <cellStyle name="Comma 2 51 3 4 2" xfId="8123" xr:uid="{BE81D6E5-A8AE-4DC1-BE58-F08A17975552}"/>
    <cellStyle name="Comma 2 51 3 5" xfId="6333" xr:uid="{8BF36A8D-2C1F-4292-93DF-C4B85734C534}"/>
    <cellStyle name="Comma 2 51 4" xfId="2445" xr:uid="{C475B9E5-9573-4B19-A823-650DD923A566}"/>
    <cellStyle name="Comma 2 51 4 2" xfId="3754" xr:uid="{51F96E16-6F77-41CB-8F65-AFFBB72347E3}"/>
    <cellStyle name="Comma 2 51 4 2 2" xfId="5480" xr:uid="{E355914B-C7A6-492D-9D4D-9D5B16587F88}"/>
    <cellStyle name="Comma 2 51 4 2 2 2" xfId="9515" xr:uid="{E0464D5A-472C-42BE-847A-2992194691DA}"/>
    <cellStyle name="Comma 2 51 4 2 3" xfId="7773" xr:uid="{1C245B1A-6BCF-4207-8AF1-1E9933D99A67}"/>
    <cellStyle name="Comma 2 51 4 3" xfId="3191" xr:uid="{F87DF06D-F153-4D60-A22D-86C2ABD0E42D}"/>
    <cellStyle name="Comma 2 51 4 3 2" xfId="4926" xr:uid="{BD46414D-162B-4AFD-8A27-6162673ABA93}"/>
    <cellStyle name="Comma 2 51 4 3 2 2" xfId="8962" xr:uid="{A10F184A-FF1C-4136-A5FA-C51900CCDC90}"/>
    <cellStyle name="Comma 2 51 4 3 3" xfId="7218" xr:uid="{CECEBC86-2A25-4453-9B9B-8A88945D7033}"/>
    <cellStyle name="Comma 2 51 4 4" xfId="4332" xr:uid="{0025C3E3-42AC-4454-AB43-3E5E9E1CB9FC}"/>
    <cellStyle name="Comma 2 51 4 4 2" xfId="8367" xr:uid="{5790A59F-CAFC-4C71-B3AB-8BE80E3194F6}"/>
    <cellStyle name="Comma 2 51 4 5" xfId="6578" xr:uid="{105BEB9F-DD33-4EE8-BF11-CFFFBB7BB459}"/>
    <cellStyle name="Comma 2 51 5" xfId="3320" xr:uid="{DDA138B1-CA90-423D-87B9-D2CCC60C7D42}"/>
    <cellStyle name="Comma 2 51 5 2" xfId="5051" xr:uid="{A246E19B-CE57-49AB-93F8-D327FCB0B401}"/>
    <cellStyle name="Comma 2 51 5 2 2" xfId="9087" xr:uid="{E32BF908-0FD4-4D4A-87C0-17C534EF041D}"/>
    <cellStyle name="Comma 2 51 5 3" xfId="7343" xr:uid="{4A4D2997-02F5-4530-AF71-F17DAAFDC8DB}"/>
    <cellStyle name="Comma 2 51 6" xfId="2750" xr:uid="{C0F6D4C5-70D2-4F4B-B6CA-F00CE5423C47}"/>
    <cellStyle name="Comma 2 51 6 2" xfId="4493" xr:uid="{516D17FE-E728-46C9-8AF7-9B524DB4006E}"/>
    <cellStyle name="Comma 2 51 6 2 2" xfId="8529" xr:uid="{BF0CF082-0145-421D-B5C6-D3255D00F9E1}"/>
    <cellStyle name="Comma 2 51 6 3" xfId="6785" xr:uid="{613393CA-3F99-471A-8007-EF60A63D59F0}"/>
    <cellStyle name="Comma 2 51 7" xfId="1984" xr:uid="{24787952-E97D-4F9E-AABD-EB005DABB1C0}"/>
    <cellStyle name="Comma 2 51 7 2" xfId="7932" xr:uid="{B57F651C-CD5B-4EAE-81C8-9A9E66900DD7}"/>
    <cellStyle name="Comma 2 51 8" xfId="3903" xr:uid="{4ACD7B67-3C68-4BB9-8791-4A5335264595}"/>
    <cellStyle name="Comma 2 51 8 2" xfId="9743" xr:uid="{83B4739B-C2CB-4135-8EA2-E7737DA8C77C}"/>
    <cellStyle name="Comma 2 51 9" xfId="6060" xr:uid="{14B2C5F2-2DD4-4A94-B7D2-9237D4DDD75E}"/>
    <cellStyle name="Comma 2 52" xfId="541" xr:uid="{F80974D1-E979-46F4-8EBE-6F328C02A69E}"/>
    <cellStyle name="Comma 2 52 2" xfId="542" xr:uid="{0012267F-253F-4E43-BFC5-D58273FAFD7F}"/>
    <cellStyle name="Comma 2 52 2 2" xfId="2296" xr:uid="{576FA4AA-BCD7-4C18-A47C-92D190555957}"/>
    <cellStyle name="Comma 2 52 2 2 2" xfId="3606" xr:uid="{AF1E31EC-39B6-44F6-9673-19974B7C245D}"/>
    <cellStyle name="Comma 2 52 2 2 2 2" xfId="5332" xr:uid="{57488C96-461A-4231-AEB3-B5D4FC32C7B8}"/>
    <cellStyle name="Comma 2 52 2 2 2 2 2" xfId="9367" xr:uid="{56579AE9-32F0-4DCF-B4C5-491CFED7B90B}"/>
    <cellStyle name="Comma 2 52 2 2 2 3" xfId="7624" xr:uid="{55151CF2-86B6-4F31-98E6-355C8FD0DCC9}"/>
    <cellStyle name="Comma 2 52 2 2 3" xfId="3041" xr:uid="{36C09655-0067-409E-BAA6-5E187BE9D497}"/>
    <cellStyle name="Comma 2 52 2 2 3 2" xfId="4778" xr:uid="{8D377390-B4FE-4A7B-AA55-4D9774239178}"/>
    <cellStyle name="Comma 2 52 2 2 3 2 2" xfId="8814" xr:uid="{0C183307-DD70-4823-AE7D-0282448B927B}"/>
    <cellStyle name="Comma 2 52 2 2 3 3" xfId="7070" xr:uid="{2EA200E2-0EED-43BE-BB40-68205E45051E}"/>
    <cellStyle name="Comma 2 52 2 2 4" xfId="4184" xr:uid="{7F88B101-1652-47BD-A7C2-2CEF02E098DF}"/>
    <cellStyle name="Comma 2 52 2 2 4 2" xfId="8219" xr:uid="{06254B3F-C266-4294-9064-FAE59C3FBD60}"/>
    <cellStyle name="Comma 2 52 2 2 5" xfId="6429" xr:uid="{2CEF0A6D-6D38-416A-B8B9-40C769311CEA}"/>
    <cellStyle name="Comma 2 52 2 3" xfId="2448" xr:uid="{83BFA87F-7E65-4835-8ADE-C8D8291F248C}"/>
    <cellStyle name="Comma 2 52 2 3 2" xfId="3757" xr:uid="{B26B7219-384B-48F1-994C-F283D218ED6A}"/>
    <cellStyle name="Comma 2 52 2 3 2 2" xfId="5483" xr:uid="{FDA1E879-717D-4827-960E-E8F803337374}"/>
    <cellStyle name="Comma 2 52 2 3 2 2 2" xfId="9518" xr:uid="{8FA33244-1D48-4CED-AB25-6B6D212CCD47}"/>
    <cellStyle name="Comma 2 52 2 3 2 3" xfId="7776" xr:uid="{82EE8827-130F-4805-A569-B0198B17F021}"/>
    <cellStyle name="Comma 2 52 2 3 3" xfId="3194" xr:uid="{2D5C50D9-C2D2-4DFC-9071-F1C7AE877E56}"/>
    <cellStyle name="Comma 2 52 2 3 3 2" xfId="4929" xr:uid="{D081890F-0492-4CDE-AFBA-4AEF4BF0F1C6}"/>
    <cellStyle name="Comma 2 52 2 3 3 2 2" xfId="8965" xr:uid="{75AD0C50-3880-4CB2-880D-380E84EFD7EC}"/>
    <cellStyle name="Comma 2 52 2 3 3 3" xfId="7221" xr:uid="{1DB56B98-37DE-42A8-A29B-7088916F2E85}"/>
    <cellStyle name="Comma 2 52 2 3 4" xfId="4335" xr:uid="{FC8F2A9D-7A14-4826-81CE-ABC3E0106702}"/>
    <cellStyle name="Comma 2 52 2 3 4 2" xfId="8370" xr:uid="{9AB9D7A4-68CE-4B5A-93A3-8C99B9B82131}"/>
    <cellStyle name="Comma 2 52 2 3 5" xfId="6581" xr:uid="{AFC6C8FB-3613-44A6-9219-DD4CD732F939}"/>
    <cellStyle name="Comma 2 52 2 4" xfId="3418" xr:uid="{A7C136C8-4149-443A-A3E1-5A7022B7D229}"/>
    <cellStyle name="Comma 2 52 2 4 2" xfId="5147" xr:uid="{67806D0E-C79F-4296-839A-6B46911E4BF8}"/>
    <cellStyle name="Comma 2 52 2 4 2 2" xfId="9183" xr:uid="{E4618068-2E0C-40CD-A1A6-DAFA36FFD577}"/>
    <cellStyle name="Comma 2 52 2 4 3" xfId="7439" xr:uid="{102E994E-B3BA-4E13-A205-BE78A92CA01A}"/>
    <cellStyle name="Comma 2 52 2 5" xfId="2854" xr:uid="{9A649DAF-0045-4E69-9EF3-777AC421F3D1}"/>
    <cellStyle name="Comma 2 52 2 5 2" xfId="4595" xr:uid="{7F3C5C6E-85BE-4B50-8C7C-3E87340401D2}"/>
    <cellStyle name="Comma 2 52 2 5 2 2" xfId="8631" xr:uid="{950988F1-436E-4642-B79E-A1A81F040165}"/>
    <cellStyle name="Comma 2 52 2 5 3" xfId="6887" xr:uid="{E3EF6509-0720-4482-ABE2-854169CDCFF5}"/>
    <cellStyle name="Comma 2 52 2 6" xfId="2107" xr:uid="{330710A8-600C-41DF-8882-C1ADA987DBA8}"/>
    <cellStyle name="Comma 2 52 2 6 2" xfId="8034" xr:uid="{3CC35184-0352-49E4-B428-18E36214DDBF}"/>
    <cellStyle name="Comma 2 52 2 7" xfId="3999" xr:uid="{3014CC3A-2125-4E64-9EE2-D3DB6C2D9F27}"/>
    <cellStyle name="Comma 2 52 2 7 2" xfId="9855" xr:uid="{B0BB603C-D56B-4CFF-A145-2934CAEBEDCF}"/>
    <cellStyle name="Comma 2 52 2 8" xfId="6240" xr:uid="{C5A02902-BA94-48D5-9E06-7EFAFA1864EC}"/>
    <cellStyle name="Comma 2 52 3" xfId="2200" xr:uid="{4746E536-7A95-4E89-B0B8-940930068005}"/>
    <cellStyle name="Comma 2 52 3 2" xfId="3510" xr:uid="{F4492F34-EDD5-4762-860C-AF5DB645C0A2}"/>
    <cellStyle name="Comma 2 52 3 2 2" xfId="5237" xr:uid="{398BF0DB-5A4A-4BC7-87AB-96676EA3C799}"/>
    <cellStyle name="Comma 2 52 3 2 2 2" xfId="9273" xr:uid="{7CC533C5-FAAE-4F43-9CCF-AE42C18ABCBA}"/>
    <cellStyle name="Comma 2 52 3 2 3" xfId="7529" xr:uid="{9D594A9E-278C-48D1-8824-61C93A8A302D}"/>
    <cellStyle name="Comma 2 52 3 3" xfId="2944" xr:uid="{D1F0D5E2-61CF-4301-B661-57262FEBDFBA}"/>
    <cellStyle name="Comma 2 52 3 3 2" xfId="4683" xr:uid="{DF10A160-306F-42DD-9801-B0278DDCFD79}"/>
    <cellStyle name="Comma 2 52 3 3 2 2" xfId="8719" xr:uid="{B9F17090-D9F7-48D3-BBD0-D30C4797F573}"/>
    <cellStyle name="Comma 2 52 3 3 3" xfId="6975" xr:uid="{94D793EB-BB26-4C36-9230-421BB8567558}"/>
    <cellStyle name="Comma 2 52 3 4" xfId="4089" xr:uid="{F8CB87B6-81CC-42CB-8922-CE72565DD8E1}"/>
    <cellStyle name="Comma 2 52 3 4 2" xfId="8124" xr:uid="{DAC73DB9-7381-4DB8-97BC-AC8833C086F1}"/>
    <cellStyle name="Comma 2 52 3 5" xfId="6334" xr:uid="{E1C2A851-4804-4FF8-A81C-9F1A092118B7}"/>
    <cellStyle name="Comma 2 52 4" xfId="2447" xr:uid="{4F33476C-4808-4A65-9D64-CF3D8ED507E0}"/>
    <cellStyle name="Comma 2 52 4 2" xfId="3756" xr:uid="{86DAFFC8-459B-48C8-AB44-FD47366BD5C6}"/>
    <cellStyle name="Comma 2 52 4 2 2" xfId="5482" xr:uid="{7DC1F63E-188C-4F8F-9DAD-8DB59513E25C}"/>
    <cellStyle name="Comma 2 52 4 2 2 2" xfId="9517" xr:uid="{1084888C-BDA1-41BB-AE25-10E6350391A6}"/>
    <cellStyle name="Comma 2 52 4 2 3" xfId="7775" xr:uid="{27D68D77-1FEC-4C78-8D05-9EA481B5BFF2}"/>
    <cellStyle name="Comma 2 52 4 3" xfId="3193" xr:uid="{3C4CF768-BEBC-4C37-9501-412444E5CC5F}"/>
    <cellStyle name="Comma 2 52 4 3 2" xfId="4928" xr:uid="{D9FF5D85-0EA5-46D3-8D10-267277A0AD54}"/>
    <cellStyle name="Comma 2 52 4 3 2 2" xfId="8964" xr:uid="{868C9C57-F015-4F4B-9127-63F5A53DD907}"/>
    <cellStyle name="Comma 2 52 4 3 3" xfId="7220" xr:uid="{C6DAE5B3-828C-4D12-8C1F-32FBEB4CBBF6}"/>
    <cellStyle name="Comma 2 52 4 4" xfId="4334" xr:uid="{07BDFAD1-E80F-4055-8D9B-073D52DD158B}"/>
    <cellStyle name="Comma 2 52 4 4 2" xfId="8369" xr:uid="{C3D4D1A3-F32C-48A0-AE46-5AC403D7E574}"/>
    <cellStyle name="Comma 2 52 4 5" xfId="6580" xr:uid="{33E3BE1D-42A9-43C1-868C-24AF8574B7C9}"/>
    <cellStyle name="Comma 2 52 5" xfId="3321" xr:uid="{09C01CFE-3FF7-41BC-91B1-83F11F300686}"/>
    <cellStyle name="Comma 2 52 5 2" xfId="5052" xr:uid="{3DCBEF1A-2AF1-4DF0-9899-6EF1513E9DEE}"/>
    <cellStyle name="Comma 2 52 5 2 2" xfId="9088" xr:uid="{1D400D69-08E9-4FBD-8D5C-AA5CAF6E9110}"/>
    <cellStyle name="Comma 2 52 5 3" xfId="7344" xr:uid="{F8D6ABDF-8982-43EC-9FA6-1F0E0B1D3AFF}"/>
    <cellStyle name="Comma 2 52 6" xfId="2730" xr:uid="{D1D98F36-FD83-48A1-B4E9-597DD45DD111}"/>
    <cellStyle name="Comma 2 52 6 2" xfId="4473" xr:uid="{5B66E6C1-8575-4468-BB29-7231EA72EB8E}"/>
    <cellStyle name="Comma 2 52 6 2 2" xfId="8509" xr:uid="{C19AA1C5-F14C-4CA1-BB1D-F70D7E9F7E99}"/>
    <cellStyle name="Comma 2 52 6 3" xfId="6765" xr:uid="{97F879F8-56C0-49D0-BB7C-74129E23F7FF}"/>
    <cellStyle name="Comma 2 52 7" xfId="1985" xr:uid="{B96823DE-0198-4D79-8464-6B3763EA23E6}"/>
    <cellStyle name="Comma 2 52 7 2" xfId="7933" xr:uid="{EA74CD06-6E54-460E-8673-8306E9761328}"/>
    <cellStyle name="Comma 2 52 8" xfId="3904" xr:uid="{A3EC69F8-F2F8-4F08-A5C5-66A5D63A651D}"/>
    <cellStyle name="Comma 2 52 8 2" xfId="10101" xr:uid="{5ADF8C90-AAC2-46B6-A356-7490848CB746}"/>
    <cellStyle name="Comma 2 52 9" xfId="6061" xr:uid="{6B2FC76E-B0A1-4BF7-BD73-53DBC5A0E19A}"/>
    <cellStyle name="Comma 2 53" xfId="543" xr:uid="{71D206B3-6BAD-4AD4-ABB2-01A7C0808ED8}"/>
    <cellStyle name="Comma 2 53 2" xfId="544" xr:uid="{53863C43-6DB4-4BD5-8916-107D402F4C7A}"/>
    <cellStyle name="Comma 2 53 2 2" xfId="2297" xr:uid="{B6B8B84D-78FC-4369-AE0C-4BBD97894961}"/>
    <cellStyle name="Comma 2 53 2 2 2" xfId="3607" xr:uid="{EA62D905-E4CD-462F-9F2F-0654222496FA}"/>
    <cellStyle name="Comma 2 53 2 2 2 2" xfId="5333" xr:uid="{6912D153-B9AD-455D-A169-A33C18063C80}"/>
    <cellStyle name="Comma 2 53 2 2 2 2 2" xfId="9368" xr:uid="{C6107D0E-7771-4544-98AC-F7F5DF404BE1}"/>
    <cellStyle name="Comma 2 53 2 2 2 3" xfId="7625" xr:uid="{BD766735-51DF-4186-83D5-9CB5766A6453}"/>
    <cellStyle name="Comma 2 53 2 2 3" xfId="3042" xr:uid="{B7492C3D-1AD7-48F2-B8CD-19BFEEC58F69}"/>
    <cellStyle name="Comma 2 53 2 2 3 2" xfId="4779" xr:uid="{51147EB3-221B-4D53-8A3C-30B1D542ADFF}"/>
    <cellStyle name="Comma 2 53 2 2 3 2 2" xfId="8815" xr:uid="{8540225E-2484-4CED-8338-CA064A54F903}"/>
    <cellStyle name="Comma 2 53 2 2 3 3" xfId="7071" xr:uid="{25D2604A-67A4-45BF-AC33-A2DE5B8AB511}"/>
    <cellStyle name="Comma 2 53 2 2 4" xfId="4185" xr:uid="{0613F66A-F34D-4257-8FA8-C51EF9596464}"/>
    <cellStyle name="Comma 2 53 2 2 4 2" xfId="8220" xr:uid="{AABF9A65-7880-4B7D-BCBC-B8AF04413122}"/>
    <cellStyle name="Comma 2 53 2 2 5" xfId="6430" xr:uid="{D532748F-56DC-4FC4-8E47-9FBD09CC0829}"/>
    <cellStyle name="Comma 2 53 2 3" xfId="2450" xr:uid="{F21EC50C-EF32-4766-9278-0BDA42563E91}"/>
    <cellStyle name="Comma 2 53 2 3 2" xfId="3759" xr:uid="{543AB5AD-3E3A-4BE4-80EB-8B7837C9E93E}"/>
    <cellStyle name="Comma 2 53 2 3 2 2" xfId="5485" xr:uid="{E6F5B5FC-83BE-4402-B095-4A3C4986A257}"/>
    <cellStyle name="Comma 2 53 2 3 2 2 2" xfId="9520" xr:uid="{DE09714E-234C-452F-B0F8-21F9516D75C6}"/>
    <cellStyle name="Comma 2 53 2 3 2 3" xfId="7778" xr:uid="{E8B047CF-4F9A-40FD-B46A-BCEB3CB444C7}"/>
    <cellStyle name="Comma 2 53 2 3 3" xfId="3196" xr:uid="{285D215D-A4E0-4C3C-ABA0-8B41D9902A66}"/>
    <cellStyle name="Comma 2 53 2 3 3 2" xfId="4931" xr:uid="{6D15C1BB-B9EF-44EB-BD6D-23CFCDD1959A}"/>
    <cellStyle name="Comma 2 53 2 3 3 2 2" xfId="8967" xr:uid="{9884DC8F-0856-4FAD-8AD6-8F256EAE4F6F}"/>
    <cellStyle name="Comma 2 53 2 3 3 3" xfId="7223" xr:uid="{019DC5D6-115B-4B80-B90B-7177FE18A4F6}"/>
    <cellStyle name="Comma 2 53 2 3 4" xfId="4337" xr:uid="{AB4AC8C6-B0B7-4960-8C66-A90CFE4FCD93}"/>
    <cellStyle name="Comma 2 53 2 3 4 2" xfId="8372" xr:uid="{FB976266-0074-4E4B-B958-30718BE48C5D}"/>
    <cellStyle name="Comma 2 53 2 3 5" xfId="6583" xr:uid="{BA4F961D-1843-4CE7-8EFC-6D6D3FDBB4FC}"/>
    <cellStyle name="Comma 2 53 2 4" xfId="3419" xr:uid="{65C03051-1186-496E-87DF-FD8D41035D06}"/>
    <cellStyle name="Comma 2 53 2 4 2" xfId="5148" xr:uid="{E086FD12-8444-4761-B39F-069D6D9762EF}"/>
    <cellStyle name="Comma 2 53 2 4 2 2" xfId="9184" xr:uid="{6231C1D1-24C0-41C5-955F-CD1519C207A7}"/>
    <cellStyle name="Comma 2 53 2 4 3" xfId="7440" xr:uid="{D457D36D-1FC6-4DAD-A3B7-E685FBFE2E66}"/>
    <cellStyle name="Comma 2 53 2 5" xfId="2855" xr:uid="{619CE029-BBED-4A44-881F-A0A2BE054350}"/>
    <cellStyle name="Comma 2 53 2 5 2" xfId="4596" xr:uid="{BA656AF5-468E-45C8-9F95-EB504A2E8335}"/>
    <cellStyle name="Comma 2 53 2 5 2 2" xfId="8632" xr:uid="{1E52FD71-D0BD-4BFA-8696-42F1D6B05220}"/>
    <cellStyle name="Comma 2 53 2 5 3" xfId="6888" xr:uid="{058F5E8E-6D47-48F1-8AF2-2F879E22509A}"/>
    <cellStyle name="Comma 2 53 2 6" xfId="2108" xr:uid="{7EF66DC8-6186-4301-B605-2BCB28297973}"/>
    <cellStyle name="Comma 2 53 2 6 2" xfId="8035" xr:uid="{DAD80F03-D7B2-477F-A76E-CC03FA7418ED}"/>
    <cellStyle name="Comma 2 53 2 7" xfId="4000" xr:uid="{DECB5F46-5087-4CEA-B6B3-9FEC9B966777}"/>
    <cellStyle name="Comma 2 53 2 7 2" xfId="9664" xr:uid="{D6213731-350C-45B3-AB25-E4660DE20306}"/>
    <cellStyle name="Comma 2 53 2 8" xfId="6241" xr:uid="{1C89FD51-D832-4263-B4E6-08B4FF8D5E4D}"/>
    <cellStyle name="Comma 2 53 3" xfId="2201" xr:uid="{2BA26441-A6F4-4E6C-A957-919EE6BCDD0A}"/>
    <cellStyle name="Comma 2 53 3 2" xfId="3511" xr:uid="{F43B06B0-4300-41C4-B3F7-BA7CF2465309}"/>
    <cellStyle name="Comma 2 53 3 2 2" xfId="5238" xr:uid="{678F6139-F452-46FE-8C0F-105883960DDB}"/>
    <cellStyle name="Comma 2 53 3 2 2 2" xfId="9274" xr:uid="{4FDA7D84-DAD8-4AB8-BFE2-1AC71444FA3D}"/>
    <cellStyle name="Comma 2 53 3 2 3" xfId="7530" xr:uid="{265B421E-70EE-47D7-8412-FD0272D06EDA}"/>
    <cellStyle name="Comma 2 53 3 3" xfId="2945" xr:uid="{A4954D7A-F0ED-493D-8493-D58597426C40}"/>
    <cellStyle name="Comma 2 53 3 3 2" xfId="4684" xr:uid="{6CD25C75-FC06-4C3B-B79E-E5CFB49E4FBD}"/>
    <cellStyle name="Comma 2 53 3 3 2 2" xfId="8720" xr:uid="{0912AEB2-6DDB-427E-939A-F784495D7175}"/>
    <cellStyle name="Comma 2 53 3 3 3" xfId="6976" xr:uid="{E9DF3409-3CBD-48AF-B8A6-7AAFEA196761}"/>
    <cellStyle name="Comma 2 53 3 4" xfId="4090" xr:uid="{29CB3C52-0F55-4B2F-A823-FBB2302C423A}"/>
    <cellStyle name="Comma 2 53 3 4 2" xfId="8125" xr:uid="{D670FAC1-89DC-4245-88E6-C2EBEBCF484D}"/>
    <cellStyle name="Comma 2 53 3 5" xfId="6335" xr:uid="{ABDECC58-9408-4213-9812-D98E1E6DF64E}"/>
    <cellStyle name="Comma 2 53 4" xfId="2449" xr:uid="{80285F82-B341-4F39-8E7D-359C1727F91A}"/>
    <cellStyle name="Comma 2 53 4 2" xfId="3758" xr:uid="{550D83ED-F894-4D69-B358-29D14B3498B7}"/>
    <cellStyle name="Comma 2 53 4 2 2" xfId="5484" xr:uid="{AC8FD3A2-991A-43E5-A971-599C4103DD14}"/>
    <cellStyle name="Comma 2 53 4 2 2 2" xfId="9519" xr:uid="{384CF78B-3225-48CB-8E45-EE70034322CE}"/>
    <cellStyle name="Comma 2 53 4 2 3" xfId="7777" xr:uid="{5A61610B-042B-459C-AD75-D880685CA9AF}"/>
    <cellStyle name="Comma 2 53 4 3" xfId="3195" xr:uid="{D46752C9-7769-4104-AFC9-D12BAFE08AA8}"/>
    <cellStyle name="Comma 2 53 4 3 2" xfId="4930" xr:uid="{DB776BEC-E638-40E1-9E06-15D9B38FFE65}"/>
    <cellStyle name="Comma 2 53 4 3 2 2" xfId="8966" xr:uid="{0155C31A-EF60-41FA-B783-284A17174EFB}"/>
    <cellStyle name="Comma 2 53 4 3 3" xfId="7222" xr:uid="{72D35C38-EE29-499E-AE39-6C7D9B279E51}"/>
    <cellStyle name="Comma 2 53 4 4" xfId="4336" xr:uid="{12AFE1CE-CC5B-4F0C-A901-07BE6B052A41}"/>
    <cellStyle name="Comma 2 53 4 4 2" xfId="8371" xr:uid="{92777F82-47D4-48BB-BCC1-AD9EC3409A0D}"/>
    <cellStyle name="Comma 2 53 4 5" xfId="6582" xr:uid="{486010CB-9484-43F6-B8EB-CD27589730EA}"/>
    <cellStyle name="Comma 2 53 5" xfId="3322" xr:uid="{470CCE38-72F1-4F07-B6A9-37C5BD06F0F1}"/>
    <cellStyle name="Comma 2 53 5 2" xfId="5053" xr:uid="{6B68F614-10FF-4187-B235-3CA57F55E3DC}"/>
    <cellStyle name="Comma 2 53 5 2 2" xfId="9089" xr:uid="{AE390C95-E9D6-4814-8E7C-F460C8A4D2E7}"/>
    <cellStyle name="Comma 2 53 5 3" xfId="7345" xr:uid="{B3A49C34-2729-46D8-BCD8-F9CC3D6FAE03}"/>
    <cellStyle name="Comma 2 53 6" xfId="2727" xr:uid="{7BE91CCF-6DFB-4C51-9162-383C7520C817}"/>
    <cellStyle name="Comma 2 53 6 2" xfId="4470" xr:uid="{22B0E486-DDE7-440A-B198-2C726C0AAFBD}"/>
    <cellStyle name="Comma 2 53 6 2 2" xfId="8506" xr:uid="{488A1737-386F-46C3-A047-E84E1F74F741}"/>
    <cellStyle name="Comma 2 53 6 3" xfId="6762" xr:uid="{178D45DE-6ACB-4537-8015-316560EAC875}"/>
    <cellStyle name="Comma 2 53 7" xfId="1986" xr:uid="{3E40F864-D4A1-42FC-AE73-05E0C33D649A}"/>
    <cellStyle name="Comma 2 53 7 2" xfId="7934" xr:uid="{93707F91-DD4D-41F0-9866-345F612A789E}"/>
    <cellStyle name="Comma 2 53 8" xfId="3905" xr:uid="{5F50340C-FFB7-4142-82CB-FD5471A3D7E6}"/>
    <cellStyle name="Comma 2 53 8 2" xfId="9827" xr:uid="{45462EFA-079C-417B-9759-7ABDA60609F0}"/>
    <cellStyle name="Comma 2 53 9" xfId="6062" xr:uid="{B3E3DF82-924F-4714-ABFE-439FEED7A688}"/>
    <cellStyle name="Comma 2 54" xfId="545" xr:uid="{6472196E-60DF-4465-ADA9-AAAA39515E50}"/>
    <cellStyle name="Comma 2 54 2" xfId="546" xr:uid="{0EE4BA6C-3DEB-429F-A4D9-56C3676457AB}"/>
    <cellStyle name="Comma 2 54 2 2" xfId="2298" xr:uid="{B57775B7-662A-4C45-B17D-D5ABDADFCEA7}"/>
    <cellStyle name="Comma 2 54 2 2 2" xfId="3608" xr:uid="{6C1FC233-9A9B-4BC2-AB02-E69CA58CE996}"/>
    <cellStyle name="Comma 2 54 2 2 2 2" xfId="5334" xr:uid="{4C7E8957-57C0-47B9-BBA4-30C142D8AB1B}"/>
    <cellStyle name="Comma 2 54 2 2 2 2 2" xfId="9369" xr:uid="{4DE2CD5F-3E80-4B51-8A28-5945D0036744}"/>
    <cellStyle name="Comma 2 54 2 2 2 3" xfId="7626" xr:uid="{022BDFAE-C1D3-4826-BD51-0679322F5BE2}"/>
    <cellStyle name="Comma 2 54 2 2 3" xfId="3043" xr:uid="{A63A80E7-A36E-4983-AB6D-8F482D3D3D5D}"/>
    <cellStyle name="Comma 2 54 2 2 3 2" xfId="4780" xr:uid="{99FB3963-8A52-4B7F-B9DF-2EAAAC19F034}"/>
    <cellStyle name="Comma 2 54 2 2 3 2 2" xfId="8816" xr:uid="{23F97C98-CD6E-462C-8972-C77672FAB34A}"/>
    <cellStyle name="Comma 2 54 2 2 3 3" xfId="7072" xr:uid="{96B1A6DB-A140-4C19-8743-88C2E4A2A0C8}"/>
    <cellStyle name="Comma 2 54 2 2 4" xfId="4186" xr:uid="{28C4D030-3AC1-47DB-9855-1C7AF5ED74F8}"/>
    <cellStyle name="Comma 2 54 2 2 4 2" xfId="8221" xr:uid="{F94619A3-E051-4DC9-A473-23FDA32301FB}"/>
    <cellStyle name="Comma 2 54 2 2 5" xfId="6431" xr:uid="{D4E8546A-503F-46C8-9083-264276A7EB16}"/>
    <cellStyle name="Comma 2 54 2 3" xfId="2452" xr:uid="{0719C83F-9E60-42FC-90C9-57A2A8D9DCCD}"/>
    <cellStyle name="Comma 2 54 2 3 2" xfId="3761" xr:uid="{31F27966-7A8A-43AD-A578-1157D172F694}"/>
    <cellStyle name="Comma 2 54 2 3 2 2" xfId="5487" xr:uid="{6265759B-619E-45D1-8CDC-4FF861E31D91}"/>
    <cellStyle name="Comma 2 54 2 3 2 2 2" xfId="9522" xr:uid="{B9EF30AF-EE31-46E6-AEEA-FC13D3E82227}"/>
    <cellStyle name="Comma 2 54 2 3 2 3" xfId="7780" xr:uid="{6A73B4E3-D35A-4DEF-AA93-CA40D708892D}"/>
    <cellStyle name="Comma 2 54 2 3 3" xfId="3198" xr:uid="{7F929044-22CE-4313-8FFF-261E5EC2F8B0}"/>
    <cellStyle name="Comma 2 54 2 3 3 2" xfId="4933" xr:uid="{8BD90BCC-729B-47EB-93FE-49017B615BFD}"/>
    <cellStyle name="Comma 2 54 2 3 3 2 2" xfId="8969" xr:uid="{6A8DABD9-1A3F-4D05-A6AA-880D68D11AF1}"/>
    <cellStyle name="Comma 2 54 2 3 3 3" xfId="7225" xr:uid="{A316568D-5411-44C4-A9EC-A7D96063A420}"/>
    <cellStyle name="Comma 2 54 2 3 4" xfId="4339" xr:uid="{3793ED8F-B4CF-494B-B7EE-187D4F553A64}"/>
    <cellStyle name="Comma 2 54 2 3 4 2" xfId="8374" xr:uid="{098078DD-F1EA-4F29-B04E-F6E21DE47C11}"/>
    <cellStyle name="Comma 2 54 2 3 5" xfId="6585" xr:uid="{11026BAD-3346-417C-9453-459A1159911B}"/>
    <cellStyle name="Comma 2 54 2 4" xfId="3420" xr:uid="{137DB644-7F1B-48E6-BA8E-207EBA7B8D9C}"/>
    <cellStyle name="Comma 2 54 2 4 2" xfId="5149" xr:uid="{8B539D96-D7EC-4EFE-A560-8605A423F3DC}"/>
    <cellStyle name="Comma 2 54 2 4 2 2" xfId="9185" xr:uid="{485D1A0A-00D9-45AF-8C2D-1B76E3D0D11B}"/>
    <cellStyle name="Comma 2 54 2 4 3" xfId="7441" xr:uid="{B9401E82-614D-4402-BCBA-3EA2FA86626C}"/>
    <cellStyle name="Comma 2 54 2 5" xfId="2856" xr:uid="{8B890409-994A-4EDD-9CFC-894DB25FC40A}"/>
    <cellStyle name="Comma 2 54 2 5 2" xfId="4597" xr:uid="{40EDB9C5-C2C3-4062-80B9-4D9B260E3A1D}"/>
    <cellStyle name="Comma 2 54 2 5 2 2" xfId="8633" xr:uid="{89853112-D2B8-45C3-B783-78CCB79AB8A7}"/>
    <cellStyle name="Comma 2 54 2 5 3" xfId="6889" xr:uid="{987E9CA2-70BF-4F8C-8BE3-3AA006B0D1BE}"/>
    <cellStyle name="Comma 2 54 2 6" xfId="2109" xr:uid="{3A73FAB1-0D40-4C64-B671-A00EA855E1EB}"/>
    <cellStyle name="Comma 2 54 2 6 2" xfId="8036" xr:uid="{6134155A-6274-4DD7-8244-E1AD51A35545}"/>
    <cellStyle name="Comma 2 54 2 7" xfId="4001" xr:uid="{4964D913-9406-4C5A-B2A1-4D8DE7400786}"/>
    <cellStyle name="Comma 2 54 2 7 2" xfId="9635" xr:uid="{16902AE6-3528-40A5-B818-30A9E3203477}"/>
    <cellStyle name="Comma 2 54 2 8" xfId="6242" xr:uid="{784D8122-E03F-4E27-A59F-5AE1F2E99311}"/>
    <cellStyle name="Comma 2 54 3" xfId="2202" xr:uid="{A4203F48-09DD-40D6-9545-7237EE427E5D}"/>
    <cellStyle name="Comma 2 54 3 2" xfId="3512" xr:uid="{B6F5A430-EFAB-4021-9E6D-E0739A2A7698}"/>
    <cellStyle name="Comma 2 54 3 2 2" xfId="5239" xr:uid="{E989FCA0-D0D0-4404-8B1E-5A0C0797D0AA}"/>
    <cellStyle name="Comma 2 54 3 2 2 2" xfId="9275" xr:uid="{DF5A1A5F-02A8-4CFF-B4F4-F5B2920FF0B0}"/>
    <cellStyle name="Comma 2 54 3 2 3" xfId="7531" xr:uid="{3C862C04-FD76-4DEE-AD00-B347F5691A58}"/>
    <cellStyle name="Comma 2 54 3 3" xfId="2946" xr:uid="{F6590475-3213-4303-B9DF-57ECDD77EF63}"/>
    <cellStyle name="Comma 2 54 3 3 2" xfId="4685" xr:uid="{B7B73594-49F4-4D47-9099-2916056D882D}"/>
    <cellStyle name="Comma 2 54 3 3 2 2" xfId="8721" xr:uid="{B5752987-D759-4F85-A5DE-DC9700EB826D}"/>
    <cellStyle name="Comma 2 54 3 3 3" xfId="6977" xr:uid="{01AD6B7F-7267-45EE-A171-F5566602A561}"/>
    <cellStyle name="Comma 2 54 3 4" xfId="4091" xr:uid="{162B579F-9175-4B20-BF8F-10CD3B036174}"/>
    <cellStyle name="Comma 2 54 3 4 2" xfId="8126" xr:uid="{021911F2-957D-44CA-B01C-487B16543DAB}"/>
    <cellStyle name="Comma 2 54 3 5" xfId="6336" xr:uid="{090474BE-41D2-43EF-B3AE-3A2D48CA82EF}"/>
    <cellStyle name="Comma 2 54 4" xfId="2451" xr:uid="{711962B3-FC54-4B5B-B57D-1F14C424CE12}"/>
    <cellStyle name="Comma 2 54 4 2" xfId="3760" xr:uid="{E80FCA9A-D57F-4350-B8D9-C1EBA0B62C27}"/>
    <cellStyle name="Comma 2 54 4 2 2" xfId="5486" xr:uid="{3D689780-92AF-4F7C-818A-EC590A9D9FE6}"/>
    <cellStyle name="Comma 2 54 4 2 2 2" xfId="9521" xr:uid="{8E3CFD49-EDA7-44C9-A65F-9A87B3ADFF2F}"/>
    <cellStyle name="Comma 2 54 4 2 3" xfId="7779" xr:uid="{2AC8D6C7-7A30-4FB4-9480-B22DEEA92C21}"/>
    <cellStyle name="Comma 2 54 4 3" xfId="3197" xr:uid="{9EFED96F-773B-4F29-AFA8-F025C385047A}"/>
    <cellStyle name="Comma 2 54 4 3 2" xfId="4932" xr:uid="{C6F9CC03-4CEC-4587-A8AF-79E13EC7127D}"/>
    <cellStyle name="Comma 2 54 4 3 2 2" xfId="8968" xr:uid="{A9CEF25B-A353-4332-9608-8471BAFEB76A}"/>
    <cellStyle name="Comma 2 54 4 3 3" xfId="7224" xr:uid="{742EB5E8-10DD-41AE-8423-F13F6BEFEC7C}"/>
    <cellStyle name="Comma 2 54 4 4" xfId="4338" xr:uid="{12C27F52-37C0-42F5-9710-B8BE0A70285A}"/>
    <cellStyle name="Comma 2 54 4 4 2" xfId="8373" xr:uid="{8A7274AC-336F-42D4-8CBB-9763E8332E45}"/>
    <cellStyle name="Comma 2 54 4 5" xfId="6584" xr:uid="{80F9E57B-1394-4203-960C-EA9BC51278ED}"/>
    <cellStyle name="Comma 2 54 5" xfId="3323" xr:uid="{70469BBE-15D8-4444-AC42-9AF353D77525}"/>
    <cellStyle name="Comma 2 54 5 2" xfId="5054" xr:uid="{B545780D-4368-4732-BF36-661C3D44B91F}"/>
    <cellStyle name="Comma 2 54 5 2 2" xfId="9090" xr:uid="{7DEB547D-977B-4B6C-80A3-E29027FBA5C6}"/>
    <cellStyle name="Comma 2 54 5 3" xfId="7346" xr:uid="{5F9F6B61-F5B3-4D2C-B819-70EF42052EE9}"/>
    <cellStyle name="Comma 2 54 6" xfId="2717" xr:uid="{042C5793-26E5-49AD-A20B-017EA16ED7DC}"/>
    <cellStyle name="Comma 2 54 6 2" xfId="4460" xr:uid="{19B16A2F-C535-4BDD-9736-BDF1A77ED5E2}"/>
    <cellStyle name="Comma 2 54 6 2 2" xfId="8496" xr:uid="{5C4C9AED-DC3B-4350-83D6-68E4CB172814}"/>
    <cellStyle name="Comma 2 54 6 3" xfId="6752" xr:uid="{A5BBFC6D-FC4F-4A1A-9FB6-11C8C38A999D}"/>
    <cellStyle name="Comma 2 54 7" xfId="1987" xr:uid="{5E9B042D-14D3-4EC5-B81B-364BCE5FAC62}"/>
    <cellStyle name="Comma 2 54 7 2" xfId="7935" xr:uid="{84DE0421-4B45-49AE-AFEA-9FD74FBDBF20}"/>
    <cellStyle name="Comma 2 54 8" xfId="3906" xr:uid="{E4B7BA40-7111-49CA-82D6-9868067811B5}"/>
    <cellStyle name="Comma 2 54 8 2" xfId="9999" xr:uid="{25EB55A8-BE69-4F95-A71A-9064DC39C8E5}"/>
    <cellStyle name="Comma 2 54 9" xfId="6063" xr:uid="{4F400B67-1756-40FC-AA74-AA1215582DF8}"/>
    <cellStyle name="Comma 2 55" xfId="547" xr:uid="{B2ECDBDC-B36B-4A7B-A7C9-FCAABBEF186B}"/>
    <cellStyle name="Comma 2 55 2" xfId="548" xr:uid="{3B2B0FB1-D0C8-4469-9B74-D594F7D8AE26}"/>
    <cellStyle name="Comma 2 55 2 2" xfId="2299" xr:uid="{7C3201A0-FDCE-4CE4-9193-6CD87919DA33}"/>
    <cellStyle name="Comma 2 55 2 2 2" xfId="3609" xr:uid="{06C65316-0D9A-4BAE-90BE-44135A86C327}"/>
    <cellStyle name="Comma 2 55 2 2 2 2" xfId="5335" xr:uid="{6C8F59F5-C1DA-4519-B9E7-5911FD3D1DC4}"/>
    <cellStyle name="Comma 2 55 2 2 2 2 2" xfId="9370" xr:uid="{708F8941-F397-4088-8DF2-631ED82262D4}"/>
    <cellStyle name="Comma 2 55 2 2 2 3" xfId="7627" xr:uid="{579CFFC5-C35A-4B16-8600-202C9B9FEC8A}"/>
    <cellStyle name="Comma 2 55 2 2 3" xfId="3044" xr:uid="{B1522811-7C78-442C-90E3-C1C0AEA2765B}"/>
    <cellStyle name="Comma 2 55 2 2 3 2" xfId="4781" xr:uid="{83FB3E69-C667-4C7C-906F-408AFC20345A}"/>
    <cellStyle name="Comma 2 55 2 2 3 2 2" xfId="8817" xr:uid="{0EE1C647-9136-4179-A39E-E1040C0ED10E}"/>
    <cellStyle name="Comma 2 55 2 2 3 3" xfId="7073" xr:uid="{948C511E-90A6-42C5-A142-66C72395DCAC}"/>
    <cellStyle name="Comma 2 55 2 2 4" xfId="4187" xr:uid="{7D1C3D44-6208-427B-941B-78F08DEAF484}"/>
    <cellStyle name="Comma 2 55 2 2 4 2" xfId="8222" xr:uid="{99F7D881-9D0F-4D59-83A1-D5D01331642A}"/>
    <cellStyle name="Comma 2 55 2 2 5" xfId="6432" xr:uid="{A01EDB0C-F62D-453A-A99E-6526A627BD5A}"/>
    <cellStyle name="Comma 2 55 2 3" xfId="2454" xr:uid="{181CC587-002A-43DC-B7F6-E2099EA5F457}"/>
    <cellStyle name="Comma 2 55 2 3 2" xfId="3763" xr:uid="{1931CA84-49AA-4CA6-8089-E9E7BB779A07}"/>
    <cellStyle name="Comma 2 55 2 3 2 2" xfId="5489" xr:uid="{C5C08702-038E-4337-A2B6-DE899DAE9F6C}"/>
    <cellStyle name="Comma 2 55 2 3 2 2 2" xfId="9524" xr:uid="{A2DB8D7A-D872-4063-8F93-28D741FB90E8}"/>
    <cellStyle name="Comma 2 55 2 3 2 3" xfId="7782" xr:uid="{E8D9984D-9FB7-42D7-98F3-61C28121E143}"/>
    <cellStyle name="Comma 2 55 2 3 3" xfId="3200" xr:uid="{A130C21E-3A23-4C3F-91C6-24C41B29CDB5}"/>
    <cellStyle name="Comma 2 55 2 3 3 2" xfId="4935" xr:uid="{10B072F9-33B6-4893-BBB7-74CE5EA17690}"/>
    <cellStyle name="Comma 2 55 2 3 3 2 2" xfId="8971" xr:uid="{E771D953-3A9D-4A7C-9EEA-5EAD22F3DB8D}"/>
    <cellStyle name="Comma 2 55 2 3 3 3" xfId="7227" xr:uid="{B696FE44-74FC-4C0E-A3DC-FD4A3E2DC84F}"/>
    <cellStyle name="Comma 2 55 2 3 4" xfId="4341" xr:uid="{EC020A0B-D86E-422C-A2AC-2537377D0B74}"/>
    <cellStyle name="Comma 2 55 2 3 4 2" xfId="8376" xr:uid="{B4F146AD-A958-46D8-8AF8-1170CD88F244}"/>
    <cellStyle name="Comma 2 55 2 3 5" xfId="6587" xr:uid="{B10EE31C-0D9A-4E3E-9CD5-62BE2BE52161}"/>
    <cellStyle name="Comma 2 55 2 4" xfId="3421" xr:uid="{F572BE0F-21C6-47A8-AC1E-D86921040680}"/>
    <cellStyle name="Comma 2 55 2 4 2" xfId="5150" xr:uid="{D29D2332-9F38-412B-B748-7C6B8D9C5439}"/>
    <cellStyle name="Comma 2 55 2 4 2 2" xfId="9186" xr:uid="{A24EA205-BEE3-4FBD-AF3C-B973A97899A2}"/>
    <cellStyle name="Comma 2 55 2 4 3" xfId="7442" xr:uid="{8786F81F-6353-48B3-A55B-39D9BCEA7AD4}"/>
    <cellStyle name="Comma 2 55 2 5" xfId="2857" xr:uid="{DB4524E6-B249-42CB-98DC-7E8DD8B4F5D9}"/>
    <cellStyle name="Comma 2 55 2 5 2" xfId="4598" xr:uid="{A44B594D-88FF-4D09-BE35-191F5DFD73DD}"/>
    <cellStyle name="Comma 2 55 2 5 2 2" xfId="8634" xr:uid="{BC82CE43-CD54-4398-A0FD-CD5FD8350E70}"/>
    <cellStyle name="Comma 2 55 2 5 3" xfId="6890" xr:uid="{2C244FE5-888D-49B4-A9F3-F264337DBCBA}"/>
    <cellStyle name="Comma 2 55 2 6" xfId="2110" xr:uid="{E8E70016-C2F7-4E27-81B4-7A76BEE09112}"/>
    <cellStyle name="Comma 2 55 2 6 2" xfId="8037" xr:uid="{F0F2BFE4-CD3A-4A86-8037-8AAE5DD91552}"/>
    <cellStyle name="Comma 2 55 2 7" xfId="4002" xr:uid="{9C9369F7-28B5-4842-A769-0A4BD11A98BC}"/>
    <cellStyle name="Comma 2 55 2 7 2" xfId="6159" xr:uid="{82F664B5-E77B-4EC0-AF31-99215E71E2F6}"/>
    <cellStyle name="Comma 2 55 2 8" xfId="6243" xr:uid="{AF9FC4E7-AE3F-4059-9B5C-A7ABC3AAD444}"/>
    <cellStyle name="Comma 2 55 3" xfId="2203" xr:uid="{01CAA1E0-933C-4E7B-8A44-2B8B9B0CF8E3}"/>
    <cellStyle name="Comma 2 55 3 2" xfId="3513" xr:uid="{D0FAA408-3E68-4960-9BBF-FA4359A0194E}"/>
    <cellStyle name="Comma 2 55 3 2 2" xfId="5240" xr:uid="{A71DEDF3-74AF-4B4B-8A14-44F8D689EA2F}"/>
    <cellStyle name="Comma 2 55 3 2 2 2" xfId="9276" xr:uid="{4955CA0C-22AF-43E9-A888-939AB7AD9891}"/>
    <cellStyle name="Comma 2 55 3 2 3" xfId="7532" xr:uid="{71596D49-583F-4D5F-8383-CFFD5BEDEA05}"/>
    <cellStyle name="Comma 2 55 3 3" xfId="2947" xr:uid="{AD0B7979-C9E4-4287-92FD-7747CB837A0C}"/>
    <cellStyle name="Comma 2 55 3 3 2" xfId="4686" xr:uid="{C9267930-A203-4403-86BD-64923F4616AF}"/>
    <cellStyle name="Comma 2 55 3 3 2 2" xfId="8722" xr:uid="{3DB794F4-8E24-4F2F-B292-2DC1B7393E3C}"/>
    <cellStyle name="Comma 2 55 3 3 3" xfId="6978" xr:uid="{A4DEBC6E-2020-4F30-97DF-2793BFAC285A}"/>
    <cellStyle name="Comma 2 55 3 4" xfId="4092" xr:uid="{C57C4737-52EA-438F-920A-E5349F96FFD7}"/>
    <cellStyle name="Comma 2 55 3 4 2" xfId="8127" xr:uid="{56344D41-EA43-4CDC-9405-5F7567953F03}"/>
    <cellStyle name="Comma 2 55 3 5" xfId="6337" xr:uid="{34CE031B-E7A5-41CF-84FF-32B9C247E38B}"/>
    <cellStyle name="Comma 2 55 4" xfId="2453" xr:uid="{E5BBA5AE-00FD-42CD-BC3D-2619103F77BE}"/>
    <cellStyle name="Comma 2 55 4 2" xfId="3762" xr:uid="{A79D168E-5331-4558-9625-91AA9648DD6B}"/>
    <cellStyle name="Comma 2 55 4 2 2" xfId="5488" xr:uid="{A83A65AF-D668-4613-86A3-C65C01E84CB2}"/>
    <cellStyle name="Comma 2 55 4 2 2 2" xfId="9523" xr:uid="{EAC0A16E-5B31-424A-8157-7046626EF0FF}"/>
    <cellStyle name="Comma 2 55 4 2 3" xfId="7781" xr:uid="{24BF154B-F07F-4706-9D8E-B7B4ECC4AD17}"/>
    <cellStyle name="Comma 2 55 4 3" xfId="3199" xr:uid="{E28EF117-DD20-4B8E-BE21-18FE6BD9EA01}"/>
    <cellStyle name="Comma 2 55 4 3 2" xfId="4934" xr:uid="{E5AB2966-E544-4C33-922F-9549A387AE97}"/>
    <cellStyle name="Comma 2 55 4 3 2 2" xfId="8970" xr:uid="{AEBE8287-0E72-4B5A-8BCF-1812F80FF64B}"/>
    <cellStyle name="Comma 2 55 4 3 3" xfId="7226" xr:uid="{349E94B1-3327-4CB2-8499-6CAA4045F58D}"/>
    <cellStyle name="Comma 2 55 4 4" xfId="4340" xr:uid="{6BBEC1C9-69CA-4AA6-8461-658DD9DDF93D}"/>
    <cellStyle name="Comma 2 55 4 4 2" xfId="8375" xr:uid="{54E0158C-CF3F-4A91-9D30-3C8B689D82AB}"/>
    <cellStyle name="Comma 2 55 4 5" xfId="6586" xr:uid="{22B46D29-0D90-40AB-B73B-DB99ACFDEA86}"/>
    <cellStyle name="Comma 2 55 5" xfId="3324" xr:uid="{6833460D-44B5-4894-92E1-030893EAD72D}"/>
    <cellStyle name="Comma 2 55 5 2" xfId="5055" xr:uid="{9D735E91-51E0-4AB2-B1BF-96E2AC947926}"/>
    <cellStyle name="Comma 2 55 5 2 2" xfId="9091" xr:uid="{AEBEB937-5B35-47C7-894B-53CD9FF72042}"/>
    <cellStyle name="Comma 2 55 5 3" xfId="7347" xr:uid="{367A7E10-B2D9-4155-9729-E8C07EF9C1F1}"/>
    <cellStyle name="Comma 2 55 6" xfId="2722" xr:uid="{29CE3426-4541-448B-AADE-249A46F0EAC9}"/>
    <cellStyle name="Comma 2 55 6 2" xfId="4465" xr:uid="{678167B0-67EA-464B-8D9F-F12C5DD39940}"/>
    <cellStyle name="Comma 2 55 6 2 2" xfId="8501" xr:uid="{E9717B1E-467F-43E3-B0E4-1AB8E1C2EA0B}"/>
    <cellStyle name="Comma 2 55 6 3" xfId="6757" xr:uid="{379D9C6D-1BB0-437F-9B01-AC76E5F69723}"/>
    <cellStyle name="Comma 2 55 7" xfId="1988" xr:uid="{0CA07F86-7807-4421-BC69-68124EC5ADBE}"/>
    <cellStyle name="Comma 2 55 7 2" xfId="7936" xr:uid="{BF4DA502-61FA-4C94-AC3E-C25335130847}"/>
    <cellStyle name="Comma 2 55 8" xfId="3907" xr:uid="{1326BC49-01CC-4731-B913-09ECB90ADD69}"/>
    <cellStyle name="Comma 2 55 8 2" xfId="10172" xr:uid="{6628592E-101B-423D-87C0-66F844412A82}"/>
    <cellStyle name="Comma 2 55 9" xfId="6064" xr:uid="{A7F6C29A-E27C-44A9-8B50-03189E0A5A03}"/>
    <cellStyle name="Comma 2 56" xfId="549" xr:uid="{68F7BAF8-91CE-4187-94B6-134ECBA4CC1D}"/>
    <cellStyle name="Comma 2 56 2" xfId="550" xr:uid="{2D9378C7-E034-4B06-8DB7-15C014124D37}"/>
    <cellStyle name="Comma 2 56 2 2" xfId="2300" xr:uid="{53C50492-2C5C-41CA-9048-3723EA88A907}"/>
    <cellStyle name="Comma 2 56 2 2 2" xfId="3610" xr:uid="{56CD4186-0883-4B6F-B1A4-062AEB320C54}"/>
    <cellStyle name="Comma 2 56 2 2 2 2" xfId="5336" xr:uid="{3D58EC3D-329B-4AEE-BBFE-0666978932B3}"/>
    <cellStyle name="Comma 2 56 2 2 2 2 2" xfId="9371" xr:uid="{03F4BCB9-67E8-42B4-9899-D3FBA703B478}"/>
    <cellStyle name="Comma 2 56 2 2 2 3" xfId="7628" xr:uid="{2CB1E97D-19F2-4225-9D8C-B703E69D63EF}"/>
    <cellStyle name="Comma 2 56 2 2 3" xfId="3045" xr:uid="{ACB5B488-36B2-462D-A103-7CD9C029217D}"/>
    <cellStyle name="Comma 2 56 2 2 3 2" xfId="4782" xr:uid="{A305089D-F36E-4ACB-ABC3-4DD2931C4861}"/>
    <cellStyle name="Comma 2 56 2 2 3 2 2" xfId="8818" xr:uid="{BAF40E94-E628-4631-A9EB-187E7275FB0A}"/>
    <cellStyle name="Comma 2 56 2 2 3 3" xfId="7074" xr:uid="{D374F125-2B13-4472-83CC-E6813150E5F8}"/>
    <cellStyle name="Comma 2 56 2 2 4" xfId="4188" xr:uid="{60BE18D0-45FD-4E49-A3D3-81D55559AE8C}"/>
    <cellStyle name="Comma 2 56 2 2 4 2" xfId="8223" xr:uid="{48AB31C4-E421-42DC-A2D9-235B84EB385F}"/>
    <cellStyle name="Comma 2 56 2 2 5" xfId="6433" xr:uid="{788F468E-6B39-4B8B-9495-23139070F2BF}"/>
    <cellStyle name="Comma 2 56 2 3" xfId="2456" xr:uid="{34FB958C-614B-44A3-BA4C-E0735618F79F}"/>
    <cellStyle name="Comma 2 56 2 3 2" xfId="3765" xr:uid="{BB9DC6B7-79BD-4DA3-8B37-A024795C5F3F}"/>
    <cellStyle name="Comma 2 56 2 3 2 2" xfId="5491" xr:uid="{FCD48436-9479-42B9-AC4A-26596F46CD19}"/>
    <cellStyle name="Comma 2 56 2 3 2 2 2" xfId="9526" xr:uid="{96790411-98A5-474F-897E-E27ADBFC3CC6}"/>
    <cellStyle name="Comma 2 56 2 3 2 3" xfId="7784" xr:uid="{34BFB451-E96F-4942-A4DF-3CB880D1D544}"/>
    <cellStyle name="Comma 2 56 2 3 3" xfId="3202" xr:uid="{687616C9-51D8-4985-A21A-1DB51A0A4342}"/>
    <cellStyle name="Comma 2 56 2 3 3 2" xfId="4937" xr:uid="{5A87A5BC-E32E-45A1-85DC-6B89D943B04B}"/>
    <cellStyle name="Comma 2 56 2 3 3 2 2" xfId="8973" xr:uid="{5BA05F44-CD7D-4421-A6E3-7B4C7A35D1CE}"/>
    <cellStyle name="Comma 2 56 2 3 3 3" xfId="7229" xr:uid="{38CA1FFA-B316-4DF7-AE14-A86BBD6081FC}"/>
    <cellStyle name="Comma 2 56 2 3 4" xfId="4343" xr:uid="{290EA02D-3D40-4D33-8268-6472C8264B18}"/>
    <cellStyle name="Comma 2 56 2 3 4 2" xfId="8378" xr:uid="{339FC732-DD2E-4598-B60F-617D207E9BB6}"/>
    <cellStyle name="Comma 2 56 2 3 5" xfId="6589" xr:uid="{5822733B-8C3E-4D9B-96BF-AE908E03F25B}"/>
    <cellStyle name="Comma 2 56 2 4" xfId="3422" xr:uid="{A4B74CBD-167F-49C7-B760-755EC38BEB52}"/>
    <cellStyle name="Comma 2 56 2 4 2" xfId="5151" xr:uid="{53791252-E5EA-4025-B43F-C1B2F020A0B7}"/>
    <cellStyle name="Comma 2 56 2 4 2 2" xfId="9187" xr:uid="{10B5EDF4-7A73-45BF-BAE1-EA2D7D1AED8A}"/>
    <cellStyle name="Comma 2 56 2 4 3" xfId="7443" xr:uid="{2C52073D-82E5-4434-AADE-3B97362578BC}"/>
    <cellStyle name="Comma 2 56 2 5" xfId="2858" xr:uid="{F50195F6-5B39-4D16-ABF1-0B58FFC3A635}"/>
    <cellStyle name="Comma 2 56 2 5 2" xfId="4599" xr:uid="{44010CD9-8971-47F5-814D-44512849D5BB}"/>
    <cellStyle name="Comma 2 56 2 5 2 2" xfId="8635" xr:uid="{560D78B2-9FC9-4404-89A0-07BABE3DDA30}"/>
    <cellStyle name="Comma 2 56 2 5 3" xfId="6891" xr:uid="{89FF19EB-31B1-429F-B14F-5DD8C8E4FDBA}"/>
    <cellStyle name="Comma 2 56 2 6" xfId="2111" xr:uid="{F14F030E-9701-423E-81BC-CD53CEF0D15E}"/>
    <cellStyle name="Comma 2 56 2 6 2" xfId="8038" xr:uid="{5C1356A8-A293-42D5-A78B-F9CA25DA2981}"/>
    <cellStyle name="Comma 2 56 2 7" xfId="4003" xr:uid="{79149A11-B575-4BA9-976C-7F4312D9DC05}"/>
    <cellStyle name="Comma 2 56 2 7 2" xfId="9913" xr:uid="{172953AC-9852-4564-A4DF-863D2E81102C}"/>
    <cellStyle name="Comma 2 56 2 8" xfId="6244" xr:uid="{F136B26B-1848-4EA9-8B09-F0BF015DDFDF}"/>
    <cellStyle name="Comma 2 56 3" xfId="2204" xr:uid="{6B5512CB-6A5C-4A00-9F8F-2240CAEA0D76}"/>
    <cellStyle name="Comma 2 56 3 2" xfId="3514" xr:uid="{EA196C8B-48BA-4E46-8F99-D59162EB420C}"/>
    <cellStyle name="Comma 2 56 3 2 2" xfId="5241" xr:uid="{D21DB942-D129-484A-8F29-33856053722F}"/>
    <cellStyle name="Comma 2 56 3 2 2 2" xfId="9277" xr:uid="{9676096A-BEA3-43D2-A772-78F15A0E0A15}"/>
    <cellStyle name="Comma 2 56 3 2 3" xfId="7533" xr:uid="{EAEECCB3-9C4F-4F99-8A22-195580B399F4}"/>
    <cellStyle name="Comma 2 56 3 3" xfId="2948" xr:uid="{06FBCB3F-A7C0-4944-96D1-D6661A201D33}"/>
    <cellStyle name="Comma 2 56 3 3 2" xfId="4687" xr:uid="{C60EE06E-6144-42EF-9BA3-1FB03DF20444}"/>
    <cellStyle name="Comma 2 56 3 3 2 2" xfId="8723" xr:uid="{17970BC8-720F-4D7B-BF6A-E0DBF0F9C3F1}"/>
    <cellStyle name="Comma 2 56 3 3 3" xfId="6979" xr:uid="{71EE1741-687E-46DC-BAAA-0E5C6A109F6A}"/>
    <cellStyle name="Comma 2 56 3 4" xfId="4093" xr:uid="{09A286CB-A2D1-4F56-8F08-C3E7FFE480B2}"/>
    <cellStyle name="Comma 2 56 3 4 2" xfId="8128" xr:uid="{16AA6CA4-38DC-40D0-9865-7CE818C257D5}"/>
    <cellStyle name="Comma 2 56 3 5" xfId="6338" xr:uid="{9600B061-DE0A-4044-9E7E-0F541377D592}"/>
    <cellStyle name="Comma 2 56 4" xfId="2455" xr:uid="{2978BAB2-DEAF-4F0A-B9A4-C2C57E164E81}"/>
    <cellStyle name="Comma 2 56 4 2" xfId="3764" xr:uid="{92EE5DDE-3EE2-4C6C-9F24-DD2BFFBE0B55}"/>
    <cellStyle name="Comma 2 56 4 2 2" xfId="5490" xr:uid="{48878A48-C23E-48D2-AB52-9A7BAA458026}"/>
    <cellStyle name="Comma 2 56 4 2 2 2" xfId="9525" xr:uid="{3C47A20D-13C4-4A18-99D4-72630E148BD7}"/>
    <cellStyle name="Comma 2 56 4 2 3" xfId="7783" xr:uid="{3DC1AF75-D9A6-4970-8B85-D3755687A3BC}"/>
    <cellStyle name="Comma 2 56 4 3" xfId="3201" xr:uid="{1D12842C-BD93-42F0-869A-945C63FD86F8}"/>
    <cellStyle name="Comma 2 56 4 3 2" xfId="4936" xr:uid="{532281B3-D766-46ED-90CB-4C10BD56C3C5}"/>
    <cellStyle name="Comma 2 56 4 3 2 2" xfId="8972" xr:uid="{A7C25CBE-D406-4856-B3A6-65DBD0C47130}"/>
    <cellStyle name="Comma 2 56 4 3 3" xfId="7228" xr:uid="{4CF0CEFB-3740-4760-9C98-AAB7EBB5CA34}"/>
    <cellStyle name="Comma 2 56 4 4" xfId="4342" xr:uid="{6CFE3DEF-9398-467A-AFC5-742329F35284}"/>
    <cellStyle name="Comma 2 56 4 4 2" xfId="8377" xr:uid="{D36523C6-340C-47C4-8F26-846AD8166BA8}"/>
    <cellStyle name="Comma 2 56 4 5" xfId="6588" xr:uid="{5A767912-BE44-4B32-A60A-0865CA35805F}"/>
    <cellStyle name="Comma 2 56 5" xfId="3325" xr:uid="{F35E051D-B237-490D-B42B-E42F047B52C0}"/>
    <cellStyle name="Comma 2 56 5 2" xfId="5056" xr:uid="{E93B12E7-3993-4C91-97A6-0E565EDA863C}"/>
    <cellStyle name="Comma 2 56 5 2 2" xfId="9092" xr:uid="{E242FB05-FBFC-459C-9E4E-1A6C52087D2F}"/>
    <cellStyle name="Comma 2 56 5 3" xfId="7348" xr:uid="{CC76BC65-C95B-48D0-81A8-974B49A7A8CA}"/>
    <cellStyle name="Comma 2 56 6" xfId="2723" xr:uid="{FAC84BD7-229E-4CBF-8DAC-3B4333BE0047}"/>
    <cellStyle name="Comma 2 56 6 2" xfId="4466" xr:uid="{2F6ABF3A-7BB7-403E-AE0E-90C7311A5144}"/>
    <cellStyle name="Comma 2 56 6 2 2" xfId="8502" xr:uid="{2EE27E3E-5E78-4957-9F4F-1677DDB0FFA0}"/>
    <cellStyle name="Comma 2 56 6 3" xfId="6758" xr:uid="{F00D1CF1-3545-415D-9F3C-2461B7A9A16E}"/>
    <cellStyle name="Comma 2 56 7" xfId="1989" xr:uid="{21DF1B2D-B506-4869-8F2F-7170EBD1C031}"/>
    <cellStyle name="Comma 2 56 7 2" xfId="7937" xr:uid="{21B6C817-E135-4DF9-B3B3-E2C72DADDA95}"/>
    <cellStyle name="Comma 2 56 8" xfId="3908" xr:uid="{C6530F48-2CD4-4174-8F2D-68536A0BA490}"/>
    <cellStyle name="Comma 2 56 8 2" xfId="9900" xr:uid="{0011E888-D373-454A-A9A8-822A69630D3F}"/>
    <cellStyle name="Comma 2 56 9" xfId="6065" xr:uid="{D02DCB8C-19C3-4EF1-BE99-9F5ABE86D301}"/>
    <cellStyle name="Comma 2 57" xfId="551" xr:uid="{DFA71F4F-BE75-4BC1-ADAC-7256A83006AF}"/>
    <cellStyle name="Comma 2 57 2" xfId="552" xr:uid="{43476683-855C-41EF-897E-32EE9A5294D7}"/>
    <cellStyle name="Comma 2 57 2 2" xfId="2301" xr:uid="{C0D237C5-6143-473B-8155-72E5FD46AB07}"/>
    <cellStyle name="Comma 2 57 2 2 2" xfId="3611" xr:uid="{FD447012-14BB-449E-9988-552548E8913A}"/>
    <cellStyle name="Comma 2 57 2 2 2 2" xfId="5337" xr:uid="{C797D76C-9A61-4E74-8526-B9A5A6E98F9F}"/>
    <cellStyle name="Comma 2 57 2 2 2 2 2" xfId="9372" xr:uid="{D547218F-1888-4A37-B4E1-7DAD96E1EA8A}"/>
    <cellStyle name="Comma 2 57 2 2 2 3" xfId="7629" xr:uid="{B8325A60-043A-4463-8E8A-50B93FDB5679}"/>
    <cellStyle name="Comma 2 57 2 2 3" xfId="3046" xr:uid="{1CDC3D6E-C56B-402A-B82F-14801B6EB0E9}"/>
    <cellStyle name="Comma 2 57 2 2 3 2" xfId="4783" xr:uid="{4991606C-D0C0-405F-9291-5D30D6D207E4}"/>
    <cellStyle name="Comma 2 57 2 2 3 2 2" xfId="8819" xr:uid="{3FB52503-6994-4BC8-B61C-7F522A6434AF}"/>
    <cellStyle name="Comma 2 57 2 2 3 3" xfId="7075" xr:uid="{C61A7622-CF6A-4CA2-986B-B33D9F9535C2}"/>
    <cellStyle name="Comma 2 57 2 2 4" xfId="4189" xr:uid="{0CAC36E2-B798-4BD1-86DD-7F3146504A1F}"/>
    <cellStyle name="Comma 2 57 2 2 4 2" xfId="8224" xr:uid="{64C69D25-B9CE-4D35-9086-2413F99D1366}"/>
    <cellStyle name="Comma 2 57 2 2 5" xfId="6434" xr:uid="{1CF8F84A-F07B-4DE8-80A5-EF70475A659B}"/>
    <cellStyle name="Comma 2 57 2 3" xfId="2458" xr:uid="{514CFD23-440D-40AA-BF12-4A55CEE3CA9D}"/>
    <cellStyle name="Comma 2 57 2 3 2" xfId="3767" xr:uid="{A801EC43-BCBC-4786-9F1F-D57442839781}"/>
    <cellStyle name="Comma 2 57 2 3 2 2" xfId="5493" xr:uid="{40807E8F-CF3F-4895-9D53-117EC8703FD0}"/>
    <cellStyle name="Comma 2 57 2 3 2 2 2" xfId="9528" xr:uid="{B40EB08D-322A-4A4D-B673-599AF46461DE}"/>
    <cellStyle name="Comma 2 57 2 3 2 3" xfId="7786" xr:uid="{CE6CF10B-45FA-4539-990C-8C4E37E2AC9A}"/>
    <cellStyle name="Comma 2 57 2 3 3" xfId="3204" xr:uid="{777EF181-A622-4125-B14D-3C26C0DFFF19}"/>
    <cellStyle name="Comma 2 57 2 3 3 2" xfId="4939" xr:uid="{E6870886-2EA7-4387-BE17-600FBBFF542D}"/>
    <cellStyle name="Comma 2 57 2 3 3 2 2" xfId="8975" xr:uid="{1FF9F822-B9AF-4780-A1B8-D06DD35F8D1F}"/>
    <cellStyle name="Comma 2 57 2 3 3 3" xfId="7231" xr:uid="{48F52180-E715-44B7-AE9A-C136043959E1}"/>
    <cellStyle name="Comma 2 57 2 3 4" xfId="4345" xr:uid="{83EADAD3-E962-4B19-95DE-FC1840562DE8}"/>
    <cellStyle name="Comma 2 57 2 3 4 2" xfId="8380" xr:uid="{460F6001-90EF-4AB5-9C86-5CAB45B89296}"/>
    <cellStyle name="Comma 2 57 2 3 5" xfId="6591" xr:uid="{C8736714-7993-4562-878F-E1EA653A9713}"/>
    <cellStyle name="Comma 2 57 2 4" xfId="3423" xr:uid="{6C950497-91B7-46A8-8C12-45E31111B6B6}"/>
    <cellStyle name="Comma 2 57 2 4 2" xfId="5152" xr:uid="{2B5E98EB-EA74-4122-AD99-5F4C3040F4B6}"/>
    <cellStyle name="Comma 2 57 2 4 2 2" xfId="9188" xr:uid="{804F3F72-E75E-4A19-A217-7A2CC6AB13F2}"/>
    <cellStyle name="Comma 2 57 2 4 3" xfId="7444" xr:uid="{C97D21A6-BFD8-4978-AEA9-7518DC60CBD8}"/>
    <cellStyle name="Comma 2 57 2 5" xfId="2859" xr:uid="{FFFB91AA-4BA4-4ACA-88A0-947F3D59262D}"/>
    <cellStyle name="Comma 2 57 2 5 2" xfId="4600" xr:uid="{76E0C345-D0D3-49D0-8193-A821CA03B08E}"/>
    <cellStyle name="Comma 2 57 2 5 2 2" xfId="8636" xr:uid="{04CFD5B4-5379-47F3-A56B-02A05887986B}"/>
    <cellStyle name="Comma 2 57 2 5 3" xfId="6892" xr:uid="{F65CB589-0D67-4322-95AB-041F05668A71}"/>
    <cellStyle name="Comma 2 57 2 6" xfId="2112" xr:uid="{486C9800-4209-4FCF-972B-46590F256F82}"/>
    <cellStyle name="Comma 2 57 2 6 2" xfId="8039" xr:uid="{AE9BF77B-0516-4F71-A119-CB553616FE50}"/>
    <cellStyle name="Comma 2 57 2 7" xfId="4004" xr:uid="{8965A093-E08A-4741-BB48-F12CA2D05BAE}"/>
    <cellStyle name="Comma 2 57 2 7 2" xfId="9597" xr:uid="{FD415710-A36E-4A70-AFB3-37801C463250}"/>
    <cellStyle name="Comma 2 57 2 8" xfId="6245" xr:uid="{253617A9-6A45-4FB3-833E-4A23213B8314}"/>
    <cellStyle name="Comma 2 57 3" xfId="2205" xr:uid="{1B9AFC9D-C033-4A13-8CD4-658703C6E0EF}"/>
    <cellStyle name="Comma 2 57 3 2" xfId="3515" xr:uid="{60A58896-177D-461F-A242-DBE97A62D1E6}"/>
    <cellStyle name="Comma 2 57 3 2 2" xfId="5242" xr:uid="{465B3EF8-4549-462D-92D7-9A6D2485A85F}"/>
    <cellStyle name="Comma 2 57 3 2 2 2" xfId="9278" xr:uid="{D3B6F163-D6E6-4622-9AF6-7C046E289812}"/>
    <cellStyle name="Comma 2 57 3 2 3" xfId="7534" xr:uid="{D33125F3-9E97-4B57-B580-ACD07F959505}"/>
    <cellStyle name="Comma 2 57 3 3" xfId="2949" xr:uid="{CD63A982-016C-4F52-9401-6180BFE7ABD8}"/>
    <cellStyle name="Comma 2 57 3 3 2" xfId="4688" xr:uid="{5B4AD4F9-1184-49C9-A5BE-742CB015C031}"/>
    <cellStyle name="Comma 2 57 3 3 2 2" xfId="8724" xr:uid="{CBFCBBE4-6FFF-45F6-97A4-9E7F961EE593}"/>
    <cellStyle name="Comma 2 57 3 3 3" xfId="6980" xr:uid="{4BC30B55-DCA6-4B58-8A6B-C033EC2BF5E0}"/>
    <cellStyle name="Comma 2 57 3 4" xfId="4094" xr:uid="{CEDF5631-391D-4A74-9196-FB51EE6AFB29}"/>
    <cellStyle name="Comma 2 57 3 4 2" xfId="8129" xr:uid="{25FB8DF6-1311-4E67-9F2F-5028AA01CBC4}"/>
    <cellStyle name="Comma 2 57 3 5" xfId="6339" xr:uid="{43A1D448-918C-49FD-88EA-B78D693D0580}"/>
    <cellStyle name="Comma 2 57 4" xfId="2457" xr:uid="{68CD14AF-0FFB-48A5-B01D-EDFA31CEF772}"/>
    <cellStyle name="Comma 2 57 4 2" xfId="3766" xr:uid="{252F3191-E53D-426E-8B2C-A5DF1E9961C8}"/>
    <cellStyle name="Comma 2 57 4 2 2" xfId="5492" xr:uid="{37DE4D5C-442C-4F3F-976A-53E811DEFAD7}"/>
    <cellStyle name="Comma 2 57 4 2 2 2" xfId="9527" xr:uid="{5B1A7209-F763-448E-B3F7-4B9777832442}"/>
    <cellStyle name="Comma 2 57 4 2 3" xfId="7785" xr:uid="{FAB3283B-1074-4B97-AE28-9737EC0E1CC7}"/>
    <cellStyle name="Comma 2 57 4 3" xfId="3203" xr:uid="{FE3AFD62-9723-4714-93CF-681B57D18093}"/>
    <cellStyle name="Comma 2 57 4 3 2" xfId="4938" xr:uid="{8FF742F5-A500-43F9-ADFD-E3DB45564CAD}"/>
    <cellStyle name="Comma 2 57 4 3 2 2" xfId="8974" xr:uid="{64D652C9-BE6E-4E3C-9AC6-31EE07907DAC}"/>
    <cellStyle name="Comma 2 57 4 3 3" xfId="7230" xr:uid="{B5D9A459-9793-42E3-A0EC-175FE27E6955}"/>
    <cellStyle name="Comma 2 57 4 4" xfId="4344" xr:uid="{3E9A3DB4-6399-4753-8E68-0B0E25CD8F28}"/>
    <cellStyle name="Comma 2 57 4 4 2" xfId="8379" xr:uid="{D7033482-1971-4C0C-8537-D3B8563C7EAA}"/>
    <cellStyle name="Comma 2 57 4 5" xfId="6590" xr:uid="{5442AC29-25A0-4A4D-999B-C3BBE531DCDC}"/>
    <cellStyle name="Comma 2 57 5" xfId="3326" xr:uid="{AAE81042-0D3E-46D1-930A-2EE3101C7D4C}"/>
    <cellStyle name="Comma 2 57 5 2" xfId="5057" xr:uid="{EDE7CB81-453B-41DE-9213-A15D1FEAACDE}"/>
    <cellStyle name="Comma 2 57 5 2 2" xfId="9093" xr:uid="{C98DE349-70D5-4EE6-9A07-8598E930DA2C}"/>
    <cellStyle name="Comma 2 57 5 3" xfId="7349" xr:uid="{CE5DEFBC-B2DC-45C1-868F-1A12C27E447A}"/>
    <cellStyle name="Comma 2 57 6" xfId="2580" xr:uid="{63AE328C-3229-4A2E-9304-BD4728AF9BEF}"/>
    <cellStyle name="Comma 2 57 6 2" xfId="4424" xr:uid="{9ED41FE3-4011-4CC1-B120-1681EA95D3D1}"/>
    <cellStyle name="Comma 2 57 6 2 2" xfId="8459" xr:uid="{1FB117BF-DD25-4E2C-8DEA-238F3E5B54DE}"/>
    <cellStyle name="Comma 2 57 6 3" xfId="6684" xr:uid="{5B6E4374-8839-4258-A9D8-45D5C613384B}"/>
    <cellStyle name="Comma 2 57 7" xfId="1990" xr:uid="{E3C863A0-1A1A-4D29-A54B-84730397905A}"/>
    <cellStyle name="Comma 2 57 7 2" xfId="7938" xr:uid="{05E54CF9-7CB9-43AE-9D5C-2BA7A6A2A048}"/>
    <cellStyle name="Comma 2 57 8" xfId="3909" xr:uid="{ED06F904-4160-4D63-9FDF-B08AE0F63128}"/>
    <cellStyle name="Comma 2 57 8 2" xfId="9712" xr:uid="{79A4BBE5-4B71-447D-B71C-0D3514C085DA}"/>
    <cellStyle name="Comma 2 57 9" xfId="6066" xr:uid="{054577BB-3567-4B65-A1AC-310A596C04A9}"/>
    <cellStyle name="Comma 2 58" xfId="553" xr:uid="{EAA20745-4C9E-4EFF-96BD-C527E5499E9E}"/>
    <cellStyle name="Comma 2 58 2" xfId="554" xr:uid="{F1E5FB0B-FB5A-43ED-A119-FE5719417840}"/>
    <cellStyle name="Comma 2 58 2 2" xfId="2302" xr:uid="{18C7313F-3605-4543-9040-438722BC117D}"/>
    <cellStyle name="Comma 2 58 2 2 2" xfId="3612" xr:uid="{6EFE14A4-5C8B-40A5-A53D-FCD2A7E90FF7}"/>
    <cellStyle name="Comma 2 58 2 2 2 2" xfId="5338" xr:uid="{BE338176-AA37-4DA1-AE48-DC72A248474A}"/>
    <cellStyle name="Comma 2 58 2 2 2 2 2" xfId="9373" xr:uid="{39485246-31E1-487E-9F42-F1A9D808B772}"/>
    <cellStyle name="Comma 2 58 2 2 2 3" xfId="7630" xr:uid="{963593A0-D394-48D1-B791-E0354123F051}"/>
    <cellStyle name="Comma 2 58 2 2 3" xfId="3047" xr:uid="{C7E7CDAB-ACCA-481A-B6BB-8A2F803034B3}"/>
    <cellStyle name="Comma 2 58 2 2 3 2" xfId="4784" xr:uid="{7444F776-D6EA-4917-B005-BF4D67259875}"/>
    <cellStyle name="Comma 2 58 2 2 3 2 2" xfId="8820" xr:uid="{1AF9FDC8-40B3-4668-AFF6-738EAD1804A0}"/>
    <cellStyle name="Comma 2 58 2 2 3 3" xfId="7076" xr:uid="{91F098B7-837C-4927-A758-F3DA60E4E0FD}"/>
    <cellStyle name="Comma 2 58 2 2 4" xfId="4190" xr:uid="{8ACD795E-25DD-4629-802F-B54B5C4EAB4F}"/>
    <cellStyle name="Comma 2 58 2 2 4 2" xfId="8225" xr:uid="{5FCB237F-78D7-43F5-B121-AEC3A1A997ED}"/>
    <cellStyle name="Comma 2 58 2 2 5" xfId="6435" xr:uid="{D6C00BFF-AEDA-44A9-AD33-44E31812B15B}"/>
    <cellStyle name="Comma 2 58 2 3" xfId="2460" xr:uid="{FD4FACC8-3ED4-4E7F-AABD-8C5FA5642E1A}"/>
    <cellStyle name="Comma 2 58 2 3 2" xfId="3769" xr:uid="{7C581BBF-7DF9-4B85-9CAD-0353A2A2CFA2}"/>
    <cellStyle name="Comma 2 58 2 3 2 2" xfId="5495" xr:uid="{FAA46FC1-EB6E-43E6-9442-BF1DA980082A}"/>
    <cellStyle name="Comma 2 58 2 3 2 2 2" xfId="9530" xr:uid="{EDF0B1A6-8338-4BDE-A35D-A6EC6F0809DF}"/>
    <cellStyle name="Comma 2 58 2 3 2 3" xfId="7788" xr:uid="{2F3C1C64-CC3F-4BA0-A414-D3BFC586530A}"/>
    <cellStyle name="Comma 2 58 2 3 3" xfId="3206" xr:uid="{55952A0F-B2B9-406D-B321-9B690A8CA0CC}"/>
    <cellStyle name="Comma 2 58 2 3 3 2" xfId="4941" xr:uid="{6F6F2051-269E-4BCD-BD3C-664B4782488B}"/>
    <cellStyle name="Comma 2 58 2 3 3 2 2" xfId="8977" xr:uid="{59A0B6B2-1C31-4697-89FF-514DBF91002F}"/>
    <cellStyle name="Comma 2 58 2 3 3 3" xfId="7233" xr:uid="{E4115966-1BFA-4BBE-8FF2-FFCEC15A0A4E}"/>
    <cellStyle name="Comma 2 58 2 3 4" xfId="4347" xr:uid="{ACF383D1-DF81-468A-910C-C532E8362C1B}"/>
    <cellStyle name="Comma 2 58 2 3 4 2" xfId="8382" xr:uid="{94AC5653-A46D-494C-92BF-FADBD0CBC054}"/>
    <cellStyle name="Comma 2 58 2 3 5" xfId="6593" xr:uid="{FD32DA56-3F32-4865-9CC4-E9F2A621650C}"/>
    <cellStyle name="Comma 2 58 2 4" xfId="3424" xr:uid="{CEC15A66-0A4D-4C41-8F2F-DBB1EBFD28D9}"/>
    <cellStyle name="Comma 2 58 2 4 2" xfId="5153" xr:uid="{4642A766-C9A4-423D-AE56-1246CB308131}"/>
    <cellStyle name="Comma 2 58 2 4 2 2" xfId="9189" xr:uid="{4A678E86-DAF7-4FD8-B241-DA4134777A60}"/>
    <cellStyle name="Comma 2 58 2 4 3" xfId="7445" xr:uid="{1F2B5DA2-2E19-426F-B8FF-79BA45A03967}"/>
    <cellStyle name="Comma 2 58 2 5" xfId="2860" xr:uid="{1652632B-8E7E-4CC6-858E-79D4EC635D89}"/>
    <cellStyle name="Comma 2 58 2 5 2" xfId="4601" xr:uid="{F1EF4FB6-9A70-4626-B195-46E49C8506DC}"/>
    <cellStyle name="Comma 2 58 2 5 2 2" xfId="8637" xr:uid="{540F1766-9484-410A-BD6B-BCCF4587AEDC}"/>
    <cellStyle name="Comma 2 58 2 5 3" xfId="6893" xr:uid="{F26E8EE6-E8AB-4430-8089-A6C9CC721920}"/>
    <cellStyle name="Comma 2 58 2 6" xfId="2113" xr:uid="{CCF5CBDA-C3A8-4D53-A5C2-D3CDAE99BA12}"/>
    <cellStyle name="Comma 2 58 2 6 2" xfId="8040" xr:uid="{387D19C8-8814-4CE2-8E03-1AF43E3859C1}"/>
    <cellStyle name="Comma 2 58 2 7" xfId="4005" xr:uid="{6F658E6F-6060-46E1-9B65-B318D9D95FF8}"/>
    <cellStyle name="Comma 2 58 2 7 2" xfId="10011" xr:uid="{3FB4865B-1266-46A0-9A60-0B3CCE6161C5}"/>
    <cellStyle name="Comma 2 58 2 8" xfId="6246" xr:uid="{E3EA55E3-4248-4197-8C94-25A22462A992}"/>
    <cellStyle name="Comma 2 58 3" xfId="2206" xr:uid="{B3D3C04D-5527-4C15-B327-B63B5BFEB55C}"/>
    <cellStyle name="Comma 2 58 3 2" xfId="3516" xr:uid="{458FCEC9-111A-42E9-BCD3-993F10DDBCDF}"/>
    <cellStyle name="Comma 2 58 3 2 2" xfId="5243" xr:uid="{68554EEB-65EB-4165-8BAC-CB5F702022F6}"/>
    <cellStyle name="Comma 2 58 3 2 2 2" xfId="9279" xr:uid="{1DEC02F2-848D-4462-8588-7CAA81F5815C}"/>
    <cellStyle name="Comma 2 58 3 2 3" xfId="7535" xr:uid="{650910B7-03A1-4665-BB01-C074366362C0}"/>
    <cellStyle name="Comma 2 58 3 3" xfId="2950" xr:uid="{59B40FD2-7EB3-4AAF-93F5-CF62C6C34261}"/>
    <cellStyle name="Comma 2 58 3 3 2" xfId="4689" xr:uid="{D4D57845-3F33-480C-9C33-4BE48C6F2959}"/>
    <cellStyle name="Comma 2 58 3 3 2 2" xfId="8725" xr:uid="{89A503E1-2B96-4DC6-804B-ACD55C73F372}"/>
    <cellStyle name="Comma 2 58 3 3 3" xfId="6981" xr:uid="{E33064D7-86EE-4D38-BF9E-9341813B7D20}"/>
    <cellStyle name="Comma 2 58 3 4" xfId="4095" xr:uid="{7172AB83-B2CA-4A41-93EA-51653666021E}"/>
    <cellStyle name="Comma 2 58 3 4 2" xfId="8130" xr:uid="{B0758FA5-DAD2-4CD7-8E26-4D9DE1D37C72}"/>
    <cellStyle name="Comma 2 58 3 5" xfId="6340" xr:uid="{582BF3E8-AF9E-4359-B76A-C720886B2685}"/>
    <cellStyle name="Comma 2 58 4" xfId="2459" xr:uid="{D6AD04EC-967D-45A1-A4DD-8359232FB96C}"/>
    <cellStyle name="Comma 2 58 4 2" xfId="3768" xr:uid="{115035BD-9B8E-4ABD-9155-CE2837B13AD5}"/>
    <cellStyle name="Comma 2 58 4 2 2" xfId="5494" xr:uid="{F1F0C859-8109-487B-A0E2-3D5D2DF4E5CC}"/>
    <cellStyle name="Comma 2 58 4 2 2 2" xfId="9529" xr:uid="{D1B08BCB-6B86-4337-B47B-5C9869C8958C}"/>
    <cellStyle name="Comma 2 58 4 2 3" xfId="7787" xr:uid="{3C31475D-F87B-4F47-AAE0-BFCDD922673B}"/>
    <cellStyle name="Comma 2 58 4 3" xfId="3205" xr:uid="{C7AD0A82-CCAD-47F0-ABD8-F67D767F5D82}"/>
    <cellStyle name="Comma 2 58 4 3 2" xfId="4940" xr:uid="{463E2A47-2940-41B1-96AA-F7254E9A78CA}"/>
    <cellStyle name="Comma 2 58 4 3 2 2" xfId="8976" xr:uid="{DA5D92BA-6CAD-4F0D-BB61-8D27A1C6FC42}"/>
    <cellStyle name="Comma 2 58 4 3 3" xfId="7232" xr:uid="{7EB57F96-B16E-4801-889B-ADF002098F20}"/>
    <cellStyle name="Comma 2 58 4 4" xfId="4346" xr:uid="{EFD82BC6-E6EF-49F8-BF95-5C021EE5A008}"/>
    <cellStyle name="Comma 2 58 4 4 2" xfId="8381" xr:uid="{96392E77-9B91-4FB4-8AF9-CFBE1D0D45BB}"/>
    <cellStyle name="Comma 2 58 4 5" xfId="6592" xr:uid="{1548BE2A-86A1-427F-8AD9-27AA9F9A5A4F}"/>
    <cellStyle name="Comma 2 58 5" xfId="3327" xr:uid="{BD5B4CC9-C2FD-4F5C-8EB5-A3706A649CAC}"/>
    <cellStyle name="Comma 2 58 5 2" xfId="5058" xr:uid="{70B02DD8-1D51-4F82-A38E-EAD719F437D7}"/>
    <cellStyle name="Comma 2 58 5 2 2" xfId="9094" xr:uid="{8FBC3788-FA6B-4179-B65A-A42E0B604FF8}"/>
    <cellStyle name="Comma 2 58 5 3" xfId="7350" xr:uid="{9D6D6C51-A9F3-4D43-9B37-E07CB9223E97}"/>
    <cellStyle name="Comma 2 58 6" xfId="2739" xr:uid="{DF9DC5D1-AAFC-40AC-9919-6BCBA57A2AB3}"/>
    <cellStyle name="Comma 2 58 6 2" xfId="4482" xr:uid="{8BC3E734-692C-4A3C-9204-114CAA1463FA}"/>
    <cellStyle name="Comma 2 58 6 2 2" xfId="8518" xr:uid="{CF02A739-36E8-467F-931E-C7C253258C64}"/>
    <cellStyle name="Comma 2 58 6 3" xfId="6774" xr:uid="{866EB007-B1AF-436C-8E4B-1A16431A6FD9}"/>
    <cellStyle name="Comma 2 58 7" xfId="1991" xr:uid="{C2F7FF69-8F0E-49E2-9A66-D0D7B3A68AB4}"/>
    <cellStyle name="Comma 2 58 7 2" xfId="7939" xr:uid="{03D7D885-9ABB-4ED9-BFF7-B9112B45AA09}"/>
    <cellStyle name="Comma 2 58 8" xfId="3910" xr:uid="{B993F19B-54A6-4E20-A83E-EB19A860C563}"/>
    <cellStyle name="Comma 2 58 8 2" xfId="9977" xr:uid="{FFB47FDD-F1FF-4197-8DEF-5725B74C3A0C}"/>
    <cellStyle name="Comma 2 58 9" xfId="6067" xr:uid="{56535F49-C368-4A86-984E-E650FDC42B12}"/>
    <cellStyle name="Comma 2 59" xfId="555" xr:uid="{5A339E28-FE5F-4F72-827C-56A0FEE55427}"/>
    <cellStyle name="Comma 2 59 2" xfId="2303" xr:uid="{FACEC3AB-95EE-4D6E-856F-64AB5FAE1D05}"/>
    <cellStyle name="Comma 2 59 2 2" xfId="3613" xr:uid="{5FDE97ED-FD01-4E60-84BF-6DC9A4305DDC}"/>
    <cellStyle name="Comma 2 59 2 2 2" xfId="5339" xr:uid="{4740E599-6758-428B-8AF4-90AA9420B3C6}"/>
    <cellStyle name="Comma 2 59 2 2 2 2" xfId="9374" xr:uid="{D30E7FF8-C040-405A-8793-214BDC1B1981}"/>
    <cellStyle name="Comma 2 59 2 2 3" xfId="7631" xr:uid="{5B67B293-F685-4C9F-8ABF-36B61A5577EE}"/>
    <cellStyle name="Comma 2 59 2 3" xfId="3048" xr:uid="{52F5CFEE-64DE-4B42-832C-A7A625B4343D}"/>
    <cellStyle name="Comma 2 59 2 3 2" xfId="4785" xr:uid="{2B1006EB-E749-4B09-903A-6D67FA0F0AD6}"/>
    <cellStyle name="Comma 2 59 2 3 2 2" xfId="8821" xr:uid="{A29014E2-8659-4056-8DD4-60B2AFC17A7D}"/>
    <cellStyle name="Comma 2 59 2 3 3" xfId="7077" xr:uid="{7D5F7070-7B5F-44A2-BB25-443D51D67F89}"/>
    <cellStyle name="Comma 2 59 2 4" xfId="4191" xr:uid="{088339B9-F6A2-4218-8B25-805634B6DA80}"/>
    <cellStyle name="Comma 2 59 2 4 2" xfId="8226" xr:uid="{F7833CF5-8FF8-4AAD-81AA-432D73637750}"/>
    <cellStyle name="Comma 2 59 2 5" xfId="6436" xr:uid="{58869144-F461-43D6-8FAB-1A2131506B1B}"/>
    <cellStyle name="Comma 2 59 3" xfId="2461" xr:uid="{6497929A-6F6C-49E3-BB10-53C31A66A722}"/>
    <cellStyle name="Comma 2 59 3 2" xfId="3770" xr:uid="{3516B96C-A9BF-4338-8AA1-2A1D9E4EF316}"/>
    <cellStyle name="Comma 2 59 3 2 2" xfId="5496" xr:uid="{AF86114F-FFB7-40DE-A4AC-AAE0D3AAF500}"/>
    <cellStyle name="Comma 2 59 3 2 2 2" xfId="9531" xr:uid="{9B1C4722-1EEE-43A9-A821-899788D37EFD}"/>
    <cellStyle name="Comma 2 59 3 2 3" xfId="7789" xr:uid="{E68F7398-6C80-4BBB-86DD-36B8CA537FA2}"/>
    <cellStyle name="Comma 2 59 3 3" xfId="3207" xr:uid="{ADCFA6B5-2C60-4CD7-A9B1-419DE611F1FF}"/>
    <cellStyle name="Comma 2 59 3 3 2" xfId="4942" xr:uid="{F41F6B02-AB25-45C8-A1D4-DDD825324809}"/>
    <cellStyle name="Comma 2 59 3 3 2 2" xfId="8978" xr:uid="{E89CA184-DA8F-41E0-92BC-40B93AAA4E85}"/>
    <cellStyle name="Comma 2 59 3 3 3" xfId="7234" xr:uid="{428F8AA7-68A6-4E8B-8B2C-F9E289782031}"/>
    <cellStyle name="Comma 2 59 3 4" xfId="4348" xr:uid="{A3B31DAF-FD46-4A4D-A6F7-66D08199CDB6}"/>
    <cellStyle name="Comma 2 59 3 4 2" xfId="8383" xr:uid="{07B0F874-68DC-4D69-97C7-6327F7B4062D}"/>
    <cellStyle name="Comma 2 59 3 5" xfId="6594" xr:uid="{4EB03F53-D13A-40BB-A36E-7094AF274545}"/>
    <cellStyle name="Comma 2 59 4" xfId="3425" xr:uid="{170F8C1D-AA80-42DD-B69D-565499EDF190}"/>
    <cellStyle name="Comma 2 59 4 2" xfId="5154" xr:uid="{E14712F0-2D5F-4A30-A0A0-D05DD2054839}"/>
    <cellStyle name="Comma 2 59 4 2 2" xfId="9190" xr:uid="{EF5D3ACC-1433-412B-BACF-2F77E55F0DCD}"/>
    <cellStyle name="Comma 2 59 4 3" xfId="7446" xr:uid="{F8F9A5EB-BB5A-4055-94C6-B7C0CD5892DF}"/>
    <cellStyle name="Comma 2 59 5" xfId="2861" xr:uid="{3F1463EE-1847-44FC-879E-B8101A8F13F0}"/>
    <cellStyle name="Comma 2 59 5 2" xfId="4602" xr:uid="{F962A55F-95D4-47BE-B39D-3495F6DBBD10}"/>
    <cellStyle name="Comma 2 59 5 2 2" xfId="8638" xr:uid="{54507707-2264-4FB0-AFBA-D05D81A2FD8B}"/>
    <cellStyle name="Comma 2 59 5 3" xfId="6894" xr:uid="{6DEED22A-C586-4F1D-91EB-7E4D543B5FAF}"/>
    <cellStyle name="Comma 2 59 6" xfId="2114" xr:uid="{1AE0D626-7681-46D6-8BF9-21EFB275664D}"/>
    <cellStyle name="Comma 2 59 6 2" xfId="8041" xr:uid="{7BF12DCF-EA95-4F5C-B1AE-C053F19386EC}"/>
    <cellStyle name="Comma 2 59 7" xfId="4006" xr:uid="{FADE12B2-B4C4-4125-BE66-DA45A20F7B0D}"/>
    <cellStyle name="Comma 2 59 7 2" xfId="9741" xr:uid="{A0BB5570-4E43-476C-9B6D-B4627783B0E6}"/>
    <cellStyle name="Comma 2 59 8" xfId="6247" xr:uid="{C6D67AB7-0CE6-451A-9C03-045C30BDDBB7}"/>
    <cellStyle name="Comma 2 6" xfId="221" xr:uid="{65678E09-5E47-4D69-8764-4A8FA47F62B4}"/>
    <cellStyle name="Comma 2 6 10" xfId="9611" xr:uid="{E192EDBF-FF28-440B-A692-C13F044A88B3}"/>
    <cellStyle name="Comma 2 6 2" xfId="556" xr:uid="{09B4E04D-1EE5-439E-9AF7-FDEAFCCFD7CE}"/>
    <cellStyle name="Comma 2 6 2 2" xfId="2304" xr:uid="{4668E375-28ED-40F7-974C-15166DF0B9D1}"/>
    <cellStyle name="Comma 2 6 2 2 2" xfId="3614" xr:uid="{A7E62929-754B-4165-8BC5-E5697BCB8564}"/>
    <cellStyle name="Comma 2 6 2 2 2 2" xfId="5340" xr:uid="{4ABE8703-F0F4-458A-A37F-17834535BC97}"/>
    <cellStyle name="Comma 2 6 2 2 2 2 2" xfId="9375" xr:uid="{2F3ECB2E-E1EB-4D2D-B77B-700CC8906571}"/>
    <cellStyle name="Comma 2 6 2 2 2 3" xfId="7632" xr:uid="{7B5A2A51-6B34-4FE2-895D-587342E1D49F}"/>
    <cellStyle name="Comma 2 6 2 2 3" xfId="3049" xr:uid="{ED616ECD-E816-461E-979E-440BD5324C1E}"/>
    <cellStyle name="Comma 2 6 2 2 3 2" xfId="4786" xr:uid="{150B4419-3115-4395-98DD-C259B476498D}"/>
    <cellStyle name="Comma 2 6 2 2 3 2 2" xfId="8822" xr:uid="{09F82B70-084D-48AB-9FA7-F412ADF132B6}"/>
    <cellStyle name="Comma 2 6 2 2 3 3" xfId="7078" xr:uid="{4701BB98-FA7B-4CA1-A052-CA66B760E23D}"/>
    <cellStyle name="Comma 2 6 2 2 4" xfId="4192" xr:uid="{5981CCBA-576C-4A8A-8E43-9E59B3E9185D}"/>
    <cellStyle name="Comma 2 6 2 2 4 2" xfId="8227" xr:uid="{AD41F10B-527C-4CF5-B073-32A65BEF9C86}"/>
    <cellStyle name="Comma 2 6 2 2 5" xfId="6437" xr:uid="{B7E86A1C-0812-49CF-8578-9EDAF8509CBE}"/>
    <cellStyle name="Comma 2 6 2 3" xfId="2463" xr:uid="{9C5CDC93-13A6-42F6-8FE3-02202AF91146}"/>
    <cellStyle name="Comma 2 6 2 3 2" xfId="3772" xr:uid="{9845F9A2-C132-4A43-B18C-66F56105782A}"/>
    <cellStyle name="Comma 2 6 2 3 2 2" xfId="5498" xr:uid="{A538C685-9BCE-4BB6-8F72-456262E0DD5E}"/>
    <cellStyle name="Comma 2 6 2 3 2 2 2" xfId="9533" xr:uid="{027CE64E-C9E7-47B8-9775-74FD2767CEDD}"/>
    <cellStyle name="Comma 2 6 2 3 2 3" xfId="7791" xr:uid="{79553199-0E20-439B-AC8C-5C3AB418B952}"/>
    <cellStyle name="Comma 2 6 2 3 3" xfId="3209" xr:uid="{D355F270-DAD7-49A7-9BFC-6EECA600ACDD}"/>
    <cellStyle name="Comma 2 6 2 3 3 2" xfId="4944" xr:uid="{601181C4-34B2-4A24-8436-F1D24672544A}"/>
    <cellStyle name="Comma 2 6 2 3 3 2 2" xfId="8980" xr:uid="{162AE674-AFB4-417F-BAAA-458E71D97C95}"/>
    <cellStyle name="Comma 2 6 2 3 3 3" xfId="7236" xr:uid="{89555053-812D-4DBF-9723-7AED9289FDF1}"/>
    <cellStyle name="Comma 2 6 2 3 4" xfId="4350" xr:uid="{CB665007-2A41-4858-AE0C-0BA30B6E9219}"/>
    <cellStyle name="Comma 2 6 2 3 4 2" xfId="8385" xr:uid="{476DEA6A-6B23-42E2-B0E0-67C3F4285E22}"/>
    <cellStyle name="Comma 2 6 2 3 5" xfId="6596" xr:uid="{4F6EDF95-6E11-4E8C-8826-908321EEEA70}"/>
    <cellStyle name="Comma 2 6 2 4" xfId="3426" xr:uid="{D3D65D44-100E-4647-9917-073D35FB22F1}"/>
    <cellStyle name="Comma 2 6 2 4 2" xfId="5155" xr:uid="{F06EA63C-BBE9-4595-A268-D67B915CAB42}"/>
    <cellStyle name="Comma 2 6 2 4 2 2" xfId="9191" xr:uid="{D0AA2AC1-929D-443D-8609-8F43FC1EA3A0}"/>
    <cellStyle name="Comma 2 6 2 4 3" xfId="7447" xr:uid="{EB074C65-2B72-41EE-BA1E-51A952AC68F6}"/>
    <cellStyle name="Comma 2 6 2 5" xfId="2862" xr:uid="{885F6F1A-780A-46C0-879F-54D2FB5C9611}"/>
    <cellStyle name="Comma 2 6 2 5 2" xfId="4603" xr:uid="{49D5256F-F3F4-4A7E-B08A-27A98FDB12F5}"/>
    <cellStyle name="Comma 2 6 2 5 2 2" xfId="8639" xr:uid="{86A939E6-6615-4593-B81D-A740E2471512}"/>
    <cellStyle name="Comma 2 6 2 5 3" xfId="6895" xr:uid="{A9B11FE6-77ED-47E6-8B8F-02DA1D442A94}"/>
    <cellStyle name="Comma 2 6 2 6" xfId="2115" xr:uid="{05902962-6D20-4980-9C63-16F76E3DE618}"/>
    <cellStyle name="Comma 2 6 2 6 2" xfId="8042" xr:uid="{2063AB71-4D63-4476-90B6-E23BCBA0548B}"/>
    <cellStyle name="Comma 2 6 2 7" xfId="4007" xr:uid="{A790C751-701F-4AE2-A288-5FA9AAEBDBDF}"/>
    <cellStyle name="Comma 2 6 2 7 2" xfId="10093" xr:uid="{9605269E-4D8F-46D8-8440-421909AC214B}"/>
    <cellStyle name="Comma 2 6 2 8" xfId="6248" xr:uid="{4EDE31BC-4140-4BC6-99B7-F82A1FE52202}"/>
    <cellStyle name="Comma 2 6 3" xfId="2207" xr:uid="{890E021D-CBFB-44C3-AD07-F957AA6BF4A1}"/>
    <cellStyle name="Comma 2 6 3 2" xfId="3517" xr:uid="{D0E16B2F-334A-46C0-AD4B-66050556D639}"/>
    <cellStyle name="Comma 2 6 3 2 2" xfId="5244" xr:uid="{654022BF-BEC6-4AC8-B461-CACEF8ACD8F7}"/>
    <cellStyle name="Comma 2 6 3 2 2 2" xfId="9280" xr:uid="{006A243E-BF49-4ABB-8F3B-7E87F45ADE11}"/>
    <cellStyle name="Comma 2 6 3 2 3" xfId="7536" xr:uid="{3166D289-5731-4AE9-938D-1B9ED3F67EBC}"/>
    <cellStyle name="Comma 2 6 3 3" xfId="2951" xr:uid="{626D2C32-B7CD-4E41-9FF2-470912BA5EE0}"/>
    <cellStyle name="Comma 2 6 3 3 2" xfId="4690" xr:uid="{F69C819F-4F5F-4D54-8CDC-58D44230EDFA}"/>
    <cellStyle name="Comma 2 6 3 3 2 2" xfId="8726" xr:uid="{AEE204DF-50AE-47B1-8143-9D85E9327A19}"/>
    <cellStyle name="Comma 2 6 3 3 3" xfId="6982" xr:uid="{0EA6F71B-69BC-4933-BC88-08F5DF920690}"/>
    <cellStyle name="Comma 2 6 3 4" xfId="4096" xr:uid="{A56DCEBC-92DE-47D4-ABE2-E422646FB8DD}"/>
    <cellStyle name="Comma 2 6 3 4 2" xfId="8131" xr:uid="{D85B27D7-0C7F-44F1-B2C6-54DFD103A711}"/>
    <cellStyle name="Comma 2 6 3 5" xfId="6341" xr:uid="{310B1D24-2A06-449B-9454-B39A36CF1FCD}"/>
    <cellStyle name="Comma 2 6 4" xfId="2462" xr:uid="{CF8ACD7F-F7B1-4066-B5D6-9287E3B312FB}"/>
    <cellStyle name="Comma 2 6 4 2" xfId="3771" xr:uid="{41B3BE27-6450-43D1-8D71-19C3488C4486}"/>
    <cellStyle name="Comma 2 6 4 2 2" xfId="5497" xr:uid="{26755F01-649A-4D82-9CE5-756B19E356A6}"/>
    <cellStyle name="Comma 2 6 4 2 2 2" xfId="9532" xr:uid="{C615EE71-42E3-48C0-AC53-66D1BA40CA81}"/>
    <cellStyle name="Comma 2 6 4 2 3" xfId="7790" xr:uid="{1C66EC7A-E6C0-44A6-8B5D-39925B9260F7}"/>
    <cellStyle name="Comma 2 6 4 3" xfId="3208" xr:uid="{F8FD8A03-C3C9-4875-87BC-441D30B525CF}"/>
    <cellStyle name="Comma 2 6 4 3 2" xfId="4943" xr:uid="{35889162-55D8-4F2D-984F-888BB4E7C74F}"/>
    <cellStyle name="Comma 2 6 4 3 2 2" xfId="8979" xr:uid="{EADE987E-E637-485B-A5AC-F210FFC56EAA}"/>
    <cellStyle name="Comma 2 6 4 3 3" xfId="7235" xr:uid="{2EFD75E4-2F86-47CD-BD75-8AA184EAE31A}"/>
    <cellStyle name="Comma 2 6 4 4" xfId="4349" xr:uid="{60DFB0E1-332E-4F27-962E-11617DAF4A7C}"/>
    <cellStyle name="Comma 2 6 4 4 2" xfId="8384" xr:uid="{7FEB6279-CDBC-401F-BB18-3F832956AF52}"/>
    <cellStyle name="Comma 2 6 4 5" xfId="6595" xr:uid="{0E07FF34-CDD1-40F3-83C1-E21E5A5E4DB8}"/>
    <cellStyle name="Comma 2 6 5" xfId="3328" xr:uid="{47192AE1-8608-45A2-A933-A0370FBDB9D2}"/>
    <cellStyle name="Comma 2 6 5 2" xfId="5059" xr:uid="{026F38DB-A63B-466A-82DB-59A9AAF07358}"/>
    <cellStyle name="Comma 2 6 5 2 2" xfId="9095" xr:uid="{7BBF2AE2-45B7-45FC-BE72-E425957A56BC}"/>
    <cellStyle name="Comma 2 6 5 3" xfId="7351" xr:uid="{797614EB-17FC-4156-BDCC-64743D173A8F}"/>
    <cellStyle name="Comma 2 6 6" xfId="2780" xr:uid="{0CA2FF43-F634-41E5-8286-5E96CF47D4AD}"/>
    <cellStyle name="Comma 2 6 6 2" xfId="4521" xr:uid="{0882134B-5312-46F4-9F79-6AE60AEB5E19}"/>
    <cellStyle name="Comma 2 6 6 2 2" xfId="8557" xr:uid="{86D07432-AD29-4AFE-BEE1-8398A96B17AF}"/>
    <cellStyle name="Comma 2 6 6 3" xfId="6813" xr:uid="{CEE1F4ED-20AB-402F-96A1-13C335075438}"/>
    <cellStyle name="Comma 2 6 7" xfId="1992" xr:uid="{76342CBA-C941-429E-BD40-350C8685C28C}"/>
    <cellStyle name="Comma 2 6 7 2" xfId="6068" xr:uid="{32AD86A0-6816-4A15-9F56-A2211147FD56}"/>
    <cellStyle name="Comma 2 6 8" xfId="3911" xr:uid="{2E0011AB-9545-44CD-8336-E0646508DC19}"/>
    <cellStyle name="Comma 2 6 8 2" xfId="7940" xr:uid="{44F335F2-B861-454E-A6E1-FFB4157EFBCA}"/>
    <cellStyle name="Comma 2 6 9" xfId="5803" xr:uid="{2733842C-1E29-4BB2-9B3C-EE772857AC04}"/>
    <cellStyle name="Comma 2 60" xfId="557" xr:uid="{0F539298-2AB7-4F55-B2FF-55B8A23B116F}"/>
    <cellStyle name="Comma 2 60 2" xfId="1321" xr:uid="{27595098-8DB6-4421-BBE7-61CF4BFD16F3}"/>
    <cellStyle name="Comma 2 60 2 2" xfId="1619" xr:uid="{F9628532-C44D-4B2C-9F9F-1553001EDCAB}"/>
    <cellStyle name="Comma 2 60 2 2 2" xfId="3557" xr:uid="{8F45CDFD-5D5B-4760-9704-594430D42D1D}"/>
    <cellStyle name="Comma 2 60 2 2 2 2" xfId="9318" xr:uid="{1C814E57-0C2A-4315-8440-4090B8D72E24}"/>
    <cellStyle name="Comma 2 60 2 2 3" xfId="5283" xr:uid="{1AB7E574-ED7D-4203-BD1A-6EF903733435}"/>
    <cellStyle name="Comma 2 60 2 2 3 2" xfId="10180" xr:uid="{5BF51E78-B9DF-4CCE-97C8-E45DA9F14C2D}"/>
    <cellStyle name="Comma 2 60 2 2 4" xfId="7575" xr:uid="{35159B5A-4BE0-4AF6-B432-70BEDA37F5A4}"/>
    <cellStyle name="Comma 2 60 2 3" xfId="2992" xr:uid="{57A08F0E-2ABF-4AD9-891F-EAD1724A4DF3}"/>
    <cellStyle name="Comma 2 60 2 3 2" xfId="4729" xr:uid="{32CB22B5-A7D0-4CC2-8D38-27D507B73C5A}"/>
    <cellStyle name="Comma 2 60 2 3 2 2" xfId="8765" xr:uid="{17FC9EC0-896A-4256-B5D1-9562CB0AB4F5}"/>
    <cellStyle name="Comma 2 60 2 3 3" xfId="7021" xr:uid="{DD0580AA-F683-441C-A3A7-CB46D88AEC80}"/>
    <cellStyle name="Comma 2 60 2 4" xfId="2247" xr:uid="{42093F4C-44F1-4964-83C9-6FD24FDEC0DC}"/>
    <cellStyle name="Comma 2 60 2 4 2" xfId="8170" xr:uid="{C8162469-A5D5-4A78-9AD0-D0FB94FA10B9}"/>
    <cellStyle name="Comma 2 60 2 5" xfId="4135" xr:uid="{F97334F8-B8A0-4D5E-B3F3-EAA4D2664A5A}"/>
    <cellStyle name="Comma 2 60 2 5 2" xfId="10129" xr:uid="{BE9D3778-BE61-44B3-A99F-B1470D4B5473}"/>
    <cellStyle name="Comma 2 60 2 6" xfId="6380" xr:uid="{58D048CA-EE12-4585-BBAB-582B63B9966C}"/>
    <cellStyle name="Comma 2 60 3" xfId="1487" xr:uid="{7A55468F-CDDC-42F3-89BD-553A46B11597}"/>
    <cellStyle name="Comma 2 60 3 2" xfId="3773" xr:uid="{B92238F2-81F3-4F7D-9FD5-87E60918E1FD}"/>
    <cellStyle name="Comma 2 60 3 2 2" xfId="5499" xr:uid="{AC5AF472-C180-46D2-8E1E-138B49AF78FB}"/>
    <cellStyle name="Comma 2 60 3 2 2 2" xfId="9534" xr:uid="{8477A55E-2E8C-45D5-B150-4E18E3156AD6}"/>
    <cellStyle name="Comma 2 60 3 2 3" xfId="7792" xr:uid="{8FA8C2F7-5CEB-4708-BFDB-9685C801F6BD}"/>
    <cellStyle name="Comma 2 60 3 3" xfId="3210" xr:uid="{AF1385E9-BFC7-47B7-AB9E-97C0C149D45F}"/>
    <cellStyle name="Comma 2 60 3 3 2" xfId="4945" xr:uid="{1A22FE14-D590-449E-8A87-8C2C414BE6D4}"/>
    <cellStyle name="Comma 2 60 3 3 2 2" xfId="8981" xr:uid="{FF07E9FC-702F-4010-8060-E32F4B56487A}"/>
    <cellStyle name="Comma 2 60 3 3 3" xfId="7237" xr:uid="{2C495250-2CAE-4E78-80B7-82C169FABCA6}"/>
    <cellStyle name="Comma 2 60 3 4" xfId="2464" xr:uid="{9EEA39EA-8F81-4ABE-AEB8-68B7B306261F}"/>
    <cellStyle name="Comma 2 60 3 4 2" xfId="8386" xr:uid="{865AAD08-7935-4411-B5C6-8DF27353C754}"/>
    <cellStyle name="Comma 2 60 3 5" xfId="4351" xr:uid="{CF27F100-B611-4674-AC78-B0632619D27E}"/>
    <cellStyle name="Comma 2 60 3 5 2" xfId="5929" xr:uid="{FF110DEE-D464-4EEF-9F48-E29AD780491D}"/>
    <cellStyle name="Comma 2 60 3 6" xfId="6597" xr:uid="{4D2FC4E0-7D25-4740-BC46-EC3BE075078A}"/>
    <cellStyle name="Comma 2 60 4" xfId="3369" xr:uid="{890F3D18-D032-49B1-801E-574646C1B4C4}"/>
    <cellStyle name="Comma 2 60 4 2" xfId="5098" xr:uid="{742A80BF-CCC8-4824-A8AA-280CD6243F53}"/>
    <cellStyle name="Comma 2 60 4 2 2" xfId="9134" xr:uid="{AACAC5B6-8102-4583-BE1F-205FB7F28ACF}"/>
    <cellStyle name="Comma 2 60 4 3" xfId="7390" xr:uid="{CC903FB6-6E8B-4FC9-A1D9-2AFC6A8BDDDD}"/>
    <cellStyle name="Comma 2 60 5" xfId="2805" xr:uid="{74C619A1-0F8A-404A-B022-D4A18BAC441B}"/>
    <cellStyle name="Comma 2 60 5 2" xfId="4546" xr:uid="{E5422AC5-89EB-4218-95F0-2BF3FBB6EE26}"/>
    <cellStyle name="Comma 2 60 5 2 2" xfId="8582" xr:uid="{6589BEF0-A4EE-4B95-8E75-EEFD4CE20F26}"/>
    <cellStyle name="Comma 2 60 5 3" xfId="6838" xr:uid="{A1D46873-6BD8-416D-A320-972B0AB7BDDE}"/>
    <cellStyle name="Comma 2 60 6" xfId="2058" xr:uid="{7503A9A4-78A1-4653-8360-6A6D9F151849}"/>
    <cellStyle name="Comma 2 60 6 2" xfId="7985" xr:uid="{5E0BDFAA-641B-4BB9-BDB2-8EF6D59C9D6D}"/>
    <cellStyle name="Comma 2 60 7" xfId="3950" xr:uid="{D52D50FD-E019-4848-9E8A-186F4E462A6D}"/>
    <cellStyle name="Comma 2 60 7 2" xfId="9747" xr:uid="{56564ABA-F4EF-4779-AF9E-0D1225AA327E}"/>
    <cellStyle name="Comma 2 60 8" xfId="6191" xr:uid="{FDA22A11-73BF-49A0-9835-27C0A20860CE}"/>
    <cellStyle name="Comma 2 61" xfId="42" xr:uid="{24607E17-B710-4DEC-92A3-1468B94593E2}"/>
    <cellStyle name="Comma 2 61 2" xfId="2581" xr:uid="{5228B025-8B0B-484A-926C-7434FD6DC5C0}"/>
    <cellStyle name="Comma 2 61 2 2" xfId="6685" xr:uid="{F4506B79-9C2C-433A-9633-91077FA51A6E}"/>
    <cellStyle name="Comma 2 61 3" xfId="4425" xr:uid="{0989A547-93B1-4F4C-8538-D654C29FE102}"/>
    <cellStyle name="Comma 2 61 3 2" xfId="8460" xr:uid="{08364D8E-8363-4EE8-A2BD-F0180FB84177}"/>
    <cellStyle name="Comma 2 62" xfId="1919" xr:uid="{112B1F24-4715-466B-92E3-A809CB1BB3DC}"/>
    <cellStyle name="Comma 2 62 2" xfId="7858" xr:uid="{30FBB99B-A5A0-4564-B688-71ECBC06331F}"/>
    <cellStyle name="Comma 2 62 3" xfId="9668" xr:uid="{AAA66B51-9377-4520-AD34-13BD5460CF15}"/>
    <cellStyle name="Comma 2 63" xfId="61" xr:uid="{E92A475B-514A-40D3-8360-0F62FAC24567}"/>
    <cellStyle name="Comma 2 63 2" xfId="7878" xr:uid="{3D0A9289-37CB-4755-B6FE-5AA58588375D}"/>
    <cellStyle name="Comma 2 63 3" xfId="9626" xr:uid="{7B65E947-30CA-4677-A885-A8AA876CD910}"/>
    <cellStyle name="Comma 2 64" xfId="5562" xr:uid="{3C8B094C-598E-40FA-92E5-6C819852CBBD}"/>
    <cellStyle name="Comma 2 64 2" xfId="5654" xr:uid="{5A78A5B8-14FA-4DEC-8553-DF5FEB7E0A07}"/>
    <cellStyle name="Comma 2 64 3" xfId="10189" xr:uid="{77E43711-9B18-4EF5-B1A5-D0CAFF7ECC84}"/>
    <cellStyle name="Comma 2 65" xfId="22" xr:uid="{521DBBFB-775F-447E-8016-7598FE80ED10}"/>
    <cellStyle name="Comma 2 66" xfId="65" xr:uid="{80AEAD8D-FFEF-4EE8-B54D-233CEC8F1D2D}"/>
    <cellStyle name="Comma 2 66 2" xfId="6466" xr:uid="{2E12862A-8438-47FA-8F3D-6CBB59EA8361}"/>
    <cellStyle name="Comma 2 67" xfId="100" xr:uid="{B0F3FFDF-E469-4003-9262-D7F30FAA6400}"/>
    <cellStyle name="Comma 2 67 2" xfId="9903" xr:uid="{D9E3A39E-C622-4CCF-90D0-F82A5DC19F0F}"/>
    <cellStyle name="Comma 2 68" xfId="5600" xr:uid="{DD2E5CEB-A664-401C-877E-4BD41E4EE812}"/>
    <cellStyle name="Comma 2 69" xfId="5627" xr:uid="{77039557-213B-4DDC-8782-5C0860A9059D}"/>
    <cellStyle name="Comma 2 7" xfId="558" xr:uid="{80D46AFD-AB79-4EF6-BC7D-9B50C676C93C}"/>
    <cellStyle name="Comma 2 7 16" xfId="5746" xr:uid="{4B459EC5-A41C-4696-AB7B-5A03BCF8FCE1}"/>
    <cellStyle name="Comma 2 7 16 2" xfId="5805" xr:uid="{CC8382B3-3990-4041-A851-C97564122864}"/>
    <cellStyle name="Comma 2 7 2" xfId="559" xr:uid="{32341A7D-E88B-4429-A357-5F3E9C2B2427}"/>
    <cellStyle name="Comma 2 7 2 2" xfId="2305" xr:uid="{E1F73D19-00A8-4596-8170-11B2775A693E}"/>
    <cellStyle name="Comma 2 7 2 2 2" xfId="3615" xr:uid="{3F203956-90B7-45C1-AF3F-0357C159FB81}"/>
    <cellStyle name="Comma 2 7 2 2 2 2" xfId="5341" xr:uid="{8EC7A8D9-AF04-427F-A6BB-FEAA3B83168A}"/>
    <cellStyle name="Comma 2 7 2 2 2 2 2" xfId="9376" xr:uid="{8E821D98-B945-444B-9D32-9AD670C7C582}"/>
    <cellStyle name="Comma 2 7 2 2 2 3" xfId="7633" xr:uid="{54BC71F0-9C6B-465D-A894-4AB48B47816D}"/>
    <cellStyle name="Comma 2 7 2 2 3" xfId="3050" xr:uid="{A73923FD-4022-4B66-ACDA-284D1F536DBA}"/>
    <cellStyle name="Comma 2 7 2 2 3 2" xfId="4787" xr:uid="{FEE5B953-768E-4C1E-8BB4-DC6D1A6A4B7E}"/>
    <cellStyle name="Comma 2 7 2 2 3 2 2" xfId="8823" xr:uid="{0BB3C1C8-4E41-448C-AAD1-B8C42A88690B}"/>
    <cellStyle name="Comma 2 7 2 2 3 3" xfId="7079" xr:uid="{B99B0FBE-C2F2-457D-834A-28D9F39B03C5}"/>
    <cellStyle name="Comma 2 7 2 2 4" xfId="4193" xr:uid="{90DEF9DE-B5E3-46FE-81AB-370F9DCD658E}"/>
    <cellStyle name="Comma 2 7 2 2 4 2" xfId="8228" xr:uid="{41E9DCD5-DC61-44CA-BA61-B2AF2C78665E}"/>
    <cellStyle name="Comma 2 7 2 2 5" xfId="6438" xr:uid="{EFA665AB-3DF0-4D16-9DA3-715244F71274}"/>
    <cellStyle name="Comma 2 7 2 3" xfId="2466" xr:uid="{DA8400DE-4B84-4143-BB5D-8083CDF60303}"/>
    <cellStyle name="Comma 2 7 2 3 2" xfId="3775" xr:uid="{8CA872C8-C403-4977-8EAA-54ABCEB6FB53}"/>
    <cellStyle name="Comma 2 7 2 3 2 2" xfId="5501" xr:uid="{D595C613-4026-4E47-9CCB-46724B9277C6}"/>
    <cellStyle name="Comma 2 7 2 3 2 2 2" xfId="9536" xr:uid="{72C405BD-29A3-464C-9D49-D98B39797948}"/>
    <cellStyle name="Comma 2 7 2 3 2 3" xfId="7794" xr:uid="{0FF19059-B505-4173-B078-D95E91CDAF30}"/>
    <cellStyle name="Comma 2 7 2 3 3" xfId="3212" xr:uid="{52ACB94E-5147-494D-8EC5-CE4293D805F2}"/>
    <cellStyle name="Comma 2 7 2 3 3 2" xfId="4947" xr:uid="{213B1B76-28CA-426A-82ED-583506A8E473}"/>
    <cellStyle name="Comma 2 7 2 3 3 2 2" xfId="8983" xr:uid="{D235DDAC-5D9E-429D-A7FE-18D55C1B5006}"/>
    <cellStyle name="Comma 2 7 2 3 3 3" xfId="7239" xr:uid="{A1F5B084-D2F1-489E-B48C-0438AF8B90EE}"/>
    <cellStyle name="Comma 2 7 2 3 4" xfId="4353" xr:uid="{66E0DA48-5ADE-4459-9A48-F92B032BF145}"/>
    <cellStyle name="Comma 2 7 2 3 4 2" xfId="8388" xr:uid="{89CEB8DB-5090-4EAD-AB1F-26F275780519}"/>
    <cellStyle name="Comma 2 7 2 3 5" xfId="6599" xr:uid="{CFFBF68A-3FF1-4D99-A8A4-84867A4F4C90}"/>
    <cellStyle name="Comma 2 7 2 4" xfId="3427" xr:uid="{BBF05AF1-2ADD-4C56-8A19-5D50451DD828}"/>
    <cellStyle name="Comma 2 7 2 4 2" xfId="5156" xr:uid="{E7BC0BB3-C601-495C-ABCD-74CEC150F7CE}"/>
    <cellStyle name="Comma 2 7 2 4 2 2" xfId="9192" xr:uid="{F8D90C55-71C0-4743-A34A-5BCB545785D9}"/>
    <cellStyle name="Comma 2 7 2 4 3" xfId="7448" xr:uid="{7E3008B0-9A83-44ED-82BA-834180A7BC97}"/>
    <cellStyle name="Comma 2 7 2 5" xfId="2863" xr:uid="{A0E1B26F-2287-459B-B43B-E8E16D688F3A}"/>
    <cellStyle name="Comma 2 7 2 5 2" xfId="4604" xr:uid="{193A9466-1EF3-44F6-8F07-B42F2BD25354}"/>
    <cellStyle name="Comma 2 7 2 5 2 2" xfId="8640" xr:uid="{B88A4C84-CB71-4C3B-B7BD-6C5A78495DBB}"/>
    <cellStyle name="Comma 2 7 2 5 3" xfId="6896" xr:uid="{7DB44DBA-5D6B-4568-A7FD-3DCB9485238A}"/>
    <cellStyle name="Comma 2 7 2 6" xfId="2116" xr:uid="{AF696744-9E68-4BF1-8352-4504B1736DB6}"/>
    <cellStyle name="Comma 2 7 2 6 2" xfId="6249" xr:uid="{B00984DC-0D45-4166-B55B-042C6D3F8B5C}"/>
    <cellStyle name="Comma 2 7 2 7" xfId="4008" xr:uid="{94FB956C-3380-4C97-BC53-08A5F43C1EF1}"/>
    <cellStyle name="Comma 2 7 2 7 2" xfId="8043" xr:uid="{BC87DBB2-2D09-4F2C-957C-80A252E38D4E}"/>
    <cellStyle name="Comma 2 7 2 8" xfId="5806" xr:uid="{6D0D8F99-C388-42FD-BC5F-93AAB8566289}"/>
    <cellStyle name="Comma 2 7 3" xfId="2208" xr:uid="{CBA17A82-7D94-453D-A863-EBEE254C8313}"/>
    <cellStyle name="Comma 2 7 3 2" xfId="3518" xr:uid="{E76EEA8F-CADE-468D-A396-B4EC07A2DFDC}"/>
    <cellStyle name="Comma 2 7 3 2 2" xfId="5245" xr:uid="{2FEA6231-C91F-4AA4-8E20-BB8BAB645F7B}"/>
    <cellStyle name="Comma 2 7 3 2 2 2" xfId="9281" xr:uid="{0E757E28-9568-4B73-BF6A-05E8CDA44BB8}"/>
    <cellStyle name="Comma 2 7 3 2 3" xfId="7537" xr:uid="{B590DCFF-3A15-4745-A820-1785ADC7360B}"/>
    <cellStyle name="Comma 2 7 3 3" xfId="2952" xr:uid="{A3B76325-431B-4FDF-B1AB-122E3C4BFF92}"/>
    <cellStyle name="Comma 2 7 3 3 2" xfId="4691" xr:uid="{9C84384D-453D-4598-8FEA-083E9D42AC7D}"/>
    <cellStyle name="Comma 2 7 3 3 2 2" xfId="8727" xr:uid="{46F1B1E9-572F-4CA0-8321-39310FD5A748}"/>
    <cellStyle name="Comma 2 7 3 3 3" xfId="6983" xr:uid="{C8C20F15-750B-4AE3-BCDC-93B7D7024B25}"/>
    <cellStyle name="Comma 2 7 3 4" xfId="4097" xr:uid="{9F2893C1-A8C9-4F8A-ABAC-8FDD4B4B2D10}"/>
    <cellStyle name="Comma 2 7 3 4 2" xfId="8132" xr:uid="{A029F2E0-3EF9-44EB-B29E-BA8B862A8628}"/>
    <cellStyle name="Comma 2 7 3 5" xfId="6342" xr:uid="{FEC4092A-0D32-4390-ACCC-F68A9393B8C4}"/>
    <cellStyle name="Comma 2 7 4" xfId="2465" xr:uid="{C811F625-9AEE-4580-BC1F-E9433F892478}"/>
    <cellStyle name="Comma 2 7 4 2" xfId="3774" xr:uid="{137BC443-34CB-43BB-BB70-8015ED89603E}"/>
    <cellStyle name="Comma 2 7 4 2 2" xfId="5500" xr:uid="{B3DF0F70-9C2A-45B7-93F0-40D601E1059C}"/>
    <cellStyle name="Comma 2 7 4 2 2 2" xfId="9535" xr:uid="{DB3EAA53-3A96-41D3-8258-1BB79A7F5AEF}"/>
    <cellStyle name="Comma 2 7 4 2 3" xfId="7793" xr:uid="{1BC04C5A-BF31-488E-AA07-C3B41A617FDC}"/>
    <cellStyle name="Comma 2 7 4 3" xfId="3211" xr:uid="{D07084D0-E7F0-4D73-996F-4D2E8E9DC069}"/>
    <cellStyle name="Comma 2 7 4 3 2" xfId="4946" xr:uid="{563B42F0-2F6D-496C-9E4E-5D1B3DD49517}"/>
    <cellStyle name="Comma 2 7 4 3 2 2" xfId="8982" xr:uid="{01691F73-C8E9-4E25-9A82-0F6A5BF30EF1}"/>
    <cellStyle name="Comma 2 7 4 3 3" xfId="7238" xr:uid="{168C7775-D3A0-4F87-86C7-045960565E20}"/>
    <cellStyle name="Comma 2 7 4 4" xfId="4352" xr:uid="{995D3E4D-BA7C-45E9-92BD-4CB4EF64950B}"/>
    <cellStyle name="Comma 2 7 4 4 2" xfId="8387" xr:uid="{FD4C67CD-38BE-4DD0-90F2-C9783A976171}"/>
    <cellStyle name="Comma 2 7 4 5" xfId="6598" xr:uid="{977F11AE-E48C-4076-A956-1396221E88C2}"/>
    <cellStyle name="Comma 2 7 5" xfId="3329" xr:uid="{7709003E-7CB7-4DB8-A96E-F02A626B0874}"/>
    <cellStyle name="Comma 2 7 5 2" xfId="5060" xr:uid="{3C6DE2F9-9ADF-4FF4-976E-B4364FB14236}"/>
    <cellStyle name="Comma 2 7 5 2 2" xfId="9096" xr:uid="{C9AAA5C0-12EC-4AB4-B378-5C7F1AEF31AE}"/>
    <cellStyle name="Comma 2 7 5 3" xfId="7352" xr:uid="{2EFD0FAE-2CD8-4DCE-AD16-48EFCAE17AA0}"/>
    <cellStyle name="Comma 2 7 6" xfId="2738" xr:uid="{835ACD46-5E5F-445F-A7F1-AEEC14FDD322}"/>
    <cellStyle name="Comma 2 7 6 2" xfId="4481" xr:uid="{15A6ABCE-D7DC-4B62-927F-78A8B8C68E26}"/>
    <cellStyle name="Comma 2 7 6 2 2" xfId="8517" xr:uid="{7C503D1F-8355-4804-95CA-091831E1E368}"/>
    <cellStyle name="Comma 2 7 6 3" xfId="6773" xr:uid="{CEA7B65E-9024-4A3C-8398-EEED78520A81}"/>
    <cellStyle name="Comma 2 7 7" xfId="1993" xr:uid="{FF5A5A90-3510-4CA4-98D4-2C901F29C45A}"/>
    <cellStyle name="Comma 2 7 7 2" xfId="6069" xr:uid="{C9578382-8057-4016-8128-EAE56E75BFC0}"/>
    <cellStyle name="Comma 2 7 8" xfId="3912" xr:uid="{E75C2333-C5A6-48F8-8A70-1B3386FB73E8}"/>
    <cellStyle name="Comma 2 7 8 2" xfId="7941" xr:uid="{68A0CC8F-7955-4D04-9A34-98A345198EDE}"/>
    <cellStyle name="Comma 2 7 9" xfId="5804" xr:uid="{44B50699-8501-4614-9FE1-46EBC99463DD}"/>
    <cellStyle name="Comma 2 8" xfId="560" xr:uid="{9F4CD450-D064-4ABA-AE93-5A115295B586}"/>
    <cellStyle name="Comma 2 8 2" xfId="561" xr:uid="{CCCAEEEC-C5FB-4FA4-AC76-841BDCC793B4}"/>
    <cellStyle name="Comma 2 8 2 2" xfId="2306" xr:uid="{4BD96C14-8340-41E8-9D2A-30FBEB97FA6B}"/>
    <cellStyle name="Comma 2 8 2 2 2" xfId="3616" xr:uid="{C77EE09A-3937-4709-B34D-10370AD8F3F8}"/>
    <cellStyle name="Comma 2 8 2 2 2 2" xfId="5342" xr:uid="{3C446FD3-99E9-48E6-8AE2-34F1C6D5339C}"/>
    <cellStyle name="Comma 2 8 2 2 2 2 2" xfId="9377" xr:uid="{1E845128-676A-45A9-AD64-FB7C4F93CDEC}"/>
    <cellStyle name="Comma 2 8 2 2 2 3" xfId="7634" xr:uid="{4EEC4068-792C-4671-A32C-AC6AD21C16EE}"/>
    <cellStyle name="Comma 2 8 2 2 3" xfId="3051" xr:uid="{A3C0D11C-C69B-4024-ACF0-950C262FCA8A}"/>
    <cellStyle name="Comma 2 8 2 2 3 2" xfId="4788" xr:uid="{ED66B160-D541-4794-8BF2-F6499C7AC484}"/>
    <cellStyle name="Comma 2 8 2 2 3 2 2" xfId="8824" xr:uid="{CF7BE338-A4D5-440C-8FB6-1398B71FF545}"/>
    <cellStyle name="Comma 2 8 2 2 3 3" xfId="7080" xr:uid="{E9364601-A027-4E23-B6EB-CB3D525A6D23}"/>
    <cellStyle name="Comma 2 8 2 2 4" xfId="4194" xr:uid="{142E92F2-9179-43A5-A804-89A92F77F0EF}"/>
    <cellStyle name="Comma 2 8 2 2 4 2" xfId="8229" xr:uid="{B8E77FD3-96AE-445A-B14A-BF4C0618DAB7}"/>
    <cellStyle name="Comma 2 8 2 2 5" xfId="6439" xr:uid="{20B62977-8973-41DF-A239-CCF52C3E150C}"/>
    <cellStyle name="Comma 2 8 2 3" xfId="2468" xr:uid="{B021B431-AEEC-43A1-BDAE-AA1D872DBF66}"/>
    <cellStyle name="Comma 2 8 2 3 2" xfId="3777" xr:uid="{88726F55-285B-4184-BC8A-910CBFF5C613}"/>
    <cellStyle name="Comma 2 8 2 3 2 2" xfId="5503" xr:uid="{FA1B5A72-06AA-441B-8948-541A63C8CD50}"/>
    <cellStyle name="Comma 2 8 2 3 2 2 2" xfId="9538" xr:uid="{501C860F-5150-42E5-A14A-C1550177E688}"/>
    <cellStyle name="Comma 2 8 2 3 2 3" xfId="7796" xr:uid="{2AE06E01-3B13-4070-924C-E0585F76529F}"/>
    <cellStyle name="Comma 2 8 2 3 3" xfId="3214" xr:uid="{8A1607A3-3AAF-4713-B3C9-E5614B7D115B}"/>
    <cellStyle name="Comma 2 8 2 3 3 2" xfId="4949" xr:uid="{5F3EB758-77C8-46A1-A025-DD5F615CF505}"/>
    <cellStyle name="Comma 2 8 2 3 3 2 2" xfId="8985" xr:uid="{F8E6401E-A801-4676-AEDA-102B8521D276}"/>
    <cellStyle name="Comma 2 8 2 3 3 3" xfId="7241" xr:uid="{F2E31EA7-73EA-45E2-83CC-0AE4C5635C76}"/>
    <cellStyle name="Comma 2 8 2 3 4" xfId="4355" xr:uid="{87D29142-46EA-49ED-AAFC-9DDE1CBD1991}"/>
    <cellStyle name="Comma 2 8 2 3 4 2" xfId="8390" xr:uid="{0F57F847-6333-4808-B34D-499C5842F1DB}"/>
    <cellStyle name="Comma 2 8 2 3 5" xfId="6601" xr:uid="{63DE5411-00A1-4605-994F-21C262B001F4}"/>
    <cellStyle name="Comma 2 8 2 4" xfId="3428" xr:uid="{957EFA34-AF79-4ECA-9C8D-82B404AAD27B}"/>
    <cellStyle name="Comma 2 8 2 4 2" xfId="5157" xr:uid="{63C96307-1AB5-4EA2-860A-1E60F3585DB9}"/>
    <cellStyle name="Comma 2 8 2 4 2 2" xfId="9193" xr:uid="{E0C52CF0-3315-4B69-A968-CF4B87CD5168}"/>
    <cellStyle name="Comma 2 8 2 4 3" xfId="7449" xr:uid="{8B268909-D034-46CF-9714-6B113E43D8A3}"/>
    <cellStyle name="Comma 2 8 2 5" xfId="2864" xr:uid="{99199C2F-84B0-4538-A52C-3FBA1B662CC0}"/>
    <cellStyle name="Comma 2 8 2 5 2" xfId="4605" xr:uid="{753E05CB-1F5C-47BD-8E92-CB2BC9DDCCDD}"/>
    <cellStyle name="Comma 2 8 2 5 2 2" xfId="8641" xr:uid="{6F32AE89-3694-4961-93C3-60350A3A96AF}"/>
    <cellStyle name="Comma 2 8 2 5 3" xfId="6897" xr:uid="{52A3C195-7A9C-40D4-8AAF-85315EF247AD}"/>
    <cellStyle name="Comma 2 8 2 6" xfId="2117" xr:uid="{230E0B63-A835-47E2-9331-2EBCE9DFB83D}"/>
    <cellStyle name="Comma 2 8 2 6 2" xfId="6250" xr:uid="{BDCAD56C-1884-4E60-BB13-094C56E4F56A}"/>
    <cellStyle name="Comma 2 8 2 7" xfId="4009" xr:uid="{6603DB34-1DCB-421A-B3FB-5B97C678A809}"/>
    <cellStyle name="Comma 2 8 2 7 2" xfId="8044" xr:uid="{0C974D29-8691-4148-92CD-B659BF40AD3A}"/>
    <cellStyle name="Comma 2 8 2 8" xfId="5808" xr:uid="{9A985FCD-3264-4ED9-9400-BFFE3E83A822}"/>
    <cellStyle name="Comma 2 8 3" xfId="2209" xr:uid="{588C08E6-CB13-4B5D-AFD9-A71E768BEBEF}"/>
    <cellStyle name="Comma 2 8 3 2" xfId="3519" xr:uid="{53E6B3CF-2119-44EE-BA13-3FADDBEA2773}"/>
    <cellStyle name="Comma 2 8 3 2 2" xfId="5246" xr:uid="{6DC20D16-68CB-4B49-BC99-DCA08C310166}"/>
    <cellStyle name="Comma 2 8 3 2 2 2" xfId="9282" xr:uid="{93E7A331-72C0-4F96-8984-7A7C880F3D38}"/>
    <cellStyle name="Comma 2 8 3 2 3" xfId="7538" xr:uid="{B933A424-DA9B-4084-8C2B-010C8F7A8EB2}"/>
    <cellStyle name="Comma 2 8 3 3" xfId="2953" xr:uid="{5C389BDB-71E0-49B8-831C-10E0EA95A01C}"/>
    <cellStyle name="Comma 2 8 3 3 2" xfId="4692" xr:uid="{45C99A9B-EFE2-47A1-AA3E-AE0892EF3B47}"/>
    <cellStyle name="Comma 2 8 3 3 2 2" xfId="8728" xr:uid="{52270CDD-FE8F-44CA-9C9C-9753D10BD0BB}"/>
    <cellStyle name="Comma 2 8 3 3 3" xfId="6984" xr:uid="{212E1E7D-A831-4F75-AF17-7B6F36E074B0}"/>
    <cellStyle name="Comma 2 8 3 4" xfId="4098" xr:uid="{700AE5E3-06AE-4848-8516-71A9612D0CA3}"/>
    <cellStyle name="Comma 2 8 3 4 2" xfId="8133" xr:uid="{934DBC2E-CE8A-4537-8C68-90DDA2E9D354}"/>
    <cellStyle name="Comma 2 8 3 5" xfId="6343" xr:uid="{D54097BB-D4BC-4DE2-AF29-761C1B622458}"/>
    <cellStyle name="Comma 2 8 4" xfId="2467" xr:uid="{C77F8644-C0D3-4606-9592-F03AF9444FC2}"/>
    <cellStyle name="Comma 2 8 4 2" xfId="3776" xr:uid="{5AB2EBBF-F6F4-4E75-AAAA-120B5DD0639C}"/>
    <cellStyle name="Comma 2 8 4 2 2" xfId="5502" xr:uid="{31F9E448-BCEF-450C-A29D-3FB1D409E05D}"/>
    <cellStyle name="Comma 2 8 4 2 2 2" xfId="9537" xr:uid="{DB753504-846B-4A48-8900-718C1E271F3C}"/>
    <cellStyle name="Comma 2 8 4 2 3" xfId="7795" xr:uid="{9D66EEA4-1268-4D55-ABD8-0517FC10C64B}"/>
    <cellStyle name="Comma 2 8 4 3" xfId="3213" xr:uid="{0EE16B6E-3F2D-483C-BE91-2CCD251DF20E}"/>
    <cellStyle name="Comma 2 8 4 3 2" xfId="4948" xr:uid="{E2F2882C-7A00-4F16-BF10-806020F14E36}"/>
    <cellStyle name="Comma 2 8 4 3 2 2" xfId="8984" xr:uid="{409CE6EB-C34A-4647-A41B-A2EC7C7EDB83}"/>
    <cellStyle name="Comma 2 8 4 3 3" xfId="7240" xr:uid="{B37285A3-4331-481D-9103-653E8B26952B}"/>
    <cellStyle name="Comma 2 8 4 4" xfId="4354" xr:uid="{622FDCBB-FBE4-42B3-8F7E-63548355F50B}"/>
    <cellStyle name="Comma 2 8 4 4 2" xfId="8389" xr:uid="{5917F363-A95C-4279-B701-D2C091FF0998}"/>
    <cellStyle name="Comma 2 8 4 5" xfId="6600" xr:uid="{3C70055F-05C1-4646-BDCE-42C2EA00D476}"/>
    <cellStyle name="Comma 2 8 5" xfId="3330" xr:uid="{078D471F-00A4-4606-95CC-1DD1EF85A542}"/>
    <cellStyle name="Comma 2 8 5 2" xfId="5061" xr:uid="{3F678299-F224-42E1-97E7-A016BF5FB41B}"/>
    <cellStyle name="Comma 2 8 5 2 2" xfId="9097" xr:uid="{EBA0A6E7-06E1-4D5F-AD58-D05DF77B0DF7}"/>
    <cellStyle name="Comma 2 8 5 3" xfId="7353" xr:uid="{0AEDE6B2-7E1C-43B6-8C00-1C3D8ECF12E9}"/>
    <cellStyle name="Comma 2 8 6" xfId="2779" xr:uid="{70F5A978-05EB-4A01-8BCA-4454DCA826D9}"/>
    <cellStyle name="Comma 2 8 6 2" xfId="4520" xr:uid="{0E868C52-E3C5-4FF6-8A53-0805A6313BEF}"/>
    <cellStyle name="Comma 2 8 6 2 2" xfId="8556" xr:uid="{8C9B061D-F37B-4905-BD9F-48344223E2F9}"/>
    <cellStyle name="Comma 2 8 6 3" xfId="6812" xr:uid="{5C8DC5F5-D1CF-4D2A-9C32-1294A6653AB4}"/>
    <cellStyle name="Comma 2 8 7" xfId="1994" xr:uid="{4E3C2D84-C5DA-4050-9316-5DD1D188590F}"/>
    <cellStyle name="Comma 2 8 7 2" xfId="6070" xr:uid="{FBC7FADB-0DFB-4F80-B03D-DBB40EB0D3D4}"/>
    <cellStyle name="Comma 2 8 8" xfId="3913" xr:uid="{B16AA526-223D-4D97-8BA6-094511C0FF40}"/>
    <cellStyle name="Comma 2 8 8 2" xfId="7942" xr:uid="{C59ED5C4-F64A-4FB1-88AD-B5D11254E8B6}"/>
    <cellStyle name="Comma 2 8 9" xfId="5807" xr:uid="{17D088BE-9E67-4DCD-BA90-0FAACF5270A4}"/>
    <cellStyle name="Comma 2 9" xfId="562" xr:uid="{6E19ADCE-FC2E-46BD-8B48-F3606FD52B6A}"/>
    <cellStyle name="Comma 2 9 2" xfId="563" xr:uid="{246C228F-1F0F-4FD4-BE43-E75FBF38C0DA}"/>
    <cellStyle name="Comma 2 9 2 2" xfId="2307" xr:uid="{AC0DE358-8A17-448A-BB63-6C1301B966D8}"/>
    <cellStyle name="Comma 2 9 2 2 2" xfId="3617" xr:uid="{BFDD3E0C-5205-49AA-BEA9-5B726AA85B0B}"/>
    <cellStyle name="Comma 2 9 2 2 2 2" xfId="5343" xr:uid="{5A571DFB-52E7-4B2E-8F08-21578437677A}"/>
    <cellStyle name="Comma 2 9 2 2 2 2 2" xfId="9378" xr:uid="{C24861DE-EB16-4382-8644-4D65F9FFF9C1}"/>
    <cellStyle name="Comma 2 9 2 2 2 3" xfId="7635" xr:uid="{6D92565A-8A19-4F82-9D72-5386C651171F}"/>
    <cellStyle name="Comma 2 9 2 2 3" xfId="3052" xr:uid="{FC6F9274-E0F1-4292-9AD1-311B1B97037D}"/>
    <cellStyle name="Comma 2 9 2 2 3 2" xfId="4789" xr:uid="{1D5D32C6-C80E-4922-AECD-7B5D7E36E998}"/>
    <cellStyle name="Comma 2 9 2 2 3 2 2" xfId="8825" xr:uid="{7666064F-9028-44B3-8604-89E363C13706}"/>
    <cellStyle name="Comma 2 9 2 2 3 3" xfId="7081" xr:uid="{79E13014-15F6-4088-B59D-1B34FD3357DF}"/>
    <cellStyle name="Comma 2 9 2 2 4" xfId="4195" xr:uid="{65ABB839-0193-4E6E-AD96-6D04B2C95DC4}"/>
    <cellStyle name="Comma 2 9 2 2 4 2" xfId="8230" xr:uid="{8EFA8492-5011-4D68-8469-D0B71683C632}"/>
    <cellStyle name="Comma 2 9 2 2 5" xfId="6440" xr:uid="{3D43713B-774E-4629-B866-86A3FE48253B}"/>
    <cellStyle name="Comma 2 9 2 3" xfId="2470" xr:uid="{C0A19D05-25E2-49F1-9F57-7562302AEC1E}"/>
    <cellStyle name="Comma 2 9 2 3 2" xfId="3779" xr:uid="{F0538356-20FE-4715-9F60-4E89CB501431}"/>
    <cellStyle name="Comma 2 9 2 3 2 2" xfId="5505" xr:uid="{84DF2D77-33CD-44AE-AFE6-1EA1B5EAEE95}"/>
    <cellStyle name="Comma 2 9 2 3 2 2 2" xfId="9540" xr:uid="{15247C25-03C5-492A-96A6-5BFED9FF3C61}"/>
    <cellStyle name="Comma 2 9 2 3 2 3" xfId="7798" xr:uid="{158F1052-ADA3-4803-B6E4-F189EEBEB09F}"/>
    <cellStyle name="Comma 2 9 2 3 3" xfId="3216" xr:uid="{FB5C7D5F-DEC1-4096-A77D-73B091C06F7D}"/>
    <cellStyle name="Comma 2 9 2 3 3 2" xfId="4951" xr:uid="{121DB4D6-980D-4C9D-B02F-9C66DA4EEA73}"/>
    <cellStyle name="Comma 2 9 2 3 3 2 2" xfId="8987" xr:uid="{C3E7B636-E60E-4618-A7BF-D3E677354EBD}"/>
    <cellStyle name="Comma 2 9 2 3 3 3" xfId="7243" xr:uid="{BD432BD2-0C7F-4654-A511-7F76ADA88BAE}"/>
    <cellStyle name="Comma 2 9 2 3 4" xfId="4357" xr:uid="{0695D2C2-3F4F-489A-891E-E3BAB7FD6661}"/>
    <cellStyle name="Comma 2 9 2 3 4 2" xfId="8392" xr:uid="{1B75E6D4-05BC-4431-8EDC-AABF38F22CEE}"/>
    <cellStyle name="Comma 2 9 2 3 5" xfId="6603" xr:uid="{79735731-CBDD-4AA6-8484-585AB5740F1B}"/>
    <cellStyle name="Comma 2 9 2 4" xfId="3429" xr:uid="{61046B27-EB13-4527-80F7-7D20901CB4AC}"/>
    <cellStyle name="Comma 2 9 2 4 2" xfId="5158" xr:uid="{E82D2D70-B7A8-4585-A50E-C5A1E1D32938}"/>
    <cellStyle name="Comma 2 9 2 4 2 2" xfId="9194" xr:uid="{16606604-283F-4D4F-AD0E-B1354A92D949}"/>
    <cellStyle name="Comma 2 9 2 4 3" xfId="7450" xr:uid="{1EAC4C65-4BAE-44B2-B362-B1B2510EE56A}"/>
    <cellStyle name="Comma 2 9 2 5" xfId="2865" xr:uid="{49138571-520F-419D-B6CA-88EE2D0F245B}"/>
    <cellStyle name="Comma 2 9 2 5 2" xfId="4606" xr:uid="{F5FEAB05-5468-4591-8511-3BA61D594619}"/>
    <cellStyle name="Comma 2 9 2 5 2 2" xfId="8642" xr:uid="{59A3555B-F792-4410-9ECB-D782CF9C6010}"/>
    <cellStyle name="Comma 2 9 2 5 3" xfId="6898" xr:uid="{DD438CF5-B9D9-4134-872C-B638F7EB9E46}"/>
    <cellStyle name="Comma 2 9 2 6" xfId="2118" xr:uid="{D1A25BF3-019B-43F0-B8ED-D6971C621525}"/>
    <cellStyle name="Comma 2 9 2 6 2" xfId="6251" xr:uid="{4682DE0D-C058-4A09-84E8-967C75E24698}"/>
    <cellStyle name="Comma 2 9 2 7" xfId="4010" xr:uid="{49659257-8539-4185-8A7F-03ACEC082B48}"/>
    <cellStyle name="Comma 2 9 2 7 2" xfId="8045" xr:uid="{BB99EC30-C64B-4E5A-A4F5-520DF515E84E}"/>
    <cellStyle name="Comma 2 9 2 8" xfId="5810" xr:uid="{1E97786E-74BB-476D-8BB5-C4B2809397F0}"/>
    <cellStyle name="Comma 2 9 3" xfId="2210" xr:uid="{0C1F6DC1-1747-4FDF-9473-C6A9D173DC29}"/>
    <cellStyle name="Comma 2 9 3 2" xfId="3520" xr:uid="{A94AD39B-EA8C-4274-9E55-50ED40B62149}"/>
    <cellStyle name="Comma 2 9 3 2 2" xfId="5247" xr:uid="{860BA5EF-CBC4-490A-9C43-F878C6C808FD}"/>
    <cellStyle name="Comma 2 9 3 2 2 2" xfId="9283" xr:uid="{374F76CF-3092-44A3-9919-E93A78F874AD}"/>
    <cellStyle name="Comma 2 9 3 2 3" xfId="7539" xr:uid="{48018D55-19E1-4740-9CCE-5F5ACD46ECB6}"/>
    <cellStyle name="Comma 2 9 3 3" xfId="2954" xr:uid="{890F6CAF-FEA4-47EB-8E84-C2D846E62363}"/>
    <cellStyle name="Comma 2 9 3 3 2" xfId="4693" xr:uid="{1BC8F33C-2E55-4F81-BAC2-9247042A0991}"/>
    <cellStyle name="Comma 2 9 3 3 2 2" xfId="8729" xr:uid="{009F9D7F-71E9-4AAC-A544-50AEFE995F06}"/>
    <cellStyle name="Comma 2 9 3 3 3" xfId="6985" xr:uid="{BD20C858-4CAA-40BE-8C09-809554A5F5E0}"/>
    <cellStyle name="Comma 2 9 3 4" xfId="4099" xr:uid="{749BE098-D210-43D1-9949-265A944D8B91}"/>
    <cellStyle name="Comma 2 9 3 4 2" xfId="6344" xr:uid="{8DC1042D-953B-41C5-A75D-417F285260A5}"/>
    <cellStyle name="Comma 2 9 3 5" xfId="8134" xr:uid="{424DF9FE-5597-4131-84D8-932A78C11D4D}"/>
    <cellStyle name="Comma 2 9 3 6" xfId="5809" xr:uid="{83E5B5A7-912B-432C-BCA7-1DF12512CFD3}"/>
    <cellStyle name="Comma 2 9 4" xfId="2469" xr:uid="{A99A094A-70E7-4AFE-A5DD-B0B0FA63D2ED}"/>
    <cellStyle name="Comma 2 9 4 2" xfId="3778" xr:uid="{6B3DF38A-0E0F-46BB-A924-9BB7484EB54C}"/>
    <cellStyle name="Comma 2 9 4 2 2" xfId="5504" xr:uid="{C5770800-D217-4D2B-9798-CF4BABDD7F18}"/>
    <cellStyle name="Comma 2 9 4 2 2 2" xfId="9539" xr:uid="{0B913CB3-268C-4AF0-90C7-F770A2451FA6}"/>
    <cellStyle name="Comma 2 9 4 2 3" xfId="7797" xr:uid="{0F8272B1-A31F-4697-BAD1-C03B802A571A}"/>
    <cellStyle name="Comma 2 9 4 3" xfId="3215" xr:uid="{612B60BE-0E5B-4BA9-BA97-C28A47557FCC}"/>
    <cellStyle name="Comma 2 9 4 3 2" xfId="4950" xr:uid="{88F4ECE1-6179-4424-94BB-C7D057A482FE}"/>
    <cellStyle name="Comma 2 9 4 3 2 2" xfId="8986" xr:uid="{AB4066FA-7B1A-4B7C-9949-E2AF49447AAD}"/>
    <cellStyle name="Comma 2 9 4 3 3" xfId="7242" xr:uid="{66203463-2E3F-48A4-9D23-494ED818561D}"/>
    <cellStyle name="Comma 2 9 4 4" xfId="4356" xr:uid="{A187E745-7037-40A8-BE3F-AFA31F5246BA}"/>
    <cellStyle name="Comma 2 9 4 4 2" xfId="8391" xr:uid="{22FF4014-D2E7-476B-8EDC-9E6A3F434461}"/>
    <cellStyle name="Comma 2 9 4 5" xfId="6602" xr:uid="{87813876-F888-4264-B1B6-106E77E5F752}"/>
    <cellStyle name="Comma 2 9 5" xfId="3331" xr:uid="{4F70913B-E8E4-4A07-88AF-AD3538B13098}"/>
    <cellStyle name="Comma 2 9 5 2" xfId="5062" xr:uid="{F8903EC4-DCDF-4C16-B524-27FC6E0C978D}"/>
    <cellStyle name="Comma 2 9 5 2 2" xfId="9098" xr:uid="{514E9C43-B940-4024-B53A-3B0E721B1602}"/>
    <cellStyle name="Comma 2 9 5 3" xfId="7354" xr:uid="{2CE510BB-24B8-4C3B-BEDA-620EEDBEA1E1}"/>
    <cellStyle name="Comma 2 9 6" xfId="2737" xr:uid="{343FE59D-8B7C-465D-9CA3-A45F96CA3457}"/>
    <cellStyle name="Comma 2 9 6 2" xfId="4480" xr:uid="{C2E3DD75-916E-46B9-85F0-26DB6C683083}"/>
    <cellStyle name="Comma 2 9 6 2 2" xfId="8516" xr:uid="{808BA631-D069-4798-8B32-1E4D3889D018}"/>
    <cellStyle name="Comma 2 9 6 3" xfId="6772" xr:uid="{26CFDA41-275F-40A2-A13E-4B34BDCA7880}"/>
    <cellStyle name="Comma 2 9 7" xfId="1995" xr:uid="{D4E77832-9CAE-4A88-8DCC-B4E6EC9F0DD2}"/>
    <cellStyle name="Comma 2 9 7 2" xfId="6071" xr:uid="{11FAAA50-67F1-427F-BF74-96D42B3044D2}"/>
    <cellStyle name="Comma 2 9 8" xfId="3914" xr:uid="{E95D17D4-2C82-4042-B18D-927F1EC556B4}"/>
    <cellStyle name="Comma 2 9 8 2" xfId="7943" xr:uid="{95D94A9A-2596-494F-8441-964D76273BFE}"/>
    <cellStyle name="Comma 2 9 9" xfId="5686" xr:uid="{4C7EF995-D6F8-41F9-9239-22A62F9E2202}"/>
    <cellStyle name="Comma 20" xfId="1150" xr:uid="{86E8C3F0-F8F7-4245-BD81-AF58455C121E}"/>
    <cellStyle name="Comma 20 2" xfId="3458" xr:uid="{D7FB0137-3315-40D6-A7C2-AB5C70167270}"/>
    <cellStyle name="Comma 20 2 2" xfId="5185" xr:uid="{58342979-FF52-48F2-89D5-42E8E417FCF9}"/>
    <cellStyle name="Comma 20 2 2 2" xfId="9221" xr:uid="{A15A872B-927B-4832-9367-79C402C4F36D}"/>
    <cellStyle name="Comma 20 2 3" xfId="7477" xr:uid="{6450BFFC-6824-4EBF-863D-17FB61A66EC1}"/>
    <cellStyle name="Comma 20 3" xfId="2892" xr:uid="{45EAA0D0-767F-4D13-BF8F-7BC6F3BEE1BB}"/>
    <cellStyle name="Comma 20 3 2" xfId="4631" xr:uid="{99F580A0-07EC-4128-B2EF-6BD60B5D7BB1}"/>
    <cellStyle name="Comma 20 3 2 2" xfId="8667" xr:uid="{54FF0B09-8E83-467D-989E-C3198FFC7E0E}"/>
    <cellStyle name="Comma 20 3 3" xfId="6923" xr:uid="{B5085095-7436-4862-A4E1-1FC3248E5EBB}"/>
    <cellStyle name="Comma 20 4" xfId="2148" xr:uid="{5D8A9524-888A-4B50-8FB1-537AD88F5A74}"/>
    <cellStyle name="Comma 20 4 2" xfId="8072" xr:uid="{F9AF717B-4CC8-4B4D-87E0-8B32F9204BBB}"/>
    <cellStyle name="Comma 20 5" xfId="4037" xr:uid="{4BCF7799-4D29-43AD-A6C1-C7F8F69833F0}"/>
    <cellStyle name="Comma 20 5 2" xfId="9663" xr:uid="{AB1B2DC8-7429-410C-9432-90D7BDF12FB7}"/>
    <cellStyle name="Comma 20 6" xfId="6282" xr:uid="{61CF4C8E-7EBD-494F-9EF5-71292C88D900}"/>
    <cellStyle name="Comma 20 7" xfId="10143" xr:uid="{A2682616-A23E-42E7-B4B0-80D99E1FC285}"/>
    <cellStyle name="Comma 21" xfId="134" xr:uid="{68F2B701-DCF5-49A8-8958-5541F6E917BE}"/>
    <cellStyle name="Comma 21 2" xfId="3644" xr:uid="{24450D77-1701-4DCC-BF8E-B880F55B6AC9}"/>
    <cellStyle name="Comma 21 2 2" xfId="5370" xr:uid="{666D3AC9-EF31-46B7-8ADB-6C0C8A443D56}"/>
    <cellStyle name="Comma 21 2 2 2" xfId="9405" xr:uid="{C9ED404E-F581-4889-9603-BE70F52FA599}"/>
    <cellStyle name="Comma 21 2 3" xfId="7663" xr:uid="{7A799B65-2D08-43CD-90D2-6A040A92D7EA}"/>
    <cellStyle name="Comma 21 3" xfId="3081" xr:uid="{AA513F1C-236E-4C9C-9596-F3BEA8758EF1}"/>
    <cellStyle name="Comma 21 3 2" xfId="4816" xr:uid="{31B9C512-CD7B-48AC-9C5D-CA5734A5E9CB}"/>
    <cellStyle name="Comma 21 3 2 2" xfId="8852" xr:uid="{D4C077A5-399B-4669-A151-4BA94D7EFB7B}"/>
    <cellStyle name="Comma 21 3 3" xfId="7108" xr:uid="{ED87A2D3-8014-4C9A-9D70-C2951057C9BB}"/>
    <cellStyle name="Comma 21 4" xfId="2335" xr:uid="{99A0F074-B92E-4920-9733-99F597BBBEE3}"/>
    <cellStyle name="Comma 21 4 2" xfId="8257" xr:uid="{7F6077ED-30F6-4146-BD52-68337FC0BC64}"/>
    <cellStyle name="Comma 21 5" xfId="4222" xr:uid="{5AD08043-EE2F-47A0-92D8-1576961AC248}"/>
    <cellStyle name="Comma 21 5 2" xfId="9632" xr:uid="{5E3FFE0A-9B6B-4F72-AEF4-1D816EA73EDA}"/>
    <cellStyle name="Comma 21 6" xfId="6468" xr:uid="{8905ED79-E33E-4B97-9AC5-1504EC382CF1}"/>
    <cellStyle name="Comma 21 7" xfId="9622" xr:uid="{68635050-0302-47D1-943B-0DE4B867C241}"/>
    <cellStyle name="Comma 22" xfId="129" xr:uid="{1AD3DA48-A0CA-417D-A1AF-2031192E31D7}"/>
    <cellStyle name="Comma 22 2" xfId="3269" xr:uid="{A0454333-13EC-4D26-87AD-67AD71FBBC97}"/>
    <cellStyle name="Comma 22 2 2" xfId="7292" xr:uid="{66821746-EEC3-4787-AF8F-CA2ECB46AA9D}"/>
    <cellStyle name="Comma 22 3" xfId="5000" xr:uid="{9434FFE0-E7DC-465C-B029-26C0660E61B1}"/>
    <cellStyle name="Comma 22 3 2" xfId="9036" xr:uid="{492A3FB6-2E83-4D59-9FAD-09288DD185AA}"/>
    <cellStyle name="Comma 22 4" xfId="5682" xr:uid="{359D522F-DE32-403E-B2A3-88788EBA33A3}"/>
    <cellStyle name="Comma 22 5" xfId="9645" xr:uid="{6432E496-8254-42D9-ACD7-3876C8CF9762}"/>
    <cellStyle name="Comma 221 3" xfId="2547" xr:uid="{E6A20ED4-C875-4D27-AEF3-6B7FE3F389B7}"/>
    <cellStyle name="Comma 221 3 2" xfId="2603" xr:uid="{8E719E39-4EC5-4D05-8713-4658B5EA6DE9}"/>
    <cellStyle name="Comma 221 3 2 2" xfId="4434" xr:uid="{A100BE01-7D65-4829-AAD0-158EF3D7FDC3}"/>
    <cellStyle name="Comma 221 3 2 2 2" xfId="8470" xr:uid="{6E5A9A93-F37F-4F12-A85E-8314DE0AAFED}"/>
    <cellStyle name="Comma 221 3 2 3" xfId="6697" xr:uid="{A8E750CF-999C-40EA-8D9D-2708F7EE8C29}"/>
    <cellStyle name="Comma 221 3 3" xfId="4409" xr:uid="{A776152C-B4E0-48EF-9AF8-0D4BA5441134}"/>
    <cellStyle name="Comma 221 3 3 2" xfId="8444" xr:uid="{B4E17192-C1A7-44A6-8CF7-32F3CEB1DC45}"/>
    <cellStyle name="Comma 221 3 4" xfId="2571" xr:uid="{86D1B5EC-8CB6-48BB-99B1-ADCF5E90B9DD}"/>
    <cellStyle name="Comma 221 3 4 2" xfId="2624" xr:uid="{4C58D770-6B37-4915-BB4F-1331A48769F7}"/>
    <cellStyle name="Comma 221 3 4 2 2" xfId="4442" xr:uid="{B50CD912-A37A-4FC5-B7BC-1EB7597CA5AF}"/>
    <cellStyle name="Comma 221 3 4 2 2 2" xfId="8478" xr:uid="{1F801B75-D280-4E3E-AB2B-7A6BF71AFDA6}"/>
    <cellStyle name="Comma 221 3 4 2 3" xfId="6712" xr:uid="{A4468FD6-E9D3-4FF8-9F79-DB93E84F9AD3}"/>
    <cellStyle name="Comma 221 3 4 3" xfId="4418" xr:uid="{AD457EAD-49EB-4C67-AB52-E4CF6610067A}"/>
    <cellStyle name="Comma 221 3 4 3 2" xfId="8453" xr:uid="{76D7B5AE-C7B4-4321-94F9-2765121C6170}"/>
    <cellStyle name="Comma 221 3 4 4" xfId="6676" xr:uid="{93F726BA-279C-4F21-AA96-E07A4BF0A880}"/>
    <cellStyle name="Comma 221 3 5" xfId="6662" xr:uid="{1DE2DC53-7274-48A2-A3DC-D5B0B36EBF30}"/>
    <cellStyle name="Comma 221 4" xfId="2549" xr:uid="{B2C5A5D5-8E0F-4073-B6A0-9D0B9FF0762A}"/>
    <cellStyle name="Comma 221 4 2" xfId="2605" xr:uid="{E5BE57CA-0FB8-41EF-AAA8-AFDE06C0FDCB}"/>
    <cellStyle name="Comma 221 4 2 2" xfId="4435" xr:uid="{C788116A-CD4D-4AA3-A40A-3CED29529FD3}"/>
    <cellStyle name="Comma 221 4 2 2 2" xfId="8471" xr:uid="{BC0DA6B0-A8AA-4E4F-8CB4-BBED8C628A10}"/>
    <cellStyle name="Comma 221 4 2 3" xfId="6699" xr:uid="{1D1E62FD-9F79-4F7F-AA8F-FBB06AA19588}"/>
    <cellStyle name="Comma 221 4 3" xfId="4410" xr:uid="{6CACEEB9-598B-4C1D-91FE-FA3574A4F234}"/>
    <cellStyle name="Comma 221 4 3 2" xfId="8445" xr:uid="{B5C50746-FA23-42C0-B195-CA1BAB2D2EE7}"/>
    <cellStyle name="Comma 221 4 4" xfId="2568" xr:uid="{CAFCE24A-5458-47BB-BC8A-4D0E2C03AC8D}"/>
    <cellStyle name="Comma 221 4 4 2" xfId="2621" xr:uid="{24C189C1-D90B-49F4-AC59-783082EB2D62}"/>
    <cellStyle name="Comma 221 4 4 2 2" xfId="4441" xr:uid="{162F072F-1009-4DF2-9EE1-2361424D8799}"/>
    <cellStyle name="Comma 221 4 4 2 2 2" xfId="8477" xr:uid="{B39D5E4C-FEA8-4DC4-9076-21AEAABFDCC7}"/>
    <cellStyle name="Comma 221 4 4 2 3" xfId="6710" xr:uid="{AABBA7B6-8E36-4AE4-91B9-0544408D8698}"/>
    <cellStyle name="Comma 221 4 4 3" xfId="4417" xr:uid="{CFF77BF9-2EB3-4B60-BDBA-D2996D0F6345}"/>
    <cellStyle name="Comma 221 4 4 3 2" xfId="8452" xr:uid="{97B8C033-703D-455E-8139-CAA5EEB58A99}"/>
    <cellStyle name="Comma 221 4 4 4" xfId="6674" xr:uid="{5B86C6F5-13B3-4099-A65B-73FD6907D82A}"/>
    <cellStyle name="Comma 221 4 5" xfId="6664" xr:uid="{116797F2-339D-4958-A67D-CED8E5300544}"/>
    <cellStyle name="Comma 23" xfId="1917" xr:uid="{B9CBD3BA-8B33-4D8E-A251-6ACEAD86F47F}"/>
    <cellStyle name="Comma 23 2" xfId="5998" xr:uid="{74BEC739-05F8-41BB-90D7-C9627E620531}"/>
    <cellStyle name="Comma 24" xfId="1916" xr:uid="{B162867B-B035-4ED2-83DD-2A003E460DC3}"/>
    <cellStyle name="Comma 24 2" xfId="7854" xr:uid="{C4A62EAB-6AEC-40E1-B39F-291CB48ABC86}"/>
    <cellStyle name="Comma 24 3" xfId="9780" xr:uid="{FA767330-89AE-4729-9BFF-0D0E27BDD15A}"/>
    <cellStyle name="Comma 25" xfId="1918" xr:uid="{A8F0A290-B8D0-4DC2-9C49-4E2B30FA47B8}"/>
    <cellStyle name="Comma 25 2" xfId="7869" xr:uid="{14FB9F75-B3E5-4BA4-B702-B5157B4CBF6F}"/>
    <cellStyle name="Comma 25 3" xfId="9859" xr:uid="{5BA83BF4-D337-4BA6-860E-362EF0210FB8}"/>
    <cellStyle name="Comma 26" xfId="2592" xr:uid="{AD947A9B-A54E-4C50-960D-154587D82C85}"/>
    <cellStyle name="Comma 26 2" xfId="5669" xr:uid="{5A2A81C3-42E1-4C0B-9E32-E05F53B64DF6}"/>
    <cellStyle name="Comma 26 3" xfId="7873" xr:uid="{1B4C18E2-C376-4207-A29D-673562B79C19}"/>
    <cellStyle name="Comma 27" xfId="3842" xr:uid="{B8091993-22D2-4C35-AD4D-A42048C57E74}"/>
    <cellStyle name="Comma 27 2" xfId="79" xr:uid="{963663C3-827B-4252-B8AE-A0A625E137D2}"/>
    <cellStyle name="Comma 27 2 2" xfId="6707" xr:uid="{E4D31C27-167C-4B4D-A344-5661F20337C3}"/>
    <cellStyle name="Comma 27 3" xfId="5620" xr:uid="{931F7094-7030-4DE3-9DA4-A466166A4845}"/>
    <cellStyle name="Comma 28" xfId="3837" xr:uid="{20E9862A-FEC0-44F9-8CF3-9CD6D2F22E02}"/>
    <cellStyle name="Comma 28 2" xfId="9637" xr:uid="{B7A90920-0DAB-4CA3-9E45-7F53B23C8649}"/>
    <cellStyle name="Comma 29" xfId="3848" xr:uid="{8F4F6D98-C164-429B-BC48-C7790BA2234D}"/>
    <cellStyle name="Comma 29 2" xfId="9795" xr:uid="{5E9D991D-0FBD-4ECA-8709-41574DDF4D00}"/>
    <cellStyle name="Comma 3" xfId="21" xr:uid="{EF75198D-414A-4018-85EF-7CAE53B34A01}"/>
    <cellStyle name="Comma 3 10" xfId="2583" xr:uid="{99BC13D1-60A2-4A75-A0F7-1D9C5BAEC5F3}"/>
    <cellStyle name="Comma 3 10 2" xfId="4426" xr:uid="{31FED948-62E4-4890-951F-CAEC5965504B}"/>
    <cellStyle name="Comma 3 10 2 2" xfId="8461" xr:uid="{9931C2A7-6BFC-4ADA-AA54-57C86C13A3A8}"/>
    <cellStyle name="Comma 3 10 3" xfId="6686" xr:uid="{56B1FB62-C6FB-4899-98E8-9A054B504E21}"/>
    <cellStyle name="Comma 3 11" xfId="3332" xr:uid="{280FDD54-8A24-4968-9C1A-43985620B4FE}"/>
    <cellStyle name="Comma 3 11 2" xfId="5063" xr:uid="{54F7D96D-E4ED-4B7C-944D-CF9436A100A3}"/>
    <cellStyle name="Comma 3 11 2 2" xfId="9099" xr:uid="{969750C4-0AA7-4639-A91C-D329D6F96582}"/>
    <cellStyle name="Comma 3 11 3" xfId="7355" xr:uid="{B4E10EEE-ABC5-45B1-A869-E98FC9AA585A}"/>
    <cellStyle name="Comma 3 12" xfId="1996" xr:uid="{BDB9D2D2-C80D-49FC-814E-E2A22A8E2C4F}"/>
    <cellStyle name="Comma 3 12 2" xfId="6072" xr:uid="{B5F8D3DA-582D-4602-82F0-8D52B57540FB}"/>
    <cellStyle name="Comma 3 13" xfId="3915" xr:uid="{98E6F566-6F28-4CCA-9F24-793B52B9207A}"/>
    <cellStyle name="Comma 3 13 2" xfId="7865" xr:uid="{5503BF91-E392-413D-898C-ACD151D83A4F}"/>
    <cellStyle name="Comma 3 13 3" xfId="9683" xr:uid="{39433D75-1E91-478D-98A1-66A8A0CD1FD8}"/>
    <cellStyle name="Comma 3 14" xfId="5563" xr:uid="{D4FD3DF0-DF83-47B1-BC26-4EB90725F045}"/>
    <cellStyle name="Comma 3 14 2" xfId="7944" xr:uid="{23807CC3-DD9F-48CA-8106-9AAEF8ADEAC9}"/>
    <cellStyle name="Comma 3 15" xfId="102" xr:uid="{2CD989A1-24D5-48D2-9985-A5B07B667191}"/>
    <cellStyle name="Comma 3 15 2" xfId="9723" xr:uid="{30A01E10-3FF9-40E6-B1C6-2A40FDE8DD29}"/>
    <cellStyle name="Comma 3 16" xfId="5605" xr:uid="{7BDF142C-4332-44FD-960A-FD9EA80CFD3F}"/>
    <cellStyle name="Comma 3 17" xfId="5653" xr:uid="{E85F1B25-6D23-4F1B-8A5D-DF87C3812623}"/>
    <cellStyle name="Comma 3 2" xfId="564" xr:uid="{F2082B30-68B7-49AA-87B9-9432BA4BB854}"/>
    <cellStyle name="Comma 3 2 10" xfId="5811" xr:uid="{F0C009CD-5989-463B-ACD8-B35F911C9FEE}"/>
    <cellStyle name="Comma 3 2 2" xfId="565" xr:uid="{1AC69148-1CF0-48DF-80DF-1311EED0B0A7}"/>
    <cellStyle name="Comma 3 2 2 2" xfId="2309" xr:uid="{09965654-0BB0-4F99-B5CC-7206BF98BCC8}"/>
    <cellStyle name="Comma 3 2 2 2 2" xfId="3619" xr:uid="{4032B2DE-66C7-4152-8DAA-035ED0C00DB1}"/>
    <cellStyle name="Comma 3 2 2 2 2 2" xfId="5345" xr:uid="{B7138140-D85A-43A6-84BD-8E649DEC30D1}"/>
    <cellStyle name="Comma 3 2 2 2 2 2 2" xfId="9380" xr:uid="{FFF80667-6ED3-4484-878D-C462E088BA34}"/>
    <cellStyle name="Comma 3 2 2 2 2 3" xfId="7637" xr:uid="{D60DF491-03D5-4DFF-870B-11EB1BBAA070}"/>
    <cellStyle name="Comma 3 2 2 2 3" xfId="3054" xr:uid="{570BB0AA-83B2-4561-8053-42A8A4AFB168}"/>
    <cellStyle name="Comma 3 2 2 2 3 2" xfId="4791" xr:uid="{06BEDB9F-F4E8-44C3-814C-D81C5A4E80F0}"/>
    <cellStyle name="Comma 3 2 2 2 3 2 2" xfId="8827" xr:uid="{4C2521DD-6886-47D8-B032-E5AA85272673}"/>
    <cellStyle name="Comma 3 2 2 2 3 3" xfId="7083" xr:uid="{4EB7278D-710C-4D4F-8FAA-7DC7C6D3D9F9}"/>
    <cellStyle name="Comma 3 2 2 2 4" xfId="4197" xr:uid="{21039F58-A6E5-4CC5-BB55-E05BFB72B988}"/>
    <cellStyle name="Comma 3 2 2 2 4 2" xfId="8232" xr:uid="{2C0A32B4-A2F2-4B91-8445-0CAA71D47354}"/>
    <cellStyle name="Comma 3 2 2 2 5" xfId="6442" xr:uid="{7CEDDDF3-43EC-4232-B382-F648268F589C}"/>
    <cellStyle name="Comma 3 2 2 3" xfId="2473" xr:uid="{790F5187-6947-4B56-ACA9-4F72DA258BD5}"/>
    <cellStyle name="Comma 3 2 2 3 2" xfId="3782" xr:uid="{E965BEEB-8BFA-4AE2-ACFE-52FB947ED518}"/>
    <cellStyle name="Comma 3 2 2 3 2 2" xfId="5508" xr:uid="{8D252AB7-BF16-445C-A331-80E44B0A9F8B}"/>
    <cellStyle name="Comma 3 2 2 3 2 2 2" xfId="9543" xr:uid="{2AEB3424-9FD1-437F-BCC7-2CF7B5665587}"/>
    <cellStyle name="Comma 3 2 2 3 2 3" xfId="7801" xr:uid="{D54C8504-8497-4FF8-B4FE-4B7C5D37B57E}"/>
    <cellStyle name="Comma 3 2 2 3 3" xfId="3219" xr:uid="{0A63BF11-D429-4BEB-9170-3620E9DC1C0F}"/>
    <cellStyle name="Comma 3 2 2 3 3 2" xfId="4954" xr:uid="{9271D3E6-90D7-4FD7-9895-EE0C2802AF75}"/>
    <cellStyle name="Comma 3 2 2 3 3 2 2" xfId="8990" xr:uid="{3566F19A-2800-4DBE-A06E-7374E979EF6D}"/>
    <cellStyle name="Comma 3 2 2 3 3 3" xfId="7246" xr:uid="{D6888FC7-F0A1-4A1C-83F4-42E51ABDA7FA}"/>
    <cellStyle name="Comma 3 2 2 3 4" xfId="4360" xr:uid="{7F8F4DCD-0588-493E-BA51-9278A9128153}"/>
    <cellStyle name="Comma 3 2 2 3 4 2" xfId="8395" xr:uid="{058825CA-BE58-4106-9EEA-6A95C577F54D}"/>
    <cellStyle name="Comma 3 2 2 3 5" xfId="6606" xr:uid="{498E7C6C-0CE5-4CF6-A4D0-84CF5A8218F1}"/>
    <cellStyle name="Comma 3 2 2 4" xfId="3431" xr:uid="{08166476-E826-4428-A698-29549DD4B69A}"/>
    <cellStyle name="Comma 3 2 2 4 2" xfId="5160" xr:uid="{12D39252-1511-4A57-AFB2-BD0BADBBD513}"/>
    <cellStyle name="Comma 3 2 2 4 2 2" xfId="9196" xr:uid="{716EE8B4-C321-40C8-B902-1E81E6A1F99C}"/>
    <cellStyle name="Comma 3 2 2 4 3" xfId="7452" xr:uid="{D20C32AF-CF0D-445F-80AD-BC9200F3FC6F}"/>
    <cellStyle name="Comma 3 2 2 5" xfId="2867" xr:uid="{B02350C5-7499-477D-8D32-84720A507300}"/>
    <cellStyle name="Comma 3 2 2 5 2" xfId="4608" xr:uid="{015F0218-ED06-403E-AAE4-257BFA2F1C9E}"/>
    <cellStyle name="Comma 3 2 2 5 2 2" xfId="8644" xr:uid="{34BDB7BA-5DDE-48EA-815C-49E8A0A98DED}"/>
    <cellStyle name="Comma 3 2 2 5 3" xfId="6900" xr:uid="{7B1400AD-EDD3-437C-BC70-42FE545AB846}"/>
    <cellStyle name="Comma 3 2 2 6" xfId="2120" xr:uid="{B79EB716-1AC4-4F35-9485-92EA795BF01F}"/>
    <cellStyle name="Comma 3 2 2 6 2" xfId="6253" xr:uid="{379425A3-1A05-4C04-A64E-8B48C8EE2720}"/>
    <cellStyle name="Comma 3 2 2 7" xfId="4012" xr:uid="{9A92ED8F-2142-44DD-B5F0-B721FBC03D0F}"/>
    <cellStyle name="Comma 3 2 2 7 2" xfId="8047" xr:uid="{62B9578C-E1C6-43EA-B413-1FDFA5D7DA3C}"/>
    <cellStyle name="Comma 3 2 2 8" xfId="5948" xr:uid="{1AF8476E-3958-411F-B417-33FFA006ABE1}"/>
    <cellStyle name="Comma 3 2 3" xfId="2212" xr:uid="{9CFD22E6-4D39-4745-AEB0-D887D0E46EC7}"/>
    <cellStyle name="Comma 3 2 3 2" xfId="3522" xr:uid="{F9DA51AB-6F97-4E1B-B370-C487AE876EAE}"/>
    <cellStyle name="Comma 3 2 3 2 2" xfId="5249" xr:uid="{BAEED8A3-84AF-40E0-A957-C06213276018}"/>
    <cellStyle name="Comma 3 2 3 2 2 2" xfId="9285" xr:uid="{51803D35-5A8D-409D-BE41-A5E1291F57E8}"/>
    <cellStyle name="Comma 3 2 3 2 3" xfId="7541" xr:uid="{08B8EE43-35B1-42EA-A6B3-122CB236799C}"/>
    <cellStyle name="Comma 3 2 3 3" xfId="2956" xr:uid="{D86CAEAE-16F9-4B23-BA13-80944CF0858E}"/>
    <cellStyle name="Comma 3 2 3 3 2" xfId="4695" xr:uid="{69139924-F7EE-4620-B433-47F3EBDC8283}"/>
    <cellStyle name="Comma 3 2 3 3 2 2" xfId="8731" xr:uid="{C8000138-F2A0-4978-8D46-3F1A40DD9067}"/>
    <cellStyle name="Comma 3 2 3 3 3" xfId="6987" xr:uid="{762B7F98-7A66-4A27-B55D-AED2171A361B}"/>
    <cellStyle name="Comma 3 2 3 4" xfId="4101" xr:uid="{DB38A857-4A38-44A4-9915-479C23499D59}"/>
    <cellStyle name="Comma 3 2 3 4 2" xfId="6346" xr:uid="{CBE9A6AA-E466-43CB-8286-3648D9D28363}"/>
    <cellStyle name="Comma 3 2 3 5" xfId="8136" xr:uid="{0B3D4933-FCFB-4499-B468-7485B1F9BA9A}"/>
    <cellStyle name="Comma 3 2 3 6" xfId="5980" xr:uid="{A6C1FC1C-7A3B-44FE-80EB-BE1796D7F7E4}"/>
    <cellStyle name="Comma 3 2 4" xfId="2472" xr:uid="{E05F75B9-9B89-4BB0-B020-DE9FABF23EA7}"/>
    <cellStyle name="Comma 3 2 4 2" xfId="3781" xr:uid="{5AE4606E-440C-4C9D-8358-8F7D32C132DD}"/>
    <cellStyle name="Comma 3 2 4 2 2" xfId="5507" xr:uid="{FF0E143E-4D6F-4506-BCD7-F99768154ADE}"/>
    <cellStyle name="Comma 3 2 4 2 2 2" xfId="9542" xr:uid="{2970E1BA-2393-4FD9-9C6F-79D8E0C702AA}"/>
    <cellStyle name="Comma 3 2 4 2 3" xfId="7800" xr:uid="{C1174F20-C007-453C-A304-579CAEC16F80}"/>
    <cellStyle name="Comma 3 2 4 3" xfId="3218" xr:uid="{C36D71AC-5FE1-4F77-9FB8-82AFAE4FDCDB}"/>
    <cellStyle name="Comma 3 2 4 3 2" xfId="4953" xr:uid="{A1485410-E8C1-4D96-8F2D-77E6F5B8E17C}"/>
    <cellStyle name="Comma 3 2 4 3 2 2" xfId="8989" xr:uid="{B6AE58F1-4043-4750-A784-46131E218D21}"/>
    <cellStyle name="Comma 3 2 4 3 3" xfId="7245" xr:uid="{5DD391F2-9940-4C63-87E4-64727FE020FE}"/>
    <cellStyle name="Comma 3 2 4 4" xfId="4359" xr:uid="{C18AE50B-6D80-4975-8C99-7DC318E3F22C}"/>
    <cellStyle name="Comma 3 2 4 4 2" xfId="6605" xr:uid="{AD4F6B5A-B83D-43C9-B4C1-C21618117C6F}"/>
    <cellStyle name="Comma 3 2 4 5" xfId="8394" xr:uid="{50504C1A-A830-4FD9-97C8-7DF76AB39A69}"/>
    <cellStyle name="Comma 3 2 4 6" xfId="5947" xr:uid="{5B9E82EF-7CDF-428F-A099-D66A9FC41693}"/>
    <cellStyle name="Comma 3 2 5" xfId="2631" xr:uid="{5D14C75E-DCCC-4087-A984-9AF8AFFFD41D}"/>
    <cellStyle name="Comma 3 2 5 2" xfId="4446" xr:uid="{3DAFA0DD-C5A9-4CC6-AE6D-D7850E35A87D}"/>
    <cellStyle name="Comma 3 2 5 2 2" xfId="8482" xr:uid="{76ABB150-7652-4545-831F-A77D944A06F2}"/>
    <cellStyle name="Comma 3 2 5 3" xfId="6717" xr:uid="{58B466A1-5776-49E0-8607-5A86C274BDC9}"/>
    <cellStyle name="Comma 3 2 6" xfId="3333" xr:uid="{3BC1E09C-E195-45BD-B43F-C2886A9DD1E1}"/>
    <cellStyle name="Comma 3 2 6 2" xfId="5064" xr:uid="{7C1C9D3A-2800-44C8-BF28-8DC2CCCB9BC0}"/>
    <cellStyle name="Comma 3 2 6 2 2" xfId="9100" xr:uid="{2F79FB88-CAC9-4CBC-8548-9EB95E0E232B}"/>
    <cellStyle name="Comma 3 2 6 3" xfId="7356" xr:uid="{E5915A8E-50E0-4E0B-97B6-468FEA84CAD6}"/>
    <cellStyle name="Comma 3 2 7" xfId="2748" xr:uid="{6D964101-A81A-4B43-989E-7B0827AB8B50}"/>
    <cellStyle name="Comma 3 2 7 2" xfId="4491" xr:uid="{61E6DAC1-AEBB-4CDD-85DB-269962EC756D}"/>
    <cellStyle name="Comma 3 2 7 2 2" xfId="8527" xr:uid="{484777D0-7C9E-4488-BAED-7447D49AA586}"/>
    <cellStyle name="Comma 3 2 7 3" xfId="6783" xr:uid="{E6D6A0BE-4921-43C4-BFA6-832EE1BF1974}"/>
    <cellStyle name="Comma 3 2 8" xfId="1997" xr:uid="{E8D5CFAA-43CF-4272-82F6-4D4D7DCA84FA}"/>
    <cellStyle name="Comma 3 2 8 2" xfId="6073" xr:uid="{70561B2D-7D7C-449A-8CC8-B0D18D731541}"/>
    <cellStyle name="Comma 3 2 9" xfId="3916" xr:uid="{97B0EE42-7941-4099-A8EF-49C996E5867B}"/>
    <cellStyle name="Comma 3 2 9 2" xfId="7945" xr:uid="{37CB8CF0-0288-4A4F-B873-5276BED645D5}"/>
    <cellStyle name="Comma 3 3" xfId="566" xr:uid="{03F6AB28-FAB0-4A02-BF2A-B1979183CA30}"/>
    <cellStyle name="Comma 3 3 2" xfId="567" xr:uid="{612C87BE-4751-4F78-A8FE-2241886ED9E4}"/>
    <cellStyle name="Comma 3 3 2 2" xfId="2310" xr:uid="{2ADDAA1A-DE46-4A27-B943-4C35102061E3}"/>
    <cellStyle name="Comma 3 3 2 2 2" xfId="3620" xr:uid="{929F691E-5CFF-4494-9721-07DD9D8D632E}"/>
    <cellStyle name="Comma 3 3 2 2 2 2" xfId="5346" xr:uid="{0B538E59-A7DC-4BDF-BA85-CC5C7B1732F8}"/>
    <cellStyle name="Comma 3 3 2 2 2 2 2" xfId="9381" xr:uid="{880DEE98-BC39-4B00-8F6A-32A7643F28F0}"/>
    <cellStyle name="Comma 3 3 2 2 2 3" xfId="7638" xr:uid="{D7CC6C8B-0951-4471-A5DA-2FC783CC366E}"/>
    <cellStyle name="Comma 3 3 2 2 3" xfId="3055" xr:uid="{3AFCAB45-B24A-426A-9C05-F8F6710B0317}"/>
    <cellStyle name="Comma 3 3 2 2 3 2" xfId="4792" xr:uid="{E073D058-62C7-4294-B1A0-BDC8154952CB}"/>
    <cellStyle name="Comma 3 3 2 2 3 2 2" xfId="8828" xr:uid="{B8FE1C37-B96C-4F0B-B31B-C89675CBE1BD}"/>
    <cellStyle name="Comma 3 3 2 2 3 3" xfId="7084" xr:uid="{CD86F743-D6B9-4B4D-8FFF-C2A85B4D805F}"/>
    <cellStyle name="Comma 3 3 2 2 4" xfId="4198" xr:uid="{69296A7A-E5F6-4416-849A-234B6CD4DD3C}"/>
    <cellStyle name="Comma 3 3 2 2 4 2" xfId="8233" xr:uid="{78738D88-ABC6-4320-8E8F-9D34345B2D00}"/>
    <cellStyle name="Comma 3 3 2 2 5" xfId="6443" xr:uid="{1805FAAA-F466-46A1-9812-D5B542B0547C}"/>
    <cellStyle name="Comma 3 3 2 3" xfId="2475" xr:uid="{78AD8E6D-4887-4983-9167-4C3A47F3CD51}"/>
    <cellStyle name="Comma 3 3 2 3 2" xfId="3784" xr:uid="{708E0E75-95FE-428F-BE3F-3EA1641884E5}"/>
    <cellStyle name="Comma 3 3 2 3 2 2" xfId="5510" xr:uid="{4A13CF11-9153-4218-83E7-3E5C79806B01}"/>
    <cellStyle name="Comma 3 3 2 3 2 2 2" xfId="9545" xr:uid="{B6FA25EB-0F48-4319-BF41-1C74300D90F3}"/>
    <cellStyle name="Comma 3 3 2 3 2 3" xfId="7803" xr:uid="{7E192EDF-AD9B-453F-BE31-33F6A56A0FF4}"/>
    <cellStyle name="Comma 3 3 2 3 3" xfId="3221" xr:uid="{7891F1AB-5589-41C1-8B5B-7367CE2561AB}"/>
    <cellStyle name="Comma 3 3 2 3 3 2" xfId="4956" xr:uid="{ED1178E3-3730-45D4-83D7-C54B7D18E246}"/>
    <cellStyle name="Comma 3 3 2 3 3 2 2" xfId="8992" xr:uid="{92F5EB0D-6CA9-4B49-99D1-8D6BCF99DBFF}"/>
    <cellStyle name="Comma 3 3 2 3 3 3" xfId="7248" xr:uid="{658CD0B5-06EE-47BB-90BF-DCDBA50DA98D}"/>
    <cellStyle name="Comma 3 3 2 3 4" xfId="4362" xr:uid="{48BBB9EB-C307-4B1F-95C8-3004D67D1A4B}"/>
    <cellStyle name="Comma 3 3 2 3 4 2" xfId="8397" xr:uid="{707520CB-410E-4D18-80F2-0F2A4C394927}"/>
    <cellStyle name="Comma 3 3 2 3 5" xfId="6608" xr:uid="{0F83AB97-6BEB-40C3-A5DB-6C1BD00D2275}"/>
    <cellStyle name="Comma 3 3 2 4" xfId="3432" xr:uid="{2E48DDED-1E33-4066-939B-B597C8B5CDBB}"/>
    <cellStyle name="Comma 3 3 2 4 2" xfId="5161" xr:uid="{F42AC864-F40C-4988-9399-DF82719AE1CE}"/>
    <cellStyle name="Comma 3 3 2 4 2 2" xfId="9197" xr:uid="{AE7778E8-91AC-4333-90B9-A097867775BB}"/>
    <cellStyle name="Comma 3 3 2 4 3" xfId="7453" xr:uid="{21095DB1-5877-4901-B5E6-920D077A146E}"/>
    <cellStyle name="Comma 3 3 2 5" xfId="2868" xr:uid="{D9C7748E-2764-48A8-9AF6-D48A3F6FFD1A}"/>
    <cellStyle name="Comma 3 3 2 5 2" xfId="4609" xr:uid="{41A7F62C-40F4-4018-B980-D2D52DC87278}"/>
    <cellStyle name="Comma 3 3 2 5 2 2" xfId="8645" xr:uid="{BE4A35B0-80BF-4637-940F-6900BD689394}"/>
    <cellStyle name="Comma 3 3 2 5 3" xfId="6901" xr:uid="{730AFE9E-25AC-467F-B3D2-89F41F78FC31}"/>
    <cellStyle name="Comma 3 3 2 6" xfId="2121" xr:uid="{020E3E14-6989-453F-AE23-A46F881FE87C}"/>
    <cellStyle name="Comma 3 3 2 6 2" xfId="6254" xr:uid="{29446172-B488-42C2-ACF1-A278558AAB8F}"/>
    <cellStyle name="Comma 3 3 2 7" xfId="4013" xr:uid="{D142C9BE-0C24-4EB3-BF2A-270993624ED7}"/>
    <cellStyle name="Comma 3 3 2 7 2" xfId="8048" xr:uid="{4F877790-5B7B-4950-ADFA-96DF7217E77D}"/>
    <cellStyle name="Comma 3 3 2 8" xfId="5979" xr:uid="{FCFE7910-B665-4062-9D8B-C0F4852FF5FF}"/>
    <cellStyle name="Comma 3 3 3" xfId="2213" xr:uid="{0294C3DF-29D0-47D7-B672-4F7AB8E2ED35}"/>
    <cellStyle name="Comma 3 3 3 2" xfId="3523" xr:uid="{08DFD65D-9E4E-4880-90C1-92589241CD59}"/>
    <cellStyle name="Comma 3 3 3 2 2" xfId="5250" xr:uid="{2D344843-A6F0-4661-BE61-BBF1AFDA224B}"/>
    <cellStyle name="Comma 3 3 3 2 2 2" xfId="9286" xr:uid="{E0282C48-8BEE-46C5-A2F8-EB39553C39B6}"/>
    <cellStyle name="Comma 3 3 3 2 3" xfId="7542" xr:uid="{500621F3-7EA5-467C-A924-135C10A5D8DD}"/>
    <cellStyle name="Comma 3 3 3 3" xfId="2957" xr:uid="{52A9A75B-3489-4667-A6D0-08AA2FC3E437}"/>
    <cellStyle name="Comma 3 3 3 3 2" xfId="4696" xr:uid="{13540BF3-510B-453E-A126-087F1B4257A3}"/>
    <cellStyle name="Comma 3 3 3 3 2 2" xfId="8732" xr:uid="{4A89385A-78CF-4C85-A237-316550F0E393}"/>
    <cellStyle name="Comma 3 3 3 3 3" xfId="6988" xr:uid="{EE7EB3D7-6A5E-426B-9F11-C64843CB7830}"/>
    <cellStyle name="Comma 3 3 3 4" xfId="4102" xr:uid="{B1BABAE3-7C19-4DB9-BA22-FD843374EB4B}"/>
    <cellStyle name="Comma 3 3 3 4 2" xfId="8137" xr:uid="{5ED84099-B81D-4636-8EB8-11C6816D95FE}"/>
    <cellStyle name="Comma 3 3 3 5" xfId="6347" xr:uid="{0D05585D-F528-4DA4-AB7D-C94CBC865DBC}"/>
    <cellStyle name="Comma 3 3 4" xfId="2474" xr:uid="{9DCB5283-1894-4073-B2DE-C9B310A00619}"/>
    <cellStyle name="Comma 3 3 4 2" xfId="3783" xr:uid="{54D0C2F6-18FB-4C12-B9DD-9AECBEACA5BD}"/>
    <cellStyle name="Comma 3 3 4 2 2" xfId="5509" xr:uid="{D7E78AC5-1A18-4399-A481-FE978EB3F408}"/>
    <cellStyle name="Comma 3 3 4 2 2 2" xfId="9544" xr:uid="{CD3256BB-20E5-4644-B352-DBDBF7AACB59}"/>
    <cellStyle name="Comma 3 3 4 2 3" xfId="7802" xr:uid="{41A67F8F-D872-4FA0-936C-111C00652540}"/>
    <cellStyle name="Comma 3 3 4 3" xfId="3220" xr:uid="{83463A4D-CC88-42FB-9B59-34142E23F429}"/>
    <cellStyle name="Comma 3 3 4 3 2" xfId="4955" xr:uid="{EF77FDC7-1951-40CA-B35F-CF60ECC4CB16}"/>
    <cellStyle name="Comma 3 3 4 3 2 2" xfId="8991" xr:uid="{6E6AB7EA-1C7C-42AB-85EF-30178240AD46}"/>
    <cellStyle name="Comma 3 3 4 3 3" xfId="7247" xr:uid="{3C7F1A41-CC04-4A6B-8C2E-AECECAEF4EEB}"/>
    <cellStyle name="Comma 3 3 4 4" xfId="4361" xr:uid="{98B69BEB-2704-4FD2-8504-779A247B2414}"/>
    <cellStyle name="Comma 3 3 4 4 2" xfId="8396" xr:uid="{48B4D856-1661-4115-95AC-76F3BA60D6C6}"/>
    <cellStyle name="Comma 3 3 4 5" xfId="6607" xr:uid="{D3A6AC11-4A70-43A9-B375-0252E556093D}"/>
    <cellStyle name="Comma 3 3 5" xfId="3334" xr:uid="{2E87A841-8022-4BFF-B252-9CD872044CA9}"/>
    <cellStyle name="Comma 3 3 5 2" xfId="5065" xr:uid="{CC67B0D2-7040-40EB-80AD-9F5A20479B67}"/>
    <cellStyle name="Comma 3 3 5 2 2" xfId="9101" xr:uid="{1057C320-5FEF-436A-A347-B29B42063892}"/>
    <cellStyle name="Comma 3 3 5 3" xfId="7357" xr:uid="{9A00532C-56B9-448C-997B-C372077EDB95}"/>
    <cellStyle name="Comma 3 3 6" xfId="2792" xr:uid="{483BB353-3359-40B1-BB03-855C044C0049}"/>
    <cellStyle name="Comma 3 3 6 2" xfId="4533" xr:uid="{C8C1D4F5-8A37-46EA-97CA-F72CDB056F39}"/>
    <cellStyle name="Comma 3 3 6 2 2" xfId="8569" xr:uid="{DBF0BF8E-FC14-4CB8-AEE4-B1766C4407B7}"/>
    <cellStyle name="Comma 3 3 6 3" xfId="6825" xr:uid="{EC5D57C0-7FEF-4E86-B49A-794913AA0113}"/>
    <cellStyle name="Comma 3 3 7" xfId="1998" xr:uid="{5F9B0B6E-01C9-449E-9FB0-C6669C380277}"/>
    <cellStyle name="Comma 3 3 7 2" xfId="6074" xr:uid="{41597678-E9CB-4EF5-8631-B31AA2516532}"/>
    <cellStyle name="Comma 3 3 8" xfId="3917" xr:uid="{A17BDBE5-AB55-498D-BA11-BB98B40B34C8}"/>
    <cellStyle name="Comma 3 3 8 2" xfId="7946" xr:uid="{F08BAA57-BCF1-4DFC-8F8B-CCF8CC7AF5C4}"/>
    <cellStyle name="Comma 3 3 9" xfId="5812" xr:uid="{9D8C0785-D97C-4DA4-9989-47DC953C7CD5}"/>
    <cellStyle name="Comma 3 4" xfId="568" xr:uid="{2A9752B4-96D6-44C6-A33A-40B1E3BB411D}"/>
    <cellStyle name="Comma 3 4 2" xfId="569" xr:uid="{EB5A101C-06F5-419C-B87B-ABFCD01A9B4E}"/>
    <cellStyle name="Comma 3 4 2 2" xfId="2311" xr:uid="{498A1887-AEFF-4009-9870-6DDBA2330937}"/>
    <cellStyle name="Comma 3 4 2 2 2" xfId="3621" xr:uid="{202EC37F-9603-40AD-A0D4-63F154D26CE8}"/>
    <cellStyle name="Comma 3 4 2 2 2 2" xfId="5347" xr:uid="{F646C21C-CD9B-435C-BA6D-602ACD3E4E1E}"/>
    <cellStyle name="Comma 3 4 2 2 2 2 2" xfId="9382" xr:uid="{C2F1C92B-99CC-43A5-B5C1-5734080AB44F}"/>
    <cellStyle name="Comma 3 4 2 2 2 3" xfId="7639" xr:uid="{40A3CE1D-AF57-46DC-A4DF-F32614C09512}"/>
    <cellStyle name="Comma 3 4 2 2 3" xfId="3056" xr:uid="{59F2B72B-07F9-467D-9AB2-2DA7B3A6C9C4}"/>
    <cellStyle name="Comma 3 4 2 2 3 2" xfId="4793" xr:uid="{C40955DC-54B3-4128-8166-2AFC29F5FECF}"/>
    <cellStyle name="Comma 3 4 2 2 3 2 2" xfId="8829" xr:uid="{9222ED40-A6AC-4789-8DB1-B4BE9B95FAF5}"/>
    <cellStyle name="Comma 3 4 2 2 3 3" xfId="7085" xr:uid="{70CF1B0F-566B-470C-9D24-553617597833}"/>
    <cellStyle name="Comma 3 4 2 2 4" xfId="4199" xr:uid="{126A19F2-3C94-48BE-9FF0-3FE57AE53081}"/>
    <cellStyle name="Comma 3 4 2 2 4 2" xfId="8234" xr:uid="{1A425B0C-84BD-48C4-9753-EF31625C1666}"/>
    <cellStyle name="Comma 3 4 2 2 5" xfId="6444" xr:uid="{D321E3A1-B057-41FA-B58E-0A5BD7384993}"/>
    <cellStyle name="Comma 3 4 2 3" xfId="98" xr:uid="{00657C23-8883-44E4-834B-3FD01A5F56A7}"/>
    <cellStyle name="Comma 3 4 2 3 2" xfId="3786" xr:uid="{09B487E1-3801-4C49-8A3E-627F52504E40}"/>
    <cellStyle name="Comma 3 4 2 3 2 2" xfId="5512" xr:uid="{03DD8FE0-1BEE-40A8-94BA-E8D2D996A5AC}"/>
    <cellStyle name="Comma 3 4 2 3 2 2 2" xfId="9547" xr:uid="{5D88B5E2-C96C-4CD9-BB42-A8469E5FD491}"/>
    <cellStyle name="Comma 3 4 2 3 2 3" xfId="7805" xr:uid="{187E7188-06C5-48D2-8FDD-E3D36EE98ECE}"/>
    <cellStyle name="Comma 3 4 2 3 3" xfId="3223" xr:uid="{2F337D8A-1A7D-4C36-9745-A58F8C310B44}"/>
    <cellStyle name="Comma 3 4 2 3 3 2" xfId="4958" xr:uid="{8AA3FA30-1210-4432-AA4D-8031D9A6487B}"/>
    <cellStyle name="Comma 3 4 2 3 3 2 2" xfId="8994" xr:uid="{7DF176EC-8036-4284-8382-F88F90A30790}"/>
    <cellStyle name="Comma 3 4 2 3 3 3" xfId="7250" xr:uid="{F3AAEBF6-ACC6-450B-A588-49BB457025F6}"/>
    <cellStyle name="Comma 3 4 2 3 4" xfId="2477" xr:uid="{D9467391-2158-416F-BA27-216320B862C0}"/>
    <cellStyle name="Comma 3 4 2 3 4 2" xfId="8399" xr:uid="{9396254D-EB9C-48A6-B680-33C81FA6F540}"/>
    <cellStyle name="Comma 3 4 2 3 5" xfId="4364" xr:uid="{2689932E-7E0C-4D18-811A-867FD93A2618}"/>
    <cellStyle name="Comma 3 4 2 3 5 2" xfId="6724" xr:uid="{4BCC30E5-BC28-40C7-86D1-47CD29037432}"/>
    <cellStyle name="Comma 3 4 2 3 6" xfId="6610" xr:uid="{1A55E58A-1764-4370-AC0E-BBAF3333DAA7}"/>
    <cellStyle name="Comma 3 4 2 3 7" xfId="9908" xr:uid="{72A716CD-0B08-430E-9762-904DEFBE3FDC}"/>
    <cellStyle name="Comma 3 4 2 4" xfId="3433" xr:uid="{825CFD57-10E9-4250-8FC0-E366915121FC}"/>
    <cellStyle name="Comma 3 4 2 4 2" xfId="5162" xr:uid="{EBD75812-0DBA-4437-B6A1-AF0C27F666CB}"/>
    <cellStyle name="Comma 3 4 2 4 2 2" xfId="9198" xr:uid="{3E154997-2DF4-4459-8DF0-C75E86089615}"/>
    <cellStyle name="Comma 3 4 2 4 3" xfId="7454" xr:uid="{F2C6CF59-D477-4761-9D75-9D49CA321C01}"/>
    <cellStyle name="Comma 3 4 2 5" xfId="2869" xr:uid="{EC8A7E1C-5C67-48DA-ABFC-2811E4052569}"/>
    <cellStyle name="Comma 3 4 2 5 2" xfId="4610" xr:uid="{B9336EA7-7D35-4AA0-A2FF-9E08DAA1A21C}"/>
    <cellStyle name="Comma 3 4 2 5 2 2" xfId="8646" xr:uid="{0087D846-5C81-4C85-9716-786A194BF58B}"/>
    <cellStyle name="Comma 3 4 2 5 3" xfId="6902" xr:uid="{5DEDD14A-E657-4D65-87C2-75168EFBC422}"/>
    <cellStyle name="Comma 3 4 2 6" xfId="2122" xr:uid="{8695228E-101B-48B6-9B37-13D841B76EE9}"/>
    <cellStyle name="Comma 3 4 2 6 2" xfId="8049" xr:uid="{89345F1A-542E-4001-8555-64BCEFFE0C8C}"/>
    <cellStyle name="Comma 3 4 2 7" xfId="4014" xr:uid="{F67D92E7-5C2B-4549-AD02-0DD70B4E59C0}"/>
    <cellStyle name="Comma 3 4 2 7 2" xfId="6255" xr:uid="{6FF21E7B-1A4A-49EB-84E0-74D39E90FABE}"/>
    <cellStyle name="Comma 3 4 3" xfId="2214" xr:uid="{03E8C8B9-0B93-424C-B242-26599D1A3AE2}"/>
    <cellStyle name="Comma 3 4 3 2" xfId="3524" xr:uid="{2CF7DB63-E264-4010-B3DB-E3D6BE037F91}"/>
    <cellStyle name="Comma 3 4 3 2 2" xfId="5251" xr:uid="{3AF6A4F1-733D-4DE0-A7D2-9752BCCCF7C2}"/>
    <cellStyle name="Comma 3 4 3 2 2 2" xfId="9287" xr:uid="{8AF34AAD-C89C-4F68-BB24-8C508BA0E492}"/>
    <cellStyle name="Comma 3 4 3 2 3" xfId="7543" xr:uid="{704FAF57-8503-495A-A55F-053F134626A1}"/>
    <cellStyle name="Comma 3 4 3 3" xfId="2958" xr:uid="{0630C7D8-49FC-4BD4-849B-66918755D417}"/>
    <cellStyle name="Comma 3 4 3 3 2" xfId="4697" xr:uid="{FA0FF0F7-9766-42A6-8686-0C5881782C2C}"/>
    <cellStyle name="Comma 3 4 3 3 2 2" xfId="8733" xr:uid="{715155D9-671A-49CE-B52A-5806C6FA68B2}"/>
    <cellStyle name="Comma 3 4 3 3 3" xfId="6989" xr:uid="{A13DCCE9-8C05-484A-9C6E-14C8908D6FCB}"/>
    <cellStyle name="Comma 3 4 3 4" xfId="4103" xr:uid="{5925DDC1-6A4B-4B98-8DB7-3E76BAD92EF1}"/>
    <cellStyle name="Comma 3 4 3 4 2" xfId="8138" xr:uid="{0C2892A7-9BF5-4B8B-8CB0-C224AB9F02D8}"/>
    <cellStyle name="Comma 3 4 3 5" xfId="6348" xr:uid="{3B123623-07EC-4FEC-ABE4-A6F8C4072F0B}"/>
    <cellStyle name="Comma 3 4 4" xfId="2476" xr:uid="{A5B9B642-3BB3-4D24-AB66-F15C10238FCF}"/>
    <cellStyle name="Comma 3 4 4 2" xfId="3785" xr:uid="{E5F67FC3-0563-40D3-A74E-6BF0233EB7D1}"/>
    <cellStyle name="Comma 3 4 4 2 2" xfId="5511" xr:uid="{3C4F15DB-C73E-484D-A158-1A71F5A26D30}"/>
    <cellStyle name="Comma 3 4 4 2 2 2" xfId="9546" xr:uid="{1AFD3A03-3DDA-415F-AB83-42062297469C}"/>
    <cellStyle name="Comma 3 4 4 2 3" xfId="7804" xr:uid="{F56A12D7-C7B3-4200-B8F2-4FC3DDBFB105}"/>
    <cellStyle name="Comma 3 4 4 3" xfId="3222" xr:uid="{8A1A02A7-2B8D-4937-800F-F586FFB5726F}"/>
    <cellStyle name="Comma 3 4 4 3 2" xfId="4957" xr:uid="{CBA0DF9D-1B78-45CC-8E34-365264E8E584}"/>
    <cellStyle name="Comma 3 4 4 3 2 2" xfId="8993" xr:uid="{CB8B0495-804D-443D-8E3D-81B5F8046A8D}"/>
    <cellStyle name="Comma 3 4 4 3 3" xfId="7249" xr:uid="{D72957BC-097D-4457-B6DA-DE323ACD21AA}"/>
    <cellStyle name="Comma 3 4 4 4" xfId="4363" xr:uid="{4DAA5C81-0CDC-4A6F-8FE5-E7E90C701C1E}"/>
    <cellStyle name="Comma 3 4 4 4 2" xfId="8398" xr:uid="{3A89BA26-7B7D-4986-A60B-49A80E864724}"/>
    <cellStyle name="Comma 3 4 4 5" xfId="6609" xr:uid="{98B2FB82-E5A9-4C92-A120-78E1D29465C4}"/>
    <cellStyle name="Comma 3 4 5" xfId="3335" xr:uid="{1F16BA8F-F109-4F80-8677-E34061984B1E}"/>
    <cellStyle name="Comma 3 4 5 2" xfId="5066" xr:uid="{C292C7F4-F46B-4FD4-8673-2950263A3CAC}"/>
    <cellStyle name="Comma 3 4 5 2 2" xfId="9102" xr:uid="{6242C800-21F3-4831-9ACD-4026AE3CB4D3}"/>
    <cellStyle name="Comma 3 4 5 3" xfId="7358" xr:uid="{EC71244A-01BE-4596-B0BF-CD2D5559BA0C}"/>
    <cellStyle name="Comma 3 4 6" xfId="2747" xr:uid="{D7524181-D87A-492F-A80E-C5982E205005}"/>
    <cellStyle name="Comma 3 4 6 2" xfId="4490" xr:uid="{C2193C2A-A1B6-4629-B6F5-647D2CAEDCEC}"/>
    <cellStyle name="Comma 3 4 6 2 2" xfId="8526" xr:uid="{149606EB-7BBC-4674-9197-93F29CE24494}"/>
    <cellStyle name="Comma 3 4 6 3" xfId="6782" xr:uid="{F7983A1F-8D90-40DC-86FC-4D02E5A616FE}"/>
    <cellStyle name="Comma 3 4 7" xfId="1999" xr:uid="{02449427-1289-442D-822E-88468AD3C012}"/>
    <cellStyle name="Comma 3 4 7 2" xfId="6075" xr:uid="{E3DA50E3-B4E9-4665-BEF9-CE28B5541966}"/>
    <cellStyle name="Comma 3 4 8" xfId="3918" xr:uid="{7A534967-D97E-4569-A462-0C0A09E8DCF7}"/>
    <cellStyle name="Comma 3 4 8 2" xfId="7947" xr:uid="{E1C9E1BC-BDB3-4559-8ACB-647CAD55B106}"/>
    <cellStyle name="Comma 3 4 9" xfId="5752" xr:uid="{914EBC4C-EE5A-410E-AD3E-4BA6C168DFF4}"/>
    <cellStyle name="Comma 3 5" xfId="570" xr:uid="{908FA772-F3E7-429D-B30D-EE4A266AE75C}"/>
    <cellStyle name="Comma 3 5 2" xfId="571" xr:uid="{B13F1A75-9DF5-4AE0-8D54-95E92E2DA327}"/>
    <cellStyle name="Comma 3 5 2 2" xfId="2312" xr:uid="{012830BE-351F-49CD-B1D0-1D51CA3C4A2C}"/>
    <cellStyle name="Comma 3 5 2 2 2" xfId="3622" xr:uid="{F254E328-3480-4604-BEE6-095782C26633}"/>
    <cellStyle name="Comma 3 5 2 2 2 2" xfId="5348" xr:uid="{5F6C6D92-B480-4669-874A-542418E701C0}"/>
    <cellStyle name="Comma 3 5 2 2 2 2 2" xfId="9383" xr:uid="{C3CFC0AD-3D27-4F18-BF78-DD364B218D43}"/>
    <cellStyle name="Comma 3 5 2 2 2 3" xfId="7640" xr:uid="{4EC4C487-5331-4033-ACC9-FED68404F9FC}"/>
    <cellStyle name="Comma 3 5 2 2 3" xfId="3057" xr:uid="{4A8CDDEB-9999-476F-81DA-FFCE4718038E}"/>
    <cellStyle name="Comma 3 5 2 2 3 2" xfId="4794" xr:uid="{6A379163-61F5-4FF8-B2A3-D55E43378B02}"/>
    <cellStyle name="Comma 3 5 2 2 3 2 2" xfId="8830" xr:uid="{51C056F7-23D4-4241-B9FA-334114802416}"/>
    <cellStyle name="Comma 3 5 2 2 3 3" xfId="7086" xr:uid="{4AE19721-AF19-40AF-ADDC-0725A61AE7B0}"/>
    <cellStyle name="Comma 3 5 2 2 4" xfId="4200" xr:uid="{E233C7B6-2925-42A7-B6A3-47D2E562215B}"/>
    <cellStyle name="Comma 3 5 2 2 4 2" xfId="8235" xr:uid="{9768E882-EA6D-47A5-9B60-B4BD94DDFD58}"/>
    <cellStyle name="Comma 3 5 2 2 5" xfId="6445" xr:uid="{61596C6A-429C-4C9E-BE88-77EB8D145F4B}"/>
    <cellStyle name="Comma 3 5 2 3" xfId="2479" xr:uid="{FB2BB8B0-E3B9-424F-B933-6F6D3F0E1715}"/>
    <cellStyle name="Comma 3 5 2 3 2" xfId="3788" xr:uid="{10BA8794-95BC-4E13-9CC8-F8FB9F66FDBE}"/>
    <cellStyle name="Comma 3 5 2 3 2 2" xfId="5514" xr:uid="{7EEDC974-853C-45CF-A311-67519ACE3B1A}"/>
    <cellStyle name="Comma 3 5 2 3 2 2 2" xfId="9549" xr:uid="{25D8D022-8E50-453A-9058-0FDC7B2C5D64}"/>
    <cellStyle name="Comma 3 5 2 3 2 3" xfId="7807" xr:uid="{55C95DA2-907A-4C5E-AD2F-06A2EF49B030}"/>
    <cellStyle name="Comma 3 5 2 3 3" xfId="3225" xr:uid="{3A8E46F6-3B12-47C7-842C-E10420737525}"/>
    <cellStyle name="Comma 3 5 2 3 3 2" xfId="4960" xr:uid="{5116024D-A5A6-4991-BDC5-C3832340C844}"/>
    <cellStyle name="Comma 3 5 2 3 3 2 2" xfId="8996" xr:uid="{713AB1E0-5212-4DB4-8D98-EEB8ABE13422}"/>
    <cellStyle name="Comma 3 5 2 3 3 3" xfId="7252" xr:uid="{84B40CEE-7924-43E4-BB31-57A1F948C83B}"/>
    <cellStyle name="Comma 3 5 2 3 4" xfId="4366" xr:uid="{CB78809E-3810-47EF-8738-F6B01B5062FF}"/>
    <cellStyle name="Comma 3 5 2 3 4 2" xfId="8401" xr:uid="{C5750E6E-3D26-4026-B546-C9CB1CC9D4CE}"/>
    <cellStyle name="Comma 3 5 2 3 5" xfId="6612" xr:uid="{6BD7D1F9-2EBF-4EDC-AD60-EC34738015A5}"/>
    <cellStyle name="Comma 3 5 2 4" xfId="3434" xr:uid="{368F5818-B420-41A1-92A8-8A04E4CA9B6E}"/>
    <cellStyle name="Comma 3 5 2 4 2" xfId="5163" xr:uid="{30AF8362-37BD-4F6A-8D4C-45DAAE2F2CA8}"/>
    <cellStyle name="Comma 3 5 2 4 2 2" xfId="9199" xr:uid="{E0115D86-D6D0-4586-83A4-35657410F51A}"/>
    <cellStyle name="Comma 3 5 2 4 3" xfId="7455" xr:uid="{CCAF2769-89C1-4C7A-A045-E9A69DBE93CE}"/>
    <cellStyle name="Comma 3 5 2 5" xfId="2870" xr:uid="{A39D8A29-EF89-4864-94F6-B000ECE87F98}"/>
    <cellStyle name="Comma 3 5 2 5 2" xfId="4611" xr:uid="{D5665D07-6514-4CD4-98D0-36379F155D4B}"/>
    <cellStyle name="Comma 3 5 2 5 2 2" xfId="8647" xr:uid="{CECA6291-DD3E-4A44-86D0-84CA5EAC5CAD}"/>
    <cellStyle name="Comma 3 5 2 5 3" xfId="6903" xr:uid="{B6F17EF4-B7CD-4581-BB6D-FB2CB6F25608}"/>
    <cellStyle name="Comma 3 5 2 6" xfId="2123" xr:uid="{B714EFF0-155C-44EE-916A-F54009B5D1EF}"/>
    <cellStyle name="Comma 3 5 2 6 2" xfId="8050" xr:uid="{6F1BB13D-500E-48F3-926C-ED96803655FB}"/>
    <cellStyle name="Comma 3 5 2 7" xfId="4015" xr:uid="{66F9A0A7-2BF7-4D04-9E90-0E34AC308341}"/>
    <cellStyle name="Comma 3 5 2 7 2" xfId="9941" xr:uid="{180AF3BF-575E-44F9-9827-7B2558EF6FA5}"/>
    <cellStyle name="Comma 3 5 2 8" xfId="6256" xr:uid="{5D5C53DC-512E-4358-96D1-7FC0B2661777}"/>
    <cellStyle name="Comma 3 5 3" xfId="2215" xr:uid="{A801F15E-4B00-475C-9E7E-CA9A544F3D28}"/>
    <cellStyle name="Comma 3 5 3 2" xfId="3525" xr:uid="{E952134F-C854-4C06-B10A-897A3B92D002}"/>
    <cellStyle name="Comma 3 5 3 2 2" xfId="5252" xr:uid="{19964B8A-0AA3-45C1-B269-4A6B135973C1}"/>
    <cellStyle name="Comma 3 5 3 2 2 2" xfId="9288" xr:uid="{E7B34D79-989F-41B9-B7B0-7EEFDF3F99FF}"/>
    <cellStyle name="Comma 3 5 3 2 3" xfId="7544" xr:uid="{5765CA19-CB7E-48F5-AA22-D00FC813E244}"/>
    <cellStyle name="Comma 3 5 3 3" xfId="2959" xr:uid="{6F7AC068-0C3D-4A71-89BB-560601B5DB4F}"/>
    <cellStyle name="Comma 3 5 3 3 2" xfId="4698" xr:uid="{8A2F40BF-35D8-4ED9-BF7F-E6A1B93FC19D}"/>
    <cellStyle name="Comma 3 5 3 3 2 2" xfId="8734" xr:uid="{E0AAA291-9066-4BE3-87B7-BC8C1E8B95FE}"/>
    <cellStyle name="Comma 3 5 3 3 3" xfId="6990" xr:uid="{2B4E838F-CD73-4E98-9B1C-919CCBB1D00E}"/>
    <cellStyle name="Comma 3 5 3 4" xfId="4104" xr:uid="{4DCEA1CF-2DD1-442F-BC24-CC1600FDEAE1}"/>
    <cellStyle name="Comma 3 5 3 4 2" xfId="8139" xr:uid="{3A272A89-14E1-4730-8861-56C9C74D7365}"/>
    <cellStyle name="Comma 3 5 3 5" xfId="6349" xr:uid="{2C9DFA1E-D1D9-47CC-9F7B-60482BEC9759}"/>
    <cellStyle name="Comma 3 5 4" xfId="2478" xr:uid="{8940CDF3-F812-4EA3-9C84-B195FCB667F2}"/>
    <cellStyle name="Comma 3 5 4 2" xfId="3787" xr:uid="{84045EB3-CC07-4B1E-8847-88C93F58D20B}"/>
    <cellStyle name="Comma 3 5 4 2 2" xfId="5513" xr:uid="{E0BC23E1-3E80-4665-9396-BA8D73BF0792}"/>
    <cellStyle name="Comma 3 5 4 2 2 2" xfId="9548" xr:uid="{4EBC1541-8A91-4928-8445-2F9951E9B5F2}"/>
    <cellStyle name="Comma 3 5 4 2 3" xfId="7806" xr:uid="{6220A8CF-A1F5-4B2D-A8F3-9FF578C797BB}"/>
    <cellStyle name="Comma 3 5 4 3" xfId="3224" xr:uid="{815D221E-39AA-4438-B63B-53E25C58D25C}"/>
    <cellStyle name="Comma 3 5 4 3 2" xfId="4959" xr:uid="{8623B8D0-7C3C-476D-B7CC-5873DC6E3E6E}"/>
    <cellStyle name="Comma 3 5 4 3 2 2" xfId="8995" xr:uid="{DB0829C0-C831-4F55-BAC0-EA12811AE5D8}"/>
    <cellStyle name="Comma 3 5 4 3 3" xfId="7251" xr:uid="{7F63CDB5-7CF5-4610-BBF9-8DF3E88B0254}"/>
    <cellStyle name="Comma 3 5 4 4" xfId="4365" xr:uid="{B9D76F7C-9B50-4CB0-B68F-CABFD0DA5EC9}"/>
    <cellStyle name="Comma 3 5 4 4 2" xfId="8400" xr:uid="{642AE46D-16D5-46F9-B683-2BC6440206DA}"/>
    <cellStyle name="Comma 3 5 4 5" xfId="6611" xr:uid="{A509B046-CC7D-4D35-B25C-88468B0A4D9C}"/>
    <cellStyle name="Comma 3 5 5" xfId="3336" xr:uid="{E6620706-7B93-4A65-A739-E40B5D97AF58}"/>
    <cellStyle name="Comma 3 5 5 2" xfId="5067" xr:uid="{0761EC7A-1ED2-4C95-A72D-F31B878E4605}"/>
    <cellStyle name="Comma 3 5 5 2 2" xfId="9103" xr:uid="{8975D4BD-BF3A-4D92-8855-61CB50E02035}"/>
    <cellStyle name="Comma 3 5 5 3" xfId="7359" xr:uid="{0ADDBED0-88C3-4235-A07A-FD0615BDFF23}"/>
    <cellStyle name="Comma 3 5 6" xfId="2790" xr:uid="{2446BFEB-F24A-47DE-A5BB-73AA63C3FCDD}"/>
    <cellStyle name="Comma 3 5 6 2" xfId="4531" xr:uid="{E897B5A9-3A13-4CE0-896E-E774FCEC3BB6}"/>
    <cellStyle name="Comma 3 5 6 2 2" xfId="8567" xr:uid="{354C28FC-5997-4562-A9EB-D70943B99A58}"/>
    <cellStyle name="Comma 3 5 6 3" xfId="6823" xr:uid="{CC2EE400-6261-4EEE-AD6D-F6B006D8286F}"/>
    <cellStyle name="Comma 3 5 7" xfId="2000" xr:uid="{EC3B9970-7C7D-4E21-BA62-CF4AD0E672A8}"/>
    <cellStyle name="Comma 3 5 7 2" xfId="6076" xr:uid="{5149D665-F66E-4ED1-8E22-934C889BDED1}"/>
    <cellStyle name="Comma 3 5 8" xfId="3919" xr:uid="{21A32D9C-0B0A-4B3A-85A9-E990DB9C0FD1}"/>
    <cellStyle name="Comma 3 5 8 2" xfId="7948" xr:uid="{11038941-9C5F-4769-A529-9CD7FE87B9A9}"/>
    <cellStyle name="Comma 3 5 9" xfId="5813" xr:uid="{DBBB0484-30C7-41C3-AA5B-24F61E76953E}"/>
    <cellStyle name="Comma 3 6" xfId="572" xr:uid="{B0AA6F42-7708-4EB6-B894-4A668EBEFE40}"/>
    <cellStyle name="Comma 3 6 2" xfId="1322" xr:uid="{CD82502F-4E7A-4137-BBE7-9BED99628693}"/>
    <cellStyle name="Comma 3 6 2 2" xfId="1620" xr:uid="{CEF82591-32BF-4967-9677-F2293F1B0C93}"/>
    <cellStyle name="Comma 3 6 2 2 2" xfId="3623" xr:uid="{83BEC3E8-4968-429E-8E77-5FE1B9B74B2F}"/>
    <cellStyle name="Comma 3 6 2 2 2 2" xfId="9384" xr:uid="{B1EE6C7B-5D7C-4832-8C71-13368B7E0C79}"/>
    <cellStyle name="Comma 3 6 2 2 3" xfId="5349" xr:uid="{F000CEBF-AAF5-44A3-9615-CDC394A413E6}"/>
    <cellStyle name="Comma 3 6 2 2 3 2" xfId="10182" xr:uid="{75A553F6-FA43-4262-813E-F7392E62EA9B}"/>
    <cellStyle name="Comma 3 6 2 2 4" xfId="7641" xr:uid="{CB22F51F-1FC9-4736-B965-632E782F3CCA}"/>
    <cellStyle name="Comma 3 6 2 3" xfId="3058" xr:uid="{CE7D4A32-01F0-4D12-A75B-A89717AD1048}"/>
    <cellStyle name="Comma 3 6 2 3 2" xfId="4795" xr:uid="{8DA1E57A-340A-4483-B14D-8903B93FE07E}"/>
    <cellStyle name="Comma 3 6 2 3 2 2" xfId="8831" xr:uid="{310B3C13-FA4C-4E7B-9F0F-83F8DF1011F3}"/>
    <cellStyle name="Comma 3 6 2 3 3" xfId="7087" xr:uid="{D2BD6625-8618-4784-BE16-C56EC488911E}"/>
    <cellStyle name="Comma 3 6 2 4" xfId="2313" xr:uid="{50EB8337-D55B-4DE3-9557-0B38BF089DB1}"/>
    <cellStyle name="Comma 3 6 2 4 2" xfId="8236" xr:uid="{B3275B29-F7CC-4782-A88D-F073A458AF23}"/>
    <cellStyle name="Comma 3 6 2 5" xfId="4201" xr:uid="{E8B1AAD1-3BA3-4394-86C0-497458F474D7}"/>
    <cellStyle name="Comma 3 6 2 5 2" xfId="9772" xr:uid="{67D8C752-755B-4994-8D72-34C7057341AC}"/>
    <cellStyle name="Comma 3 6 2 6" xfId="6446" xr:uid="{DAE84626-4EA2-4B6B-A9D3-723392679BB9}"/>
    <cellStyle name="Comma 3 6 3" xfId="1488" xr:uid="{CC7BE64D-F0BE-4FD0-BACC-96A2C085B146}"/>
    <cellStyle name="Comma 3 6 3 2" xfId="3789" xr:uid="{2537BD21-FB6F-4371-8D9A-C76894BBD27C}"/>
    <cellStyle name="Comma 3 6 3 2 2" xfId="5515" xr:uid="{AF553D71-4767-4A33-AC0A-1C7EC832B623}"/>
    <cellStyle name="Comma 3 6 3 2 2 2" xfId="9550" xr:uid="{6A3DD97B-C597-45AA-B285-94E535FC426C}"/>
    <cellStyle name="Comma 3 6 3 2 3" xfId="7808" xr:uid="{0097A5AE-A81C-49B6-8451-094D028AEB7E}"/>
    <cellStyle name="Comma 3 6 3 3" xfId="3226" xr:uid="{049C9C22-0CC4-4A9C-BEDD-F8767735000C}"/>
    <cellStyle name="Comma 3 6 3 3 2" xfId="4961" xr:uid="{54EB9507-16D8-4D45-9781-D0B7021C6D5D}"/>
    <cellStyle name="Comma 3 6 3 3 2 2" xfId="8997" xr:uid="{68BB4367-321D-4984-BBED-5E9BB43E14CF}"/>
    <cellStyle name="Comma 3 6 3 3 3" xfId="7253" xr:uid="{19B0E15A-674C-444E-B2A3-B0493C703498}"/>
    <cellStyle name="Comma 3 6 3 4" xfId="2480" xr:uid="{3AD14245-8C46-4CCF-9432-347BE94EF8A5}"/>
    <cellStyle name="Comma 3 6 3 4 2" xfId="8402" xr:uid="{915ACBAF-4304-4551-8189-E2166312B6B6}"/>
    <cellStyle name="Comma 3 6 3 5" xfId="4367" xr:uid="{44005C03-EB2A-43D5-B966-C6C0162F03A0}"/>
    <cellStyle name="Comma 3 6 3 5 2" xfId="6728" xr:uid="{29BDF613-D859-4CA9-B04A-A94BBF07D303}"/>
    <cellStyle name="Comma 3 6 3 6" xfId="6613" xr:uid="{42F0DABA-8DAE-45B8-8201-2D4FE9FC08A9}"/>
    <cellStyle name="Comma 3 6 4" xfId="3435" xr:uid="{AE5459F0-384D-4292-8337-095D9D4D0CBF}"/>
    <cellStyle name="Comma 3 6 4 2" xfId="5164" xr:uid="{3D5D898F-2F3D-4808-97FB-0A3F4891F96A}"/>
    <cellStyle name="Comma 3 6 4 2 2" xfId="9200" xr:uid="{B1067613-BEF4-4BF4-834B-0D17BAF9A11B}"/>
    <cellStyle name="Comma 3 6 4 3" xfId="7456" xr:uid="{96611487-769D-4C6D-A91C-B2A652AC7C5B}"/>
    <cellStyle name="Comma 3 6 5" xfId="2871" xr:uid="{418E32CC-4C00-4E3F-B50B-2A6D2084245C}"/>
    <cellStyle name="Comma 3 6 5 2" xfId="4612" xr:uid="{A566BCB0-DFE9-4C3C-B762-99F467C77198}"/>
    <cellStyle name="Comma 3 6 5 2 2" xfId="8648" xr:uid="{9D378968-A462-497D-8FE7-03BF392AEFF1}"/>
    <cellStyle name="Comma 3 6 5 3" xfId="6904" xr:uid="{5E317408-4C3C-4EDC-807C-CABF34A2C1C1}"/>
    <cellStyle name="Comma 3 6 6" xfId="2124" xr:uid="{6552F687-D1CE-4FA5-B08A-17A3B13D4EA3}"/>
    <cellStyle name="Comma 3 6 6 2" xfId="6257" xr:uid="{6258CD5D-2EC2-4F42-9F1F-6E453BE6A576}"/>
    <cellStyle name="Comma 3 6 7" xfId="4016" xr:uid="{7B106105-456B-4AB9-9681-ADD06CFA691B}"/>
    <cellStyle name="Comma 3 6 7 2" xfId="8051" xr:uid="{9C7563B1-E907-409E-828B-9BFFA05331F5}"/>
    <cellStyle name="Comma 3 6 8" xfId="5990" xr:uid="{FB4FDE80-7449-429D-8091-3776DC34FDEB}"/>
    <cellStyle name="Comma 3 7" xfId="573" xr:uid="{948CD195-08D0-424A-B8AF-9AC5631197ED}"/>
    <cellStyle name="Comma 3 7 2" xfId="1323" xr:uid="{E441E810-7880-4AA6-B00B-651BF9431648}"/>
    <cellStyle name="Comma 3 7 2 2" xfId="1621" xr:uid="{7D155A49-EBA0-4A7E-B16D-DB6F2F975118}"/>
    <cellStyle name="Comma 3 7 2 2 2" xfId="3618" xr:uid="{D6792D79-DF22-4AB7-9E2A-11EB8DFBD6AA}"/>
    <cellStyle name="Comma 3 7 2 2 2 2" xfId="9379" xr:uid="{38F900F2-95AA-43E2-90CF-54FBFC82213B}"/>
    <cellStyle name="Comma 3 7 2 2 3" xfId="5344" xr:uid="{61F6ED2D-5FA6-48FF-8B95-2E13FCD32DBE}"/>
    <cellStyle name="Comma 3 7 2 2 3 2" xfId="10181" xr:uid="{D07052C9-0B1D-42AA-BEB7-AD4856F431C5}"/>
    <cellStyle name="Comma 3 7 2 2 4" xfId="7636" xr:uid="{72C2EE04-58EB-4B7B-96D1-0C5F9E5FEA7F}"/>
    <cellStyle name="Comma 3 7 2 3" xfId="3053" xr:uid="{E1E1EF3C-2E18-46B5-9CF2-ED3BC0AC95CB}"/>
    <cellStyle name="Comma 3 7 2 3 2" xfId="4790" xr:uid="{643FEC20-27DD-4FB1-AF64-6D79590F1B59}"/>
    <cellStyle name="Comma 3 7 2 3 2 2" xfId="8826" xr:uid="{74EA6A40-59A2-445F-A627-01EBA3A9FA72}"/>
    <cellStyle name="Comma 3 7 2 3 3" xfId="7082" xr:uid="{EA1ACCD2-71E5-4CBA-A9D1-26434BFC6A02}"/>
    <cellStyle name="Comma 3 7 2 4" xfId="2308" xr:uid="{D5418311-4281-498E-93F3-B8F9C01BA27A}"/>
    <cellStyle name="Comma 3 7 2 4 2" xfId="8231" xr:uid="{713A7515-E9AD-42A2-8260-0F35B2E976B2}"/>
    <cellStyle name="Comma 3 7 2 5" xfId="4196" xr:uid="{4AE15FC9-EC90-4A06-8B02-90C498E05868}"/>
    <cellStyle name="Comma 3 7 2 5 2" xfId="10146" xr:uid="{81CA806A-1DE5-44BC-87F9-66B6C88925F0}"/>
    <cellStyle name="Comma 3 7 2 6" xfId="6441" xr:uid="{BB6D21FF-745D-4E6F-8C61-FDA220DFF61C}"/>
    <cellStyle name="Comma 3 7 3" xfId="1489" xr:uid="{161B2103-6B42-4E42-8E37-AB5EEA5525C2}"/>
    <cellStyle name="Comma 3 7 3 2" xfId="3790" xr:uid="{5A597AD2-A22A-4199-8C77-94D662FA22E4}"/>
    <cellStyle name="Comma 3 7 3 2 2" xfId="5516" xr:uid="{8A9A8D43-B125-46C6-AC99-F62982B080CF}"/>
    <cellStyle name="Comma 3 7 3 2 2 2" xfId="9551" xr:uid="{927F2AC7-7210-406C-9C0B-A557E808B407}"/>
    <cellStyle name="Comma 3 7 3 2 3" xfId="7809" xr:uid="{230DAB80-6D9E-4084-86A0-89F766492057}"/>
    <cellStyle name="Comma 3 7 3 3" xfId="3227" xr:uid="{7E9982F8-7A2F-4908-AB4B-566BB66C173C}"/>
    <cellStyle name="Comma 3 7 3 3 2" xfId="4962" xr:uid="{746DB5E6-7C10-440C-BD6C-F25D0FDA84BB}"/>
    <cellStyle name="Comma 3 7 3 3 2 2" xfId="8998" xr:uid="{3BCC49B0-B278-41D6-B0FE-A600285A86F7}"/>
    <cellStyle name="Comma 3 7 3 3 3" xfId="7254" xr:uid="{C0CBDA27-5845-4998-9DC7-0549B08342F8}"/>
    <cellStyle name="Comma 3 7 3 4" xfId="2481" xr:uid="{6E35D890-8D22-47F9-A757-9E31DC3C91C5}"/>
    <cellStyle name="Comma 3 7 3 4 2" xfId="8403" xr:uid="{8B8C8AFA-5B75-4461-A227-F827CDB70E5A}"/>
    <cellStyle name="Comma 3 7 3 5" xfId="4368" xr:uid="{AC5FEE1D-A5CC-446F-AA68-9281794B8E4F}"/>
    <cellStyle name="Comma 3 7 3 5 2" xfId="9733" xr:uid="{21245F2C-C17A-450D-86DE-BFC681024A07}"/>
    <cellStyle name="Comma 3 7 3 6" xfId="6614" xr:uid="{C5A6284E-37DD-47C6-87B5-1D97511354A4}"/>
    <cellStyle name="Comma 3 7 4" xfId="3430" xr:uid="{EC4DE3F8-8BD5-4AC9-A84E-DD95307D7EE3}"/>
    <cellStyle name="Comma 3 7 4 2" xfId="5159" xr:uid="{F1BDF06C-8835-4F74-A824-3A3F8F644C6E}"/>
    <cellStyle name="Comma 3 7 4 2 2" xfId="9195" xr:uid="{83A0CF32-7F65-4F3B-8310-0BAC3A585F12}"/>
    <cellStyle name="Comma 3 7 4 3" xfId="7451" xr:uid="{ECC7AEDE-1ADF-4ADA-8530-B57756F997C0}"/>
    <cellStyle name="Comma 3 7 5" xfId="2866" xr:uid="{3A862B3B-6842-4BDF-92D1-6D06AA51F05A}"/>
    <cellStyle name="Comma 3 7 5 2" xfId="4607" xr:uid="{F5675B7E-EC2D-469E-814E-97A2D200758D}"/>
    <cellStyle name="Comma 3 7 5 2 2" xfId="8643" xr:uid="{472EB3F3-1B72-4588-B2E6-DC6184D53C26}"/>
    <cellStyle name="Comma 3 7 5 3" xfId="6899" xr:uid="{DBC67BCD-C489-490D-A265-DC5FE1F19030}"/>
    <cellStyle name="Comma 3 7 6" xfId="2119" xr:uid="{4B8BDE3A-D47D-4D9D-AFE2-C25473F1EC6C}"/>
    <cellStyle name="Comma 3 7 6 2" xfId="8046" xr:uid="{152D114B-18DD-404E-8A29-481215CE7880}"/>
    <cellStyle name="Comma 3 7 7" xfId="4011" xr:uid="{BA18FACB-1C6C-40B0-8750-A10734FD4FDF}"/>
    <cellStyle name="Comma 3 7 7 2" xfId="9791" xr:uid="{6F8186D5-F7BB-4626-B4D3-BACB063B4887}"/>
    <cellStyle name="Comma 3 7 8" xfId="6252" xr:uid="{35552C6A-6978-4414-B30D-23C19C620972}"/>
    <cellStyle name="Comma 3 8" xfId="130" xr:uid="{D2638A6E-5D05-44C9-B5DC-B3CA67B27C48}"/>
    <cellStyle name="Comma 3 8 2" xfId="3521" xr:uid="{92E2F0D5-43EE-424D-A7D5-963313123379}"/>
    <cellStyle name="Comma 3 8 2 2" xfId="5248" xr:uid="{39B4EC06-E9A4-4200-94B4-EE68245A4642}"/>
    <cellStyle name="Comma 3 8 2 2 2" xfId="9284" xr:uid="{6D63F0F7-85CE-4E06-8E5B-6900EA5FD650}"/>
    <cellStyle name="Comma 3 8 2 3" xfId="7540" xr:uid="{59C5906C-47AB-41BD-A6CD-43503271775E}"/>
    <cellStyle name="Comma 3 8 3" xfId="2955" xr:uid="{904DAE23-1809-438C-B85D-AD7906E52C75}"/>
    <cellStyle name="Comma 3 8 3 2" xfId="4694" xr:uid="{89E78236-CB90-4B91-9C87-B7C852975226}"/>
    <cellStyle name="Comma 3 8 3 2 2" xfId="8730" xr:uid="{F698B1D5-E6B1-4406-A02D-6023DD7AB16C}"/>
    <cellStyle name="Comma 3 8 3 3" xfId="6986" xr:uid="{62B73D93-A156-4147-AA5C-78141F45360E}"/>
    <cellStyle name="Comma 3 8 4" xfId="2211" xr:uid="{662BCCA5-6D24-45ED-9918-E20398F3DFD6}"/>
    <cellStyle name="Comma 3 8 4 2" xfId="8135" xr:uid="{EBD2D4C5-71E3-4952-8659-57FAEA7360C9}"/>
    <cellStyle name="Comma 3 8 5" xfId="4100" xr:uid="{0357DDB0-EA04-447D-A12A-8DF7C6A78613}"/>
    <cellStyle name="Comma 3 8 5 2" xfId="9830" xr:uid="{4500BD39-75B8-4DCE-81C3-41BDD05B357B}"/>
    <cellStyle name="Comma 3 8 6" xfId="6345" xr:uid="{4CF9C5A1-8EDC-4B46-925C-8A7BBE3DC4E9}"/>
    <cellStyle name="Comma 3 8 7" xfId="6001" xr:uid="{012E3E86-2CA4-4603-904E-E23789F3B1CA}"/>
    <cellStyle name="Comma 3 9" xfId="1731" xr:uid="{EFA33669-FFA3-4520-A1EA-925FE437D357}"/>
    <cellStyle name="Comma 3 9 2" xfId="3780" xr:uid="{E0C19655-76D1-4BDB-B63C-D11BF07E0F5D}"/>
    <cellStyle name="Comma 3 9 2 2" xfId="5506" xr:uid="{EEA82491-E4BC-4546-851F-2CF46F9678B6}"/>
    <cellStyle name="Comma 3 9 2 2 2" xfId="9541" xr:uid="{6BE8EB1A-6E66-43ED-9491-072070053AF7}"/>
    <cellStyle name="Comma 3 9 2 3" xfId="7799" xr:uid="{C4264581-FE01-4EF7-9B3B-98C7FD68E471}"/>
    <cellStyle name="Comma 3 9 3" xfId="3217" xr:uid="{650452A6-1E9F-4E62-9D43-0A9E43CE605D}"/>
    <cellStyle name="Comma 3 9 3 2" xfId="4952" xr:uid="{3DD10254-D7CD-4370-BF00-4A3DF498EEB6}"/>
    <cellStyle name="Comma 3 9 3 2 2" xfId="8988" xr:uid="{49133C71-D517-4AD4-9EF7-B754E0D2EA38}"/>
    <cellStyle name="Comma 3 9 3 3" xfId="7244" xr:uid="{97752188-4EE0-4BB3-984E-CD3E307F9DCE}"/>
    <cellStyle name="Comma 3 9 4" xfId="2471" xr:uid="{0E3E4C79-0C43-4CAF-A85F-AF4CC6BE0797}"/>
    <cellStyle name="Comma 3 9 4 2" xfId="8393" xr:uid="{CD01A507-51DB-41F9-9630-44437C50B719}"/>
    <cellStyle name="Comma 3 9 5" xfId="4358" xr:uid="{CE3D972D-8E5C-4C36-8C4D-9EF087ACAC4C}"/>
    <cellStyle name="Comma 3 9 5 2" xfId="5930" xr:uid="{359F3E54-E8D3-4041-A36D-DD0B3377D0F5}"/>
    <cellStyle name="Comma 3 9 6" xfId="6604" xr:uid="{5B3DBD59-EC37-42D3-8B1E-AE3B0DA3B25B}"/>
    <cellStyle name="Comma 30" xfId="3847" xr:uid="{AC5B1480-5A58-4B9A-AF36-47DCBB042E10}"/>
    <cellStyle name="Comma 30 2" xfId="10069" xr:uid="{3F294AFF-50B3-4CBB-92AF-1DF39191B7EC}"/>
    <cellStyle name="Comma 31" xfId="3851" xr:uid="{7E2FD6E9-29A0-44BC-86DF-A907B9EE21B1}"/>
    <cellStyle name="Comma 31 2" xfId="9685" xr:uid="{409818FC-B338-4325-B070-3063B22BFCC5}"/>
    <cellStyle name="Comma 32" xfId="3845" xr:uid="{5B130BBD-314D-4407-90A7-7F2ED397ADC8}"/>
    <cellStyle name="Comma 32 2" xfId="9819" xr:uid="{9FF979DF-3367-44BC-82DF-9CB27260FE88}"/>
    <cellStyle name="Comma 32 4" xfId="5995" xr:uid="{D55771D4-E15A-4177-AF3E-FFCC7FFF5010}"/>
    <cellStyle name="Comma 33" xfId="3843" xr:uid="{7B4EA72E-3743-4E40-B138-4B4854EEF206}"/>
    <cellStyle name="Comma 33 2" xfId="9740" xr:uid="{B6DAF89E-8CE3-45C6-80F5-4E1991EB8E0F}"/>
    <cellStyle name="Comma 34" xfId="3838" xr:uid="{E106530F-5D4F-4F55-8295-D8A76CA7DE03}"/>
    <cellStyle name="Comma 34 2" xfId="6666" xr:uid="{DAB7F9C7-29C5-48AF-9064-81969D34D413}"/>
    <cellStyle name="Comma 35" xfId="3840" xr:uid="{2135A476-3B42-441C-B41E-A91341C05DF0}"/>
    <cellStyle name="Comma 35 2" xfId="5716" xr:uid="{504E9DAD-9D25-410C-92BC-BC39B5D5647A}"/>
    <cellStyle name="Comma 35 3" xfId="9599" xr:uid="{3C62B2FC-EECB-4952-9254-5E8ECD6C6791}"/>
    <cellStyle name="Comma 36" xfId="3844" xr:uid="{92A4D6AE-692A-4F91-856C-8F31432F2350}"/>
    <cellStyle name="Comma 36 2" xfId="5700" xr:uid="{FC72ACA0-DE11-4C1E-B3A4-B77AA5FD4D4B}"/>
    <cellStyle name="Comma 36 3" xfId="5685" xr:uid="{B46A5E88-940C-46D5-9A31-EDCEB82CC1BD}"/>
    <cellStyle name="Comma 37" xfId="62" xr:uid="{4A21E53C-9997-4700-8F74-6D27AFD8431B}"/>
    <cellStyle name="Comma 37 2" xfId="6003" xr:uid="{91C18658-BEF0-4F37-B293-BE73A4675FE7}"/>
    <cellStyle name="Comma 38" xfId="3846" xr:uid="{49B00F6C-FC39-44B4-B5D5-683BD998F92A}"/>
    <cellStyle name="Comma 38 2" xfId="9979" xr:uid="{CDD4EB49-916E-4474-AF75-DC75A124C601}"/>
    <cellStyle name="Comma 39" xfId="3849" xr:uid="{51A815B1-56EB-43C7-A12F-77F81222C3F3}"/>
    <cellStyle name="Comma 39 2" xfId="10150" xr:uid="{7FDB5A1C-C67A-42BD-9F86-65A16E0D7C7A}"/>
    <cellStyle name="Comma 4" xfId="74" xr:uid="{EE117C17-8B3D-4782-9740-A69188DE74F2}"/>
    <cellStyle name="Comma 4 10" xfId="7949" xr:uid="{A86E010D-F130-4FC3-AB60-9A4018C07007}"/>
    <cellStyle name="Comma 4 10 2" xfId="10199" xr:uid="{F32A3E87-3108-4D5D-9F8E-C63F75E81472}"/>
    <cellStyle name="Comma 4 10 3" xfId="9630" xr:uid="{7C7253DD-B7CA-4A1A-83A1-C90C4E4A873E}"/>
    <cellStyle name="Comma 4 11" xfId="5717" xr:uid="{72C44796-46DA-4507-87FF-076D64171037}"/>
    <cellStyle name="Comma 4 12 10 2" xfId="574" xr:uid="{F9C405D3-5623-4BB1-9154-DAB53545A53F}"/>
    <cellStyle name="Comma 4 12 10 2 2" xfId="575" xr:uid="{C09B91D3-92D7-4E0D-9C97-FA7CB4442597}"/>
    <cellStyle name="Comma 4 12 10 2 2 2" xfId="2238" xr:uid="{A65B94EA-708A-4CF1-B84F-6E5B82A686DE}"/>
    <cellStyle name="Comma 4 12 10 2 2 2 2" xfId="3548" xr:uid="{5CF18A6E-517E-4C7F-A981-E1F0666E9B91}"/>
    <cellStyle name="Comma 4 12 10 2 2 2 2 2" xfId="5274" xr:uid="{5150EDAC-103D-4DA1-8424-91CBD9CBF0E0}"/>
    <cellStyle name="Comma 4 12 10 2 2 2 2 2 2" xfId="9309" xr:uid="{60D52594-5531-49C7-9C0E-1DBCDF5823ED}"/>
    <cellStyle name="Comma 4 12 10 2 2 2 2 3" xfId="7566" xr:uid="{B2B3AB78-2143-49E3-80CF-65D873624414}"/>
    <cellStyle name="Comma 4 12 10 2 2 2 3" xfId="2983" xr:uid="{708106D4-5197-49B3-93A8-F40D59A2CF88}"/>
    <cellStyle name="Comma 4 12 10 2 2 2 3 2" xfId="4720" xr:uid="{0E9AFFCF-FDF2-4800-B3AA-B143F726E38C}"/>
    <cellStyle name="Comma 4 12 10 2 2 2 3 2 2" xfId="8756" xr:uid="{F20729B2-28F1-4D8C-9BAF-38AEBB0D8EEF}"/>
    <cellStyle name="Comma 4 12 10 2 2 2 3 3" xfId="7012" xr:uid="{9FA0DFC1-F30A-4F07-BAB7-D538CA974DDA}"/>
    <cellStyle name="Comma 4 12 10 2 2 2 4" xfId="4126" xr:uid="{7F9B704D-5082-4EDE-9371-94CAE88861FB}"/>
    <cellStyle name="Comma 4 12 10 2 2 2 4 2" xfId="8161" xr:uid="{DBD83C78-49EC-4DC9-BABF-0ED54B08599D}"/>
    <cellStyle name="Comma 4 12 10 2 2 2 5" xfId="6371" xr:uid="{76CCE3FB-02C3-4279-9201-881792873E45}"/>
    <cellStyle name="Comma 4 12 10 2 2 3" xfId="2482" xr:uid="{B756570D-3DA0-4748-BFF6-53D934E4166B}"/>
    <cellStyle name="Comma 4 12 10 2 2 3 2" xfId="3791" xr:uid="{79ADE702-A60B-4468-90A0-96862B47ED30}"/>
    <cellStyle name="Comma 4 12 10 2 2 3 2 2" xfId="5517" xr:uid="{178FC697-BBA0-4804-8A04-4DDAF796F853}"/>
    <cellStyle name="Comma 4 12 10 2 2 3 2 2 2" xfId="9552" xr:uid="{CEB3F5E3-6549-41A6-9E46-45F5750AC843}"/>
    <cellStyle name="Comma 4 12 10 2 2 3 2 3" xfId="7810" xr:uid="{5E3CBFAA-548D-4B2B-B923-F3E8FB75958E}"/>
    <cellStyle name="Comma 4 12 10 2 2 3 3" xfId="3228" xr:uid="{04D467D1-FAC2-4A2D-B719-75ECEF43CE94}"/>
    <cellStyle name="Comma 4 12 10 2 2 3 3 2" xfId="4963" xr:uid="{C1765038-7F9D-4737-9653-EC31871DB341}"/>
    <cellStyle name="Comma 4 12 10 2 2 3 3 2 2" xfId="8999" xr:uid="{4E820C8B-4AC0-4516-B38C-023A467EC421}"/>
    <cellStyle name="Comma 4 12 10 2 2 3 3 3" xfId="7255" xr:uid="{F378477C-C130-4ADB-A90D-D604CF46671C}"/>
    <cellStyle name="Comma 4 12 10 2 2 3 4" xfId="4369" xr:uid="{F7AA32C9-6B17-440E-8B32-476B34B75BC3}"/>
    <cellStyle name="Comma 4 12 10 2 2 3 4 2" xfId="8404" xr:uid="{8931F12B-5E29-472F-A115-15F18323CE9A}"/>
    <cellStyle name="Comma 4 12 10 2 2 3 5" xfId="6615" xr:uid="{C66A307D-194A-4D4A-87A3-3D0433F48AE6}"/>
    <cellStyle name="Comma 4 12 10 2 2 4" xfId="3360" xr:uid="{4B6F0FB4-B960-4CDE-976F-83E675EE599D}"/>
    <cellStyle name="Comma 4 12 10 2 2 4 2" xfId="5089" xr:uid="{F2B70CAE-5E72-44F6-AF86-E2A091F65DCB}"/>
    <cellStyle name="Comma 4 12 10 2 2 4 2 2" xfId="9125" xr:uid="{0788180A-E495-4EDB-8C0B-573B629FDCD0}"/>
    <cellStyle name="Comma 4 12 10 2 2 4 3" xfId="7381" xr:uid="{923DCC91-6374-4569-8F41-01A8E0DB143D}"/>
    <cellStyle name="Comma 4 12 10 2 2 5" xfId="2796" xr:uid="{55D61CDB-8B61-4AC8-9C30-460A5FD95F46}"/>
    <cellStyle name="Comma 4 12 10 2 2 5 2" xfId="4537" xr:uid="{874901FF-189F-4FBE-A3BB-DE69554EF3E5}"/>
    <cellStyle name="Comma 4 12 10 2 2 5 2 2" xfId="8573" xr:uid="{BB435B9C-871B-4218-8C6D-4D8DA6EFE065}"/>
    <cellStyle name="Comma 4 12 10 2 2 5 3" xfId="6829" xr:uid="{B1DDDACC-C4F9-48DE-BF20-DFF0217D4D21}"/>
    <cellStyle name="Comma 4 12 10 2 2 6" xfId="2049" xr:uid="{54ED407D-2CF1-4C8B-8FB2-9ACE1F4A6B65}"/>
    <cellStyle name="Comma 4 12 10 2 2 6 2" xfId="7976" xr:uid="{792F1D0B-214A-4742-AFF9-33381400466A}"/>
    <cellStyle name="Comma 4 12 10 2 2 7" xfId="3941" xr:uid="{6735D23A-FEA7-492A-AEE6-0EC9A2D2AEE3}"/>
    <cellStyle name="Comma 4 12 10 2 2 7 2" xfId="9777" xr:uid="{DBAD6C9B-1D5A-4DF6-BCEC-7FBCE2B5188F}"/>
    <cellStyle name="Comma 4 12 10 2 2 8" xfId="6182" xr:uid="{8230F29C-05F3-4670-832B-9CE354AE9EC8}"/>
    <cellStyle name="Comma 4 12 10 2 3" xfId="2046" xr:uid="{3313D74A-F1AB-46E8-9FAE-3A462E721DB9}"/>
    <cellStyle name="Comma 4 12 10 2 3 2" xfId="7973" xr:uid="{8A7E7CF5-D549-43D7-B259-43FECFBCD170}"/>
    <cellStyle name="Comma 4 12 10 2 4" xfId="6178" xr:uid="{E169296E-DD3F-42B2-A29F-B8F38322888E}"/>
    <cellStyle name="Comma 4 12 10 2 7" xfId="49" xr:uid="{359B01BC-DA37-44EB-BFC5-22953CBD4A5C}"/>
    <cellStyle name="Comma 4 12 10 2 7 2" xfId="6174" xr:uid="{CEA57B71-D320-4FDD-8D3F-8DF5C1775924}"/>
    <cellStyle name="Comma 4 12 2" xfId="5663" xr:uid="{49169125-2E10-43D2-BEF6-B5C67B823C5C}"/>
    <cellStyle name="Comma 4 12 2 2 2 2" xfId="5693" xr:uid="{942E1FC9-C580-4F39-A4E2-92C9F3C06213}"/>
    <cellStyle name="Comma 4 12 2 6" xfId="5680" xr:uid="{684FD7E8-90CE-4BC6-B82B-D6E357231AE6}"/>
    <cellStyle name="Comma 4 2" xfId="576" xr:uid="{3F3D53AF-EC95-4FF0-9D62-4EB8682B0CCB}"/>
    <cellStyle name="Comma 4 2 10" xfId="5815" xr:uid="{368D418E-35C8-44C3-9514-947CB94BDBFA}"/>
    <cellStyle name="Comma 4 2 2" xfId="577" xr:uid="{A74C0736-2DF0-4EBA-AA56-447CF3D5B13E}"/>
    <cellStyle name="Comma 4 2 2 2" xfId="2315" xr:uid="{ACFED6CB-D45E-48BC-A29C-FC865AA5CA28}"/>
    <cellStyle name="Comma 4 2 2 2 2" xfId="3625" xr:uid="{D7B5F273-7611-44D2-B99D-995F9D9ADD41}"/>
    <cellStyle name="Comma 4 2 2 2 2 2" xfId="5351" xr:uid="{79613B08-E9F6-4ED8-924C-C2BCAD02263D}"/>
    <cellStyle name="Comma 4 2 2 2 2 2 2" xfId="9386" xr:uid="{9F47F20B-ED07-4CAD-ACB6-6C6DA826EDFB}"/>
    <cellStyle name="Comma 4 2 2 2 2 3" xfId="7643" xr:uid="{BD31D267-FA47-4E83-88B0-8363A3152E00}"/>
    <cellStyle name="Comma 4 2 2 2 3" xfId="3060" xr:uid="{2C7B5275-4A34-44DC-AF13-80041164A5F4}"/>
    <cellStyle name="Comma 4 2 2 2 3 2" xfId="4797" xr:uid="{2BDF8C2E-45C8-4264-898F-A73114103639}"/>
    <cellStyle name="Comma 4 2 2 2 3 2 2" xfId="8833" xr:uid="{8CE8A416-459B-4D44-9A0E-2AA18452B283}"/>
    <cellStyle name="Comma 4 2 2 2 3 3" xfId="7089" xr:uid="{52EC5D2B-FCF6-40AE-804D-EE68BD8C1263}"/>
    <cellStyle name="Comma 4 2 2 2 4" xfId="4203" xr:uid="{7A502CDB-0EB4-40DD-8851-5AB5CDDA7A99}"/>
    <cellStyle name="Comma 4 2 2 2 4 2" xfId="8238" xr:uid="{7DD7427D-1630-4A35-A12A-BF0DDE5EDC0A}"/>
    <cellStyle name="Comma 4 2 2 2 5" xfId="6448" xr:uid="{B900DDE6-7B00-4BFE-A1CD-0E90B0E10E8F}"/>
    <cellStyle name="Comma 4 2 2 3" xfId="2484" xr:uid="{E9B7F294-A46B-40B2-ADA6-0CB1B14195B8}"/>
    <cellStyle name="Comma 4 2 2 3 2" xfId="3793" xr:uid="{D1196032-7457-4DC6-B902-25F20F4079CD}"/>
    <cellStyle name="Comma 4 2 2 3 2 2" xfId="5519" xr:uid="{5A0AF40A-5F01-4C4F-9B41-7E28659405C4}"/>
    <cellStyle name="Comma 4 2 2 3 2 2 2" xfId="9554" xr:uid="{8BA67A3A-28B9-4B2E-9C76-95BE2C16CC16}"/>
    <cellStyle name="Comma 4 2 2 3 2 3" xfId="7812" xr:uid="{EC688C23-A923-4222-8C2C-4D553789C6BC}"/>
    <cellStyle name="Comma 4 2 2 3 3" xfId="3230" xr:uid="{21E8634A-BF46-41CF-9A8C-6E5344592920}"/>
    <cellStyle name="Comma 4 2 2 3 3 2" xfId="4965" xr:uid="{4A73795E-4E57-40B2-8E4F-F9C878DF900B}"/>
    <cellStyle name="Comma 4 2 2 3 3 2 2" xfId="9001" xr:uid="{A2ED374E-F280-4290-98D1-617D95EA9894}"/>
    <cellStyle name="Comma 4 2 2 3 3 3" xfId="7257" xr:uid="{AC84D472-1E0A-4103-9079-7F33775A3D67}"/>
    <cellStyle name="Comma 4 2 2 3 4" xfId="4371" xr:uid="{B149C391-0DE5-4057-A3A8-85E23978FAAB}"/>
    <cellStyle name="Comma 4 2 2 3 4 2" xfId="8406" xr:uid="{63163826-96F3-433C-B3E0-69CDC2388E17}"/>
    <cellStyle name="Comma 4 2 2 3 5" xfId="6617" xr:uid="{3C7305C0-B023-40CD-87A0-84DB069E2FE0}"/>
    <cellStyle name="Comma 4 2 2 4" xfId="3437" xr:uid="{8292D1A0-D512-4DE2-9EC7-7419215BB232}"/>
    <cellStyle name="Comma 4 2 2 4 2" xfId="5166" xr:uid="{6A6086A1-0FDA-4013-A813-E6111B791721}"/>
    <cellStyle name="Comma 4 2 2 4 2 2" xfId="9202" xr:uid="{70BBFB72-D93E-4A5A-94D0-3FB75C175E74}"/>
    <cellStyle name="Comma 4 2 2 4 3" xfId="7458" xr:uid="{239E7096-3474-4C25-BA56-164C0086D0A1}"/>
    <cellStyle name="Comma 4 2 2 5" xfId="2873" xr:uid="{F3ACAE38-DD6C-4D93-A86A-5B6BB04D1180}"/>
    <cellStyle name="Comma 4 2 2 5 2" xfId="4614" xr:uid="{24A1A6C1-007A-4AB8-9CED-7E0D9CF0C705}"/>
    <cellStyle name="Comma 4 2 2 5 2 2" xfId="8650" xr:uid="{D4225387-CD83-419F-8AD3-EDD01E2B921E}"/>
    <cellStyle name="Comma 4 2 2 5 3" xfId="6906" xr:uid="{360ADFD8-536A-4EED-811C-D80DCEF93CBA}"/>
    <cellStyle name="Comma 4 2 2 6" xfId="2126" xr:uid="{5B7785FA-9009-45B2-A45B-CBDE19B093D7}"/>
    <cellStyle name="Comma 4 2 2 6 2" xfId="6259" xr:uid="{18CA7256-F84A-4348-9B32-53CDF2E915B6}"/>
    <cellStyle name="Comma 4 2 2 7" xfId="4018" xr:uid="{9DF3B6ED-8A7F-4BBD-BB16-B8DEC4273CBA}"/>
    <cellStyle name="Comma 4 2 2 7 2" xfId="8053" xr:uid="{9671CB17-8EB9-44C4-B118-45E8017C8CA8}"/>
    <cellStyle name="Comma 4 2 2 8" xfId="5951" xr:uid="{024EFD5B-956A-4F2A-85D1-1555634195A5}"/>
    <cellStyle name="Comma 4 2 3" xfId="2216" xr:uid="{B4BB6DA9-1D7C-4C37-B488-BB17126BF0E7}"/>
    <cellStyle name="Comma 4 2 3 2" xfId="3526" xr:uid="{E3669761-F085-4BD8-A617-5FFCEF6CF3C6}"/>
    <cellStyle name="Comma 4 2 3 2 2" xfId="5253" xr:uid="{AE1B8FBF-8A74-4C84-A0D7-18E3DDCDA750}"/>
    <cellStyle name="Comma 4 2 3 2 2 2" xfId="9289" xr:uid="{6C08AE8C-5A97-4509-97C0-494F15B9A72B}"/>
    <cellStyle name="Comma 4 2 3 2 3" xfId="7545" xr:uid="{4108A379-79A4-4503-8642-ABE281579100}"/>
    <cellStyle name="Comma 4 2 3 3" xfId="2960" xr:uid="{94D193EC-5EA3-4601-AF89-72B387241EA3}"/>
    <cellStyle name="Comma 4 2 3 3 2" xfId="4699" xr:uid="{5AE5715C-385B-4267-BDB4-4B40E7CBE5C6}"/>
    <cellStyle name="Comma 4 2 3 3 2 2" xfId="8735" xr:uid="{474413CE-5171-4BBE-B30A-54A719ABD641}"/>
    <cellStyle name="Comma 4 2 3 3 3" xfId="6991" xr:uid="{726C28C6-7233-4F90-BA5C-6664F2F6F321}"/>
    <cellStyle name="Comma 4 2 3 4" xfId="4105" xr:uid="{145DE144-3C06-46A7-8234-5A1677166886}"/>
    <cellStyle name="Comma 4 2 3 4 2" xfId="6350" xr:uid="{801148CF-0B5C-462E-A661-C39DF11E4A09}"/>
    <cellStyle name="Comma 4 2 3 5" xfId="8140" xr:uid="{9A485D66-E24B-488B-AB70-4C3521323A8D}"/>
    <cellStyle name="Comma 4 2 3 6" xfId="5950" xr:uid="{48BE51D4-1972-4733-8C71-813AFE2F9E7E}"/>
    <cellStyle name="Comma 4 2 4" xfId="2483" xr:uid="{F903B929-C420-4482-9857-86EFF0E0D119}"/>
    <cellStyle name="Comma 4 2 4 2" xfId="3792" xr:uid="{60B147B7-FA86-47AE-93CE-E60CDB9EEDD7}"/>
    <cellStyle name="Comma 4 2 4 2 2" xfId="5518" xr:uid="{E0203AF1-5F54-4D2A-BD39-D743F48191A2}"/>
    <cellStyle name="Comma 4 2 4 2 2 2" xfId="9553" xr:uid="{F51C868D-574A-425F-BB59-101EF84C375C}"/>
    <cellStyle name="Comma 4 2 4 2 3" xfId="7811" xr:uid="{67F63017-9833-46C2-BE81-831FACA1813D}"/>
    <cellStyle name="Comma 4 2 4 3" xfId="3229" xr:uid="{6AEF088B-AA52-480E-BFBF-38554E9FC711}"/>
    <cellStyle name="Comma 4 2 4 3 2" xfId="4964" xr:uid="{6379DDCB-0E6A-46D5-B351-97BCB2AB93C0}"/>
    <cellStyle name="Comma 4 2 4 3 2 2" xfId="9000" xr:uid="{78D67F25-16AD-4624-991C-0D168F8B7092}"/>
    <cellStyle name="Comma 4 2 4 3 3" xfId="7256" xr:uid="{34F26C18-3A18-48F3-A4BB-6DB8C6104C77}"/>
    <cellStyle name="Comma 4 2 4 4" xfId="4370" xr:uid="{9C585A98-9508-4B12-8448-71CB8BCEF86F}"/>
    <cellStyle name="Comma 4 2 4 4 2" xfId="8405" xr:uid="{DB48D5DB-5BA6-4E97-BDDE-E67F734DC34E}"/>
    <cellStyle name="Comma 4 2 4 5" xfId="6616" xr:uid="{1E3F6CCA-0A52-4722-BBF0-52ED7274F27A}"/>
    <cellStyle name="Comma 4 2 5" xfId="2633" xr:uid="{8EB578A0-880C-45DB-A384-B863DE99899F}"/>
    <cellStyle name="Comma 4 2 5 2" xfId="4447" xr:uid="{6F319E9F-A68F-4174-B4B8-EEC79A883CB6}"/>
    <cellStyle name="Comma 4 2 5 2 2" xfId="8483" xr:uid="{B56C4B30-3A21-4CAD-AB77-727B5BC529D7}"/>
    <cellStyle name="Comma 4 2 5 3" xfId="6719" xr:uid="{DAA063FD-2AFC-4B87-AAA1-C10F9B66D892}"/>
    <cellStyle name="Comma 4 2 6" xfId="3337" xr:uid="{FD16C028-5146-49BD-B301-AFB275B62C5F}"/>
    <cellStyle name="Comma 4 2 6 2" xfId="5068" xr:uid="{66D4DC50-B4D4-48E7-AB37-8ED706C2A5EA}"/>
    <cellStyle name="Comma 4 2 6 2 2" xfId="9104" xr:uid="{DCDB329E-03E2-4FCD-811C-27C13BC04268}"/>
    <cellStyle name="Comma 4 2 6 3" xfId="7360" xr:uid="{ADB2493F-A053-4275-9CD4-928D877C528E}"/>
    <cellStyle name="Comma 4 2 7" xfId="2788" xr:uid="{E7705943-A7A3-4BD8-8DDC-0602EC305CED}"/>
    <cellStyle name="Comma 4 2 7 2" xfId="4529" xr:uid="{89CD3288-5249-49EF-B2FF-BEB912411B62}"/>
    <cellStyle name="Comma 4 2 7 2 2" xfId="8565" xr:uid="{AF99F587-AA08-4693-B8AB-F6D714F0EDE4}"/>
    <cellStyle name="Comma 4 2 7 3" xfId="6821" xr:uid="{8860E152-EF23-4524-8A1E-ED3E0D5744EC}"/>
    <cellStyle name="Comma 4 2 8" xfId="2002" xr:uid="{DC5099F1-259F-4DFE-971C-255717AA5C29}"/>
    <cellStyle name="Comma 4 2 8 2" xfId="6078" xr:uid="{68BCA9CE-2C72-4B96-8748-734ADF46D0C6}"/>
    <cellStyle name="Comma 4 2 9" xfId="3920" xr:uid="{765C7584-1844-4FC7-8F73-0EDE282C4508}"/>
    <cellStyle name="Comma 4 2 9 2" xfId="7950" xr:uid="{14F2FAC3-4E9A-4701-87D4-CD429F6C5173}"/>
    <cellStyle name="Comma 4 3" xfId="578" xr:uid="{64931F25-78A4-40B2-B954-107D616B0FEB}"/>
    <cellStyle name="Comma 4 3 2" xfId="579" xr:uid="{FC6D1F6A-7EC7-4495-A279-E1857425F80F}"/>
    <cellStyle name="Comma 4 3 2 2" xfId="2316" xr:uid="{81F4A1B8-DAAC-4F78-99CF-7710808031D8}"/>
    <cellStyle name="Comma 4 3 2 2 2" xfId="3626" xr:uid="{D7690D82-761F-48A5-8A31-E30E456B3B30}"/>
    <cellStyle name="Comma 4 3 2 2 2 2" xfId="5352" xr:uid="{0A10469B-198B-4712-A410-CD12E5B076CF}"/>
    <cellStyle name="Comma 4 3 2 2 2 2 2" xfId="9387" xr:uid="{DBDE6741-CE8A-404A-AD66-A7349830038B}"/>
    <cellStyle name="Comma 4 3 2 2 2 3" xfId="7644" xr:uid="{3E92FC59-4558-4A9E-BF5E-DCC0943F8DD1}"/>
    <cellStyle name="Comma 4 3 2 2 3" xfId="3061" xr:uid="{FF10D631-2B41-4532-84B9-ACAE50CD24F8}"/>
    <cellStyle name="Comma 4 3 2 2 3 2" xfId="4798" xr:uid="{36F66B16-8DF2-482E-8194-5DD8C98D078C}"/>
    <cellStyle name="Comma 4 3 2 2 3 2 2" xfId="8834" xr:uid="{3BD51CC4-3A53-4D28-BC5B-5BDF71637621}"/>
    <cellStyle name="Comma 4 3 2 2 3 3" xfId="7090" xr:uid="{BF7978F6-58DF-47AC-BE3F-608C0977DCE9}"/>
    <cellStyle name="Comma 4 3 2 2 4" xfId="4204" xr:uid="{0A876E16-5182-428A-B501-766341D878B0}"/>
    <cellStyle name="Comma 4 3 2 2 4 2" xfId="8239" xr:uid="{395A4F0A-2C0F-4954-8001-4703077C2712}"/>
    <cellStyle name="Comma 4 3 2 2 5" xfId="6449" xr:uid="{EF86EAB8-415E-4102-A6F4-BEE7AA2D1CB8}"/>
    <cellStyle name="Comma 4 3 2 3" xfId="2486" xr:uid="{9BE0F448-4328-4813-B151-A9990E1C4D91}"/>
    <cellStyle name="Comma 4 3 2 3 2" xfId="3795" xr:uid="{18551C2A-7365-4A38-B6CB-172379219E0A}"/>
    <cellStyle name="Comma 4 3 2 3 2 2" xfId="5521" xr:uid="{217D777A-74DE-4D30-95B8-DB72021C960D}"/>
    <cellStyle name="Comma 4 3 2 3 2 2 2" xfId="9556" xr:uid="{80DAEAF6-981C-48E7-9708-783269E4AFC7}"/>
    <cellStyle name="Comma 4 3 2 3 2 3" xfId="7814" xr:uid="{10A6DDA8-8844-4ADC-BA87-08B4413E97BA}"/>
    <cellStyle name="Comma 4 3 2 3 3" xfId="3232" xr:uid="{281A542B-999A-4188-897B-20520CB2F5E9}"/>
    <cellStyle name="Comma 4 3 2 3 3 2" xfId="4967" xr:uid="{552B0879-B130-48EB-B42D-8C5E495CB32E}"/>
    <cellStyle name="Comma 4 3 2 3 3 2 2" xfId="9003" xr:uid="{84D73B06-2D43-48E1-B349-EA98F507FC7C}"/>
    <cellStyle name="Comma 4 3 2 3 3 3" xfId="7259" xr:uid="{024D03AA-5E36-45D6-826A-D083EEB77864}"/>
    <cellStyle name="Comma 4 3 2 3 4" xfId="4373" xr:uid="{E4001763-6D72-4DEF-A375-71EC4092ADF4}"/>
    <cellStyle name="Comma 4 3 2 3 4 2" xfId="8408" xr:uid="{4655DCAE-CDDC-434A-8AC0-70BC5A7FD959}"/>
    <cellStyle name="Comma 4 3 2 3 5" xfId="6619" xr:uid="{02CABCF9-1209-43E3-81B2-6B8D6790C52E}"/>
    <cellStyle name="Comma 4 3 2 4" xfId="3438" xr:uid="{50C6A86B-7721-4324-9A88-0EAD20C6889D}"/>
    <cellStyle name="Comma 4 3 2 4 2" xfId="5167" xr:uid="{B4BB162C-6C11-479E-87C6-0152865B13BA}"/>
    <cellStyle name="Comma 4 3 2 4 2 2" xfId="9203" xr:uid="{8E0C7CC6-4C8F-4AF3-85ED-88AFA0D72216}"/>
    <cellStyle name="Comma 4 3 2 4 3" xfId="7459" xr:uid="{1EF43421-5EA8-4F4A-869D-305140166773}"/>
    <cellStyle name="Comma 4 3 2 5" xfId="2874" xr:uid="{8D16E146-50C8-41D3-9508-0969FCCDDF8B}"/>
    <cellStyle name="Comma 4 3 2 5 2" xfId="4615" xr:uid="{705C4B60-5FAF-401B-919B-BC6F61D1444C}"/>
    <cellStyle name="Comma 4 3 2 5 2 2" xfId="8651" xr:uid="{658DA7AD-8D4F-4A0F-A4BF-ED1CDC3B8AE3}"/>
    <cellStyle name="Comma 4 3 2 5 3" xfId="6907" xr:uid="{FFE7424F-1A73-477F-A522-9CE89F57FD7E}"/>
    <cellStyle name="Comma 4 3 2 6" xfId="2127" xr:uid="{CB90D790-FEE9-4D97-8865-E170FE4889DC}"/>
    <cellStyle name="Comma 4 3 2 6 2" xfId="6260" xr:uid="{6383F535-EF6A-490C-A3F3-F43C1CDDBC9F}"/>
    <cellStyle name="Comma 4 3 2 7" xfId="4019" xr:uid="{649C319D-CACB-495D-ABDD-B175047F1E29}"/>
    <cellStyle name="Comma 4 3 2 7 2" xfId="8054" xr:uid="{14532EED-F464-4698-A12F-AD029C038A33}"/>
    <cellStyle name="Comma 4 3 2 8" xfId="5952" xr:uid="{69146DBD-34B7-487B-B93A-8EFB1ADB1149}"/>
    <cellStyle name="Comma 4 3 3" xfId="2217" xr:uid="{9B30BE3B-56E6-489C-AF6D-BFBD60B2BCC4}"/>
    <cellStyle name="Comma 4 3 3 2" xfId="3527" xr:uid="{0DF15BC5-0AD4-46A3-80A0-27D8E5818168}"/>
    <cellStyle name="Comma 4 3 3 2 2" xfId="5254" xr:uid="{2348D0F5-EF16-4BB2-BAE3-5E1E8109FB5E}"/>
    <cellStyle name="Comma 4 3 3 2 2 2" xfId="9290" xr:uid="{D4D3103A-3A0C-4069-B7AC-383307653CBE}"/>
    <cellStyle name="Comma 4 3 3 2 3" xfId="7546" xr:uid="{19DECC4D-EAC1-4DE9-82CD-5ACBA262D08B}"/>
    <cellStyle name="Comma 4 3 3 3" xfId="2961" xr:uid="{24935BF7-A3EE-414A-9E20-B4BAF7730016}"/>
    <cellStyle name="Comma 4 3 3 3 2" xfId="4700" xr:uid="{6F0708C0-8EF1-474B-A834-E2568B47FC27}"/>
    <cellStyle name="Comma 4 3 3 3 2 2" xfId="8736" xr:uid="{AE3A7D0F-6979-477D-B097-9A26C7AC8308}"/>
    <cellStyle name="Comma 4 3 3 3 3" xfId="6992" xr:uid="{6BE64B70-1E6D-4FD2-B9CF-C38AE920AB88}"/>
    <cellStyle name="Comma 4 3 3 4" xfId="4106" xr:uid="{D2D69DB6-FF39-450C-8A60-03B186F5DE30}"/>
    <cellStyle name="Comma 4 3 3 4 2" xfId="8141" xr:uid="{DD4C2B51-9F3C-4F5A-934E-043F72F9E325}"/>
    <cellStyle name="Comma 4 3 3 5" xfId="6351" xr:uid="{C34B3FCD-AAC9-456F-82A3-5FDEF7BAD6ED}"/>
    <cellStyle name="Comma 4 3 4" xfId="2485" xr:uid="{08C7E84C-B314-4E42-93C0-2208D5495F2D}"/>
    <cellStyle name="Comma 4 3 4 2" xfId="3794" xr:uid="{0BD3ACFC-17CC-4C2A-A3E9-587C283F38BA}"/>
    <cellStyle name="Comma 4 3 4 2 2" xfId="5520" xr:uid="{29D626A6-01A4-4FDF-9BA3-3824B89ACD46}"/>
    <cellStyle name="Comma 4 3 4 2 2 2" xfId="9555" xr:uid="{44AF4E41-8D39-49E7-8E2C-DBBB09D4FC89}"/>
    <cellStyle name="Comma 4 3 4 2 3" xfId="7813" xr:uid="{3B50D118-22C9-410C-B47E-54972DE845DB}"/>
    <cellStyle name="Comma 4 3 4 3" xfId="3231" xr:uid="{02D4FD22-D650-4905-B612-D31BCEFBE595}"/>
    <cellStyle name="Comma 4 3 4 3 2" xfId="4966" xr:uid="{D628D002-70EC-4F68-B802-CC45B1BC3991}"/>
    <cellStyle name="Comma 4 3 4 3 2 2" xfId="9002" xr:uid="{96502E62-6761-4786-B790-F4CF2D88AB0F}"/>
    <cellStyle name="Comma 4 3 4 3 3" xfId="7258" xr:uid="{BC53739F-D638-4304-B41A-B4AE58811E46}"/>
    <cellStyle name="Comma 4 3 4 4" xfId="4372" xr:uid="{838F8604-F59B-43DB-BA20-C7951A6F1706}"/>
    <cellStyle name="Comma 4 3 4 4 2" xfId="8407" xr:uid="{3466BC9E-F5AE-44E6-BA25-50241DAD6B02}"/>
    <cellStyle name="Comma 4 3 4 5" xfId="6618" xr:uid="{4A79311B-AB85-4318-B45A-52FA9C810CD4}"/>
    <cellStyle name="Comma 4 3 5" xfId="3338" xr:uid="{1C871DEF-8CCB-45AE-9586-15C9EDBB8EA0}"/>
    <cellStyle name="Comma 4 3 5 2" xfId="5069" xr:uid="{9877F38B-6989-4173-BCE3-F19C005E8A0E}"/>
    <cellStyle name="Comma 4 3 5 2 2" xfId="9105" xr:uid="{012ECDAE-6B69-4D91-A2CB-6D5E33161AB9}"/>
    <cellStyle name="Comma 4 3 5 3" xfId="7361" xr:uid="{6898EC77-DB66-4C81-8ED7-36E4421D751C}"/>
    <cellStyle name="Comma 4 3 6" xfId="2744" xr:uid="{E4476C01-D9C0-458F-820E-720F419CCEF4}"/>
    <cellStyle name="Comma 4 3 6 2" xfId="4487" xr:uid="{8707E78D-8561-4742-9518-229E604C3BDB}"/>
    <cellStyle name="Comma 4 3 6 2 2" xfId="8523" xr:uid="{E8109AF4-A42C-42E5-9BCF-2264E9F4EF91}"/>
    <cellStyle name="Comma 4 3 6 3" xfId="6779" xr:uid="{11FE6BBE-1807-4BFD-9C44-7E1D7DCC2933}"/>
    <cellStyle name="Comma 4 3 7" xfId="2003" xr:uid="{80CC0312-9295-452F-93B5-66C3E308CDFB}"/>
    <cellStyle name="Comma 4 3 7 2" xfId="6079" xr:uid="{6947120D-0246-49B7-A48E-E6B403AAF40E}"/>
    <cellStyle name="Comma 4 3 8" xfId="3921" xr:uid="{DD1826CD-009A-4CDA-9CCF-98374BFFE534}"/>
    <cellStyle name="Comma 4 3 8 2" xfId="7951" xr:uid="{E5DF6B4E-C25B-4BF6-B32F-83089A968683}"/>
    <cellStyle name="Comma 4 3 9" xfId="5816" xr:uid="{E73204F1-89DD-43AE-964E-3C2B22C11FFB}"/>
    <cellStyle name="Comma 4 4" xfId="580" xr:uid="{0B8E912F-C881-4187-AA81-DE307E8D0562}"/>
    <cellStyle name="Comma 4 4 10" xfId="5981" xr:uid="{44EFDCAF-EDD2-46D5-9867-1BBBC8AE7453}"/>
    <cellStyle name="Comma 4 4 2" xfId="581" xr:uid="{93D789AE-3213-4C68-A5AB-B319B0D0BD8E}"/>
    <cellStyle name="Comma 4 4 2 2" xfId="2317" xr:uid="{A534A232-BFA4-4723-93C3-475DB3A4EC37}"/>
    <cellStyle name="Comma 4 4 2 2 2" xfId="3627" xr:uid="{BD0A656F-7AFD-4CE3-B0A8-141EE5307F72}"/>
    <cellStyle name="Comma 4 4 2 2 2 2" xfId="5353" xr:uid="{5FEB086B-8545-4783-98B4-458460F13664}"/>
    <cellStyle name="Comma 4 4 2 2 2 2 2" xfId="9388" xr:uid="{0B00561F-F556-43B8-8426-DE6C9A6F141E}"/>
    <cellStyle name="Comma 4 4 2 2 2 3" xfId="7645" xr:uid="{896DE1A5-B2A0-495B-AEAF-6D577C5DB603}"/>
    <cellStyle name="Comma 4 4 2 2 3" xfId="3062" xr:uid="{B696C7F9-20D1-4068-80DA-64CEC730BE9F}"/>
    <cellStyle name="Comma 4 4 2 2 3 2" xfId="4799" xr:uid="{FDE72142-4D45-4587-B06B-1D57B68ACFD4}"/>
    <cellStyle name="Comma 4 4 2 2 3 2 2" xfId="8835" xr:uid="{65016C94-1B75-4B95-88F5-E8128C379BB8}"/>
    <cellStyle name="Comma 4 4 2 2 3 3" xfId="7091" xr:uid="{6116D34B-0D20-487B-BC2D-BF0BDD00D31F}"/>
    <cellStyle name="Comma 4 4 2 2 4" xfId="4205" xr:uid="{7F93406E-C704-4C7A-AE36-158E54A7A3D5}"/>
    <cellStyle name="Comma 4 4 2 2 4 2" xfId="8240" xr:uid="{948FBCFE-6623-444A-9F6A-90453E6E23FF}"/>
    <cellStyle name="Comma 4 4 2 2 5" xfId="6450" xr:uid="{6019C685-94E7-430F-B176-256A6C7BC202}"/>
    <cellStyle name="Comma 4 4 2 3" xfId="2488" xr:uid="{2B2D01EE-AD91-4650-AA7A-C3677C4475DA}"/>
    <cellStyle name="Comma 4 4 2 3 2" xfId="3797" xr:uid="{6818FB7F-E48E-4C14-AEB3-69263CB12BD0}"/>
    <cellStyle name="Comma 4 4 2 3 2 2" xfId="5523" xr:uid="{45E9B44F-5EE3-447B-81F3-FDA6F80C5DAE}"/>
    <cellStyle name="Comma 4 4 2 3 2 2 2" xfId="9558" xr:uid="{206DBEF4-CA68-4645-B750-A49A3EAF6547}"/>
    <cellStyle name="Comma 4 4 2 3 2 3" xfId="7816" xr:uid="{5EEAA409-B1EC-4469-B671-4E3E1BCEBAE1}"/>
    <cellStyle name="Comma 4 4 2 3 3" xfId="3234" xr:uid="{2B9FD2C7-946E-4B8A-BBAD-9B708A002D0A}"/>
    <cellStyle name="Comma 4 4 2 3 3 2" xfId="4969" xr:uid="{68D16D70-D36B-4F2E-A4C6-6D2E3224599D}"/>
    <cellStyle name="Comma 4 4 2 3 3 2 2" xfId="9005" xr:uid="{D42AC701-EA32-4F65-B2DA-3A82131DB766}"/>
    <cellStyle name="Comma 4 4 2 3 3 3" xfId="7261" xr:uid="{CC89AA60-CF88-48FE-9799-80A2DBD48E75}"/>
    <cellStyle name="Comma 4 4 2 3 4" xfId="4375" xr:uid="{21A2EB88-BC4C-4FC3-9520-997F1152E6CE}"/>
    <cellStyle name="Comma 4 4 2 3 4 2" xfId="8410" xr:uid="{6E33DD5C-37C9-495E-BEAD-5D538CCABBBE}"/>
    <cellStyle name="Comma 4 4 2 3 5" xfId="6621" xr:uid="{B2FBE546-073F-46F1-BE12-E6B3E5548565}"/>
    <cellStyle name="Comma 4 4 2 4" xfId="3439" xr:uid="{37B8B9A9-AA00-46DE-8B75-D2730337926F}"/>
    <cellStyle name="Comma 4 4 2 4 2" xfId="5168" xr:uid="{2A5CCB49-3448-47A9-8420-382487E2373E}"/>
    <cellStyle name="Comma 4 4 2 4 2 2" xfId="9204" xr:uid="{CFD49FEA-43AF-46DE-B0EF-3A654EFC7011}"/>
    <cellStyle name="Comma 4 4 2 4 3" xfId="7460" xr:uid="{5531C6E2-1515-40E5-A2FB-DB8582721E98}"/>
    <cellStyle name="Comma 4 4 2 5" xfId="2875" xr:uid="{6071349C-34F0-4190-86F9-02BAAF1FDA72}"/>
    <cellStyle name="Comma 4 4 2 5 2" xfId="4616" xr:uid="{F65ECE2F-6105-4F5B-AFF5-CD77D2C23D21}"/>
    <cellStyle name="Comma 4 4 2 5 2 2" xfId="8652" xr:uid="{BAEFC384-993A-45AB-82D9-41948E57667B}"/>
    <cellStyle name="Comma 4 4 2 5 3" xfId="6908" xr:uid="{0BD94132-23D8-4D1F-A157-FA267495BB2E}"/>
    <cellStyle name="Comma 4 4 2 6" xfId="2128" xr:uid="{1C46835B-B642-4DC4-87FE-EFDB3E69ED1E}"/>
    <cellStyle name="Comma 4 4 2 6 2" xfId="8055" xr:uid="{03C86034-4014-448D-B63E-3A3ACD0F38EE}"/>
    <cellStyle name="Comma 4 4 2 7" xfId="4020" xr:uid="{36AA1D19-AC87-4953-BC72-BB7C21332C2D}"/>
    <cellStyle name="Comma 4 4 2 7 2" xfId="9648" xr:uid="{B547D368-0982-4C0D-8E69-2DB0DA992064}"/>
    <cellStyle name="Comma 4 4 2 8" xfId="6261" xr:uid="{5C84CED5-BC20-4DB2-B24E-8FDCDCCA857F}"/>
    <cellStyle name="Comma 4 4 3" xfId="2218" xr:uid="{B7BF7E57-FB59-46FF-B6F0-FEB7E2149AA5}"/>
    <cellStyle name="Comma 4 4 3 2" xfId="3528" xr:uid="{C0E37F5D-15F3-48F6-A4A6-13AFCDC2EBE9}"/>
    <cellStyle name="Comma 4 4 3 2 2" xfId="5255" xr:uid="{6D21AC13-BFAA-4EC5-891B-5DE09F0C3A94}"/>
    <cellStyle name="Comma 4 4 3 2 2 2" xfId="9291" xr:uid="{5EF46145-33A0-41A2-9902-CD97BF1AA754}"/>
    <cellStyle name="Comma 4 4 3 2 3" xfId="7547" xr:uid="{5F656E5C-9CC0-438F-8C6A-91A05402CA17}"/>
    <cellStyle name="Comma 4 4 3 3" xfId="2962" xr:uid="{8ACDFC07-2D9C-47FB-92F4-AA6C0D18C15D}"/>
    <cellStyle name="Comma 4 4 3 3 2" xfId="4701" xr:uid="{891C682B-5AFA-4C74-9AA4-28EE85A0BC7B}"/>
    <cellStyle name="Comma 4 4 3 3 2 2" xfId="8737" xr:uid="{4443C3EE-E376-4529-A4A1-322FCBA26DE1}"/>
    <cellStyle name="Comma 4 4 3 3 3" xfId="6993" xr:uid="{EED139AA-BCCC-4560-B09C-C8DDCC54474B}"/>
    <cellStyle name="Comma 4 4 3 4" xfId="4107" xr:uid="{4799E060-BC59-4E23-910B-23BA04A6C90A}"/>
    <cellStyle name="Comma 4 4 3 4 2" xfId="8142" xr:uid="{7C70EF1E-807D-4DD0-9123-4B8D28550D7F}"/>
    <cellStyle name="Comma 4 4 3 5" xfId="6352" xr:uid="{DAC807BB-F6F0-4447-B9EF-3059124FC18F}"/>
    <cellStyle name="Comma 4 4 4" xfId="2487" xr:uid="{7E1F4815-EBA1-464B-8906-CEA1ED842BBF}"/>
    <cellStyle name="Comma 4 4 4 2" xfId="3796" xr:uid="{57AB1BE7-CFC5-4ABA-B02D-C0955FCB2BC9}"/>
    <cellStyle name="Comma 4 4 4 2 2" xfId="5522" xr:uid="{69D8847B-5203-478D-B0E0-67AD5E39CC4A}"/>
    <cellStyle name="Comma 4 4 4 2 2 2" xfId="9557" xr:uid="{B1733217-59FB-4A70-A266-77EEFD925637}"/>
    <cellStyle name="Comma 4 4 4 2 3" xfId="7815" xr:uid="{F55005F4-F227-4F9C-B9F2-919F5EAB5027}"/>
    <cellStyle name="Comma 4 4 4 3" xfId="3233" xr:uid="{A8308869-1FE0-421B-975F-4B2CD51EC5E4}"/>
    <cellStyle name="Comma 4 4 4 3 2" xfId="4968" xr:uid="{69BB5DD8-8EF9-473A-B044-28A4DCB4D3FC}"/>
    <cellStyle name="Comma 4 4 4 3 2 2" xfId="9004" xr:uid="{BB7ED44A-46E8-45AD-A7DF-C1A095DC272D}"/>
    <cellStyle name="Comma 4 4 4 3 3" xfId="7260" xr:uid="{5A82E511-D811-42A3-817C-8D41A4C8F7C6}"/>
    <cellStyle name="Comma 4 4 4 4" xfId="4374" xr:uid="{A8FA9D78-9FC9-44C6-AC48-F0F9FE287D12}"/>
    <cellStyle name="Comma 4 4 4 4 2" xfId="8409" xr:uid="{8840AA15-CD4D-4BFF-98A2-51B7C1A7F433}"/>
    <cellStyle name="Comma 4 4 4 5" xfId="6620" xr:uid="{869761C4-F4F9-4958-9BC1-AA6620703AF2}"/>
    <cellStyle name="Comma 4 4 5" xfId="3339" xr:uid="{C31E484D-4A8C-4DC1-980C-512FF92C254D}"/>
    <cellStyle name="Comma 4 4 5 2" xfId="5070" xr:uid="{8EDBF2FF-9495-44B0-8551-480A1DBAF545}"/>
    <cellStyle name="Comma 4 4 5 2 2" xfId="9106" xr:uid="{012FCD4B-7D4A-4372-8F62-890814EBEF27}"/>
    <cellStyle name="Comma 4 4 5 3" xfId="7362" xr:uid="{76CEC8A1-B617-4D2A-B09E-B646292FE214}"/>
    <cellStyle name="Comma 4 4 6" xfId="2786" xr:uid="{8DB87BB9-3252-421E-ABA9-CA3FB62A6F27}"/>
    <cellStyle name="Comma 4 4 6 2" xfId="4527" xr:uid="{18C8C6B9-324D-4C95-9D0D-724A00B79EB4}"/>
    <cellStyle name="Comma 4 4 6 2 2" xfId="8563" xr:uid="{DAD9665D-415A-4A12-9D3C-84245C3910A1}"/>
    <cellStyle name="Comma 4 4 6 3" xfId="6819" xr:uid="{19601DCF-07B7-40EE-B321-966F25C69167}"/>
    <cellStyle name="Comma 4 4 7" xfId="2004" xr:uid="{D4A55E25-F4C4-4852-A804-B98C34EF3376}"/>
    <cellStyle name="Comma 4 4 7 2" xfId="6080" xr:uid="{9D2A9FC5-98F4-4E53-B8DE-4F9A46AC19CF}"/>
    <cellStyle name="Comma 4 4 8" xfId="3922" xr:uid="{B11BC00A-EB24-49EA-A889-257324E4ECC9}"/>
    <cellStyle name="Comma 4 4 8 2" xfId="6691" xr:uid="{C1BBC7CB-C3AB-4EA6-A45B-6529A06D6DFD}"/>
    <cellStyle name="Comma 4 4 9" xfId="7952" xr:uid="{E48D4494-2B13-4DCE-A669-EB4D3C146875}"/>
    <cellStyle name="Comma 4 5" xfId="582" xr:uid="{B1BDBEB6-4444-4E7A-9771-CD0D7776C32B}"/>
    <cellStyle name="Comma 4 5 10" xfId="5658" xr:uid="{9562FF70-DF28-40D2-8ED5-79DFB5F8CCBE}"/>
    <cellStyle name="Comma 4 5 2" xfId="583" xr:uid="{63A0B96A-7059-4A8E-A68E-6734B29ADA16}"/>
    <cellStyle name="Comma 4 5 2 2" xfId="2318" xr:uid="{26D72275-D9BC-4371-A820-9413EFBABA6A}"/>
    <cellStyle name="Comma 4 5 2 2 2" xfId="3628" xr:uid="{0EC7D28F-3C05-454F-9170-2777A5BE3C38}"/>
    <cellStyle name="Comma 4 5 2 2 2 2" xfId="5354" xr:uid="{027E6E3F-7600-49F0-901D-2B54ED31A357}"/>
    <cellStyle name="Comma 4 5 2 2 2 2 2" xfId="9389" xr:uid="{01F1A1A1-990A-4C56-B823-852CC083596B}"/>
    <cellStyle name="Comma 4 5 2 2 2 3" xfId="7646" xr:uid="{8AD7D165-FD76-4C35-A188-0CA849FBEA4D}"/>
    <cellStyle name="Comma 4 5 2 2 3" xfId="3063" xr:uid="{4B2AD9B1-1B77-46C8-AA61-C1807F15D9EA}"/>
    <cellStyle name="Comma 4 5 2 2 3 2" xfId="4800" xr:uid="{0FCAC33C-8FBA-4D9E-9318-D853541E026B}"/>
    <cellStyle name="Comma 4 5 2 2 3 2 2" xfId="8836" xr:uid="{30FA9DA7-557A-4E70-BAAB-83116DDE9042}"/>
    <cellStyle name="Comma 4 5 2 2 3 3" xfId="7092" xr:uid="{4E08B31B-CE93-4E2E-AFD2-06EA55C38851}"/>
    <cellStyle name="Comma 4 5 2 2 4" xfId="4206" xr:uid="{96F8253F-2EB1-4CD2-93A8-2B376DC4A6C3}"/>
    <cellStyle name="Comma 4 5 2 2 4 2" xfId="8241" xr:uid="{9F68903A-33FC-4A03-93ED-627DD2E87347}"/>
    <cellStyle name="Comma 4 5 2 2 5" xfId="6451" xr:uid="{D0B2A07B-DAB2-49D6-B595-7C5C52ED2583}"/>
    <cellStyle name="Comma 4 5 2 3" xfId="2490" xr:uid="{4993D00C-7FD3-4A5B-B523-F3E6185D3B0F}"/>
    <cellStyle name="Comma 4 5 2 3 2" xfId="3799" xr:uid="{5FB12218-D28A-46B4-8FB0-F6A5BFFCC22B}"/>
    <cellStyle name="Comma 4 5 2 3 2 2" xfId="5525" xr:uid="{13CC5F4F-C15A-47A9-A246-51F70A7587BC}"/>
    <cellStyle name="Comma 4 5 2 3 2 2 2" xfId="9560" xr:uid="{9BDCB9A4-CB4A-40E4-92E0-A1565A5D6498}"/>
    <cellStyle name="Comma 4 5 2 3 2 3" xfId="7818" xr:uid="{33DE48E7-0EAF-4F34-B92F-25B280526F59}"/>
    <cellStyle name="Comma 4 5 2 3 3" xfId="3236" xr:uid="{6AC08F7C-08F5-4C39-8AD4-810614528778}"/>
    <cellStyle name="Comma 4 5 2 3 3 2" xfId="4971" xr:uid="{E4CD2757-68EC-4AB0-BC81-B4A589899B61}"/>
    <cellStyle name="Comma 4 5 2 3 3 2 2" xfId="9007" xr:uid="{089311C6-95AF-4AB0-8512-D2D59372E560}"/>
    <cellStyle name="Comma 4 5 2 3 3 3" xfId="7263" xr:uid="{45741640-0B54-4491-970F-6B43679024AE}"/>
    <cellStyle name="Comma 4 5 2 3 4" xfId="4377" xr:uid="{0A337948-54E1-4E19-BCD5-A21A83A9983C}"/>
    <cellStyle name="Comma 4 5 2 3 4 2" xfId="8412" xr:uid="{0E7A56EC-B02B-4A32-BAA9-7A1956D7F545}"/>
    <cellStyle name="Comma 4 5 2 3 5" xfId="6623" xr:uid="{0EA297F4-E6EC-4B4A-BCDE-C54B178990FF}"/>
    <cellStyle name="Comma 4 5 2 4" xfId="3440" xr:uid="{C43AEF0F-0E95-4AD6-BF57-D77B6693CED0}"/>
    <cellStyle name="Comma 4 5 2 4 2" xfId="5169" xr:uid="{43908EB8-FDF0-4994-9492-F6ED60BF182F}"/>
    <cellStyle name="Comma 4 5 2 4 2 2" xfId="9205" xr:uid="{B3113566-257E-49EC-8B2B-0099311D6846}"/>
    <cellStyle name="Comma 4 5 2 4 3" xfId="7461" xr:uid="{56C91AE3-1432-4C83-A138-64F11E0C589E}"/>
    <cellStyle name="Comma 4 5 2 5" xfId="2876" xr:uid="{6B1A4BA5-9F3D-4836-A5B1-D827D764025A}"/>
    <cellStyle name="Comma 4 5 2 5 2" xfId="4617" xr:uid="{B78497CA-A124-4625-81AF-CFEAAD76F87E}"/>
    <cellStyle name="Comma 4 5 2 5 2 2" xfId="8653" xr:uid="{A7A4A364-C1A5-4A8F-A702-7AECB920BAD8}"/>
    <cellStyle name="Comma 4 5 2 5 3" xfId="6909" xr:uid="{9D9DFED6-CAE9-4894-B9AC-AE5BEBC1B2A4}"/>
    <cellStyle name="Comma 4 5 2 6" xfId="2129" xr:uid="{723B2CF7-D09A-4E2B-BAE6-09CC54F2E41B}"/>
    <cellStyle name="Comma 4 5 2 6 2" xfId="6262" xr:uid="{8D6FEEFF-2987-4566-B982-542721EDC893}"/>
    <cellStyle name="Comma 4 5 2 7" xfId="4021" xr:uid="{13BE80CC-00F7-40C3-AF52-F8E004900700}"/>
    <cellStyle name="Comma 4 5 2 7 2" xfId="8056" xr:uid="{785D20E2-D458-41CC-B4DC-F20E91A3CE02}"/>
    <cellStyle name="Comma 4 5 2 8" xfId="5949" xr:uid="{6021B322-C275-47B2-BE70-2F29872B4536}"/>
    <cellStyle name="Comma 4 5 3" xfId="2219" xr:uid="{A4634DC9-B714-403E-979E-6ECCE2498063}"/>
    <cellStyle name="Comma 4 5 3 2" xfId="3529" xr:uid="{D3C1D76C-A571-459F-9142-0E933BB2E45C}"/>
    <cellStyle name="Comma 4 5 3 2 2" xfId="5256" xr:uid="{6C787CA5-D59F-46BD-8EED-46C77BDFE388}"/>
    <cellStyle name="Comma 4 5 3 2 2 2" xfId="9292" xr:uid="{43A0C339-99C9-43F9-95DF-C24931A23D8C}"/>
    <cellStyle name="Comma 4 5 3 2 3" xfId="7548" xr:uid="{27D40C77-9ABA-46E8-AFDF-24B60A9CFCD4}"/>
    <cellStyle name="Comma 4 5 3 3" xfId="2963" xr:uid="{A32EBC80-1C63-4B26-A9E6-4EC4E0C1585D}"/>
    <cellStyle name="Comma 4 5 3 3 2" xfId="4702" xr:uid="{929A0401-DC2C-481F-B9CD-3417AF34BF53}"/>
    <cellStyle name="Comma 4 5 3 3 2 2" xfId="8738" xr:uid="{14A0DC57-3C91-4ADA-A47E-BE6E46B7591A}"/>
    <cellStyle name="Comma 4 5 3 3 3" xfId="6994" xr:uid="{ACF21C88-E053-407C-8A27-5249AAA66401}"/>
    <cellStyle name="Comma 4 5 3 4" xfId="4108" xr:uid="{CE0D862B-272F-4900-A478-E9B7DB9FB140}"/>
    <cellStyle name="Comma 4 5 3 4 2" xfId="8143" xr:uid="{7A5F2A16-4479-4D64-BD65-EF30EAE3DC3A}"/>
    <cellStyle name="Comma 4 5 3 5" xfId="6353" xr:uid="{1B8A79B6-48CA-4799-9312-D5B6B0BA16BE}"/>
    <cellStyle name="Comma 4 5 4" xfId="2489" xr:uid="{C9541EFC-7C96-43A7-96D0-C4453F9E5F74}"/>
    <cellStyle name="Comma 4 5 4 2" xfId="3798" xr:uid="{04228CF1-E740-4724-B20B-A4991259EBEA}"/>
    <cellStyle name="Comma 4 5 4 2 2" xfId="5524" xr:uid="{B508EABE-A3BD-46C0-87A2-789A7CE48511}"/>
    <cellStyle name="Comma 4 5 4 2 2 2" xfId="9559" xr:uid="{BF9DE694-EAC2-491B-8177-EB178CD6873F}"/>
    <cellStyle name="Comma 4 5 4 2 3" xfId="7817" xr:uid="{22F2589B-6E21-4307-A30E-61FC618283A5}"/>
    <cellStyle name="Comma 4 5 4 3" xfId="3235" xr:uid="{18E22ACB-4EDA-4578-98E5-05C9369C8E78}"/>
    <cellStyle name="Comma 4 5 4 3 2" xfId="4970" xr:uid="{4BD5EC86-8CB4-4D74-B97C-04AE02BEF10E}"/>
    <cellStyle name="Comma 4 5 4 3 2 2" xfId="9006" xr:uid="{723CA956-052C-46A8-8991-3C812FAFFA15}"/>
    <cellStyle name="Comma 4 5 4 3 3" xfId="7262" xr:uid="{4375A821-DFD7-4B25-B5AA-B730EFDB735D}"/>
    <cellStyle name="Comma 4 5 4 4" xfId="4376" xr:uid="{69282D91-89C7-4584-BCC4-E15CAA62EA10}"/>
    <cellStyle name="Comma 4 5 4 4 2" xfId="8411" xr:uid="{3D89470B-9E67-49A9-9858-82468A5C8365}"/>
    <cellStyle name="Comma 4 5 4 5" xfId="6622" xr:uid="{A6CF51E6-4DCC-43F2-88DF-CBA044B8D35F}"/>
    <cellStyle name="Comma 4 5 5" xfId="3340" xr:uid="{DCC6312E-96BF-4B43-AB2B-D11056CB9E41}"/>
    <cellStyle name="Comma 4 5 5 2" xfId="5071" xr:uid="{53C4AAB2-D5B5-4B3F-BEDE-83D1CE495BA5}"/>
    <cellStyle name="Comma 4 5 5 2 2" xfId="9107" xr:uid="{A72FECE2-0EF7-43DB-9A7F-93947A499987}"/>
    <cellStyle name="Comma 4 5 5 3" xfId="7363" xr:uid="{DBF98C1A-E93A-48FE-A80C-F94E646CDF0C}"/>
    <cellStyle name="Comma 4 5 6" xfId="2742" xr:uid="{9C443304-1659-4A15-9C72-FF1D8FAB30D2}"/>
    <cellStyle name="Comma 4 5 6 2" xfId="4485" xr:uid="{8D07B212-503E-4059-B960-CD5AC16B3BB1}"/>
    <cellStyle name="Comma 4 5 6 2 2" xfId="8521" xr:uid="{72A34531-9032-4D1B-AB18-0FCED1C804DF}"/>
    <cellStyle name="Comma 4 5 6 3" xfId="6777" xr:uid="{061085B9-2180-442D-8310-C60FB8B5EF58}"/>
    <cellStyle name="Comma 4 5 7" xfId="2005" xr:uid="{863EF83E-E029-49D3-B996-5FF7F745C79C}"/>
    <cellStyle name="Comma 4 5 7 2" xfId="5671" xr:uid="{EBEBBFC4-119E-404F-BD3B-3685A979DCF2}"/>
    <cellStyle name="Comma 4 5 7 3" xfId="10034" xr:uid="{C2E57834-4130-40BC-B134-1BCB4FDDBDD5}"/>
    <cellStyle name="Comma 4 5 8" xfId="3923" xr:uid="{5DD02429-F8BD-46EB-944E-F77233F7DF69}"/>
    <cellStyle name="Comma 4 5 8 2" xfId="6081" xr:uid="{7C30839B-038F-4528-8CA3-81BE7E043A1C}"/>
    <cellStyle name="Comma 4 5 9" xfId="7953" xr:uid="{63754EFD-390C-492F-965A-28F561F3EBD8}"/>
    <cellStyle name="Comma 4 6" xfId="584" xr:uid="{E2C0BFE8-1D7A-4331-8CBE-80B7E854148A}"/>
    <cellStyle name="Comma 4 6 2" xfId="585" xr:uid="{BF0D6481-9953-45FA-865A-B65B56AFDF83}"/>
    <cellStyle name="Comma 4 6 2 2" xfId="2319" xr:uid="{0283699E-BE83-4E46-B843-FC63607CAD79}"/>
    <cellStyle name="Comma 4 6 2 2 2" xfId="3629" xr:uid="{3972A653-9B7C-4C34-99B3-9820A4FB76BE}"/>
    <cellStyle name="Comma 4 6 2 2 2 2" xfId="5355" xr:uid="{49ABC86E-976E-482A-AF1B-3926ED24770B}"/>
    <cellStyle name="Comma 4 6 2 2 2 2 2" xfId="9390" xr:uid="{2A6E85A2-4BA7-4B25-8E3B-1F57B196DEB5}"/>
    <cellStyle name="Comma 4 6 2 2 2 3" xfId="7647" xr:uid="{44712761-176D-4B33-932A-660AD6E81CC1}"/>
    <cellStyle name="Comma 4 6 2 2 3" xfId="3064" xr:uid="{E6343954-BD3E-40B4-8119-ED06ABD934C2}"/>
    <cellStyle name="Comma 4 6 2 2 3 2" xfId="4801" xr:uid="{09F7D5F2-9985-43DD-8CCB-9F0918D25BE9}"/>
    <cellStyle name="Comma 4 6 2 2 3 2 2" xfId="8837" xr:uid="{BDC9E596-D5F6-49AA-A208-E630C93F9050}"/>
    <cellStyle name="Comma 4 6 2 2 3 3" xfId="7093" xr:uid="{75DFF94D-55F8-43E7-9DAA-5039D5C324D7}"/>
    <cellStyle name="Comma 4 6 2 2 4" xfId="4207" xr:uid="{94C4B8BC-6835-4CE4-ABDB-E00F855FEE81}"/>
    <cellStyle name="Comma 4 6 2 2 4 2" xfId="8242" xr:uid="{0E3CA546-797A-4227-9E39-3CD19C67D19F}"/>
    <cellStyle name="Comma 4 6 2 2 5" xfId="6452" xr:uid="{18592A4F-771D-4D4E-BD16-459DCF239DCF}"/>
    <cellStyle name="Comma 4 6 2 3" xfId="2492" xr:uid="{674543D1-9C2E-47EF-A223-9322AF49CE83}"/>
    <cellStyle name="Comma 4 6 2 3 2" xfId="3801" xr:uid="{CBCCA423-1962-4963-9849-1E4BB2AA32FC}"/>
    <cellStyle name="Comma 4 6 2 3 2 2" xfId="5527" xr:uid="{E9619F38-105E-4036-9993-F9FCC81412F9}"/>
    <cellStyle name="Comma 4 6 2 3 2 2 2" xfId="9562" xr:uid="{0225A01E-8C9C-4C6D-93BD-559CC217E232}"/>
    <cellStyle name="Comma 4 6 2 3 2 3" xfId="7820" xr:uid="{64C8022C-1D07-46BA-9745-E05118F0D4AA}"/>
    <cellStyle name="Comma 4 6 2 3 3" xfId="3238" xr:uid="{E37B0459-36DA-4FA1-A4A8-6DADC42C9CD1}"/>
    <cellStyle name="Comma 4 6 2 3 3 2" xfId="4973" xr:uid="{718D0BF6-B188-4E95-BCB5-E821DC1A5AC1}"/>
    <cellStyle name="Comma 4 6 2 3 3 2 2" xfId="9009" xr:uid="{C4766D35-9E9B-42D5-8E6D-98AA56BCBCCF}"/>
    <cellStyle name="Comma 4 6 2 3 3 3" xfId="7265" xr:uid="{E32E788A-81A3-40C6-AD7A-11E737D70CB0}"/>
    <cellStyle name="Comma 4 6 2 3 4" xfId="4379" xr:uid="{BB175290-46E1-4BCD-8BFB-F19DCF2A158E}"/>
    <cellStyle name="Comma 4 6 2 3 4 2" xfId="8414" xr:uid="{B561A682-9242-40E9-8B30-81D142AF2CC6}"/>
    <cellStyle name="Comma 4 6 2 3 5" xfId="6625" xr:uid="{17069CA9-0EFB-4B86-9939-27EF8E7DA107}"/>
    <cellStyle name="Comma 4 6 2 4" xfId="3441" xr:uid="{29DF9155-980E-4B1C-B71B-6FAF45C00B33}"/>
    <cellStyle name="Comma 4 6 2 4 2" xfId="5170" xr:uid="{16C635A3-BBF6-4F38-8BDE-7855059CB52A}"/>
    <cellStyle name="Comma 4 6 2 4 2 2" xfId="9206" xr:uid="{9F11CA4B-05AD-412C-9BCA-855B195DE960}"/>
    <cellStyle name="Comma 4 6 2 4 3" xfId="7462" xr:uid="{07558B0A-FAB3-453A-9FCF-BDE0A8F8FBEC}"/>
    <cellStyle name="Comma 4 6 2 5" xfId="2877" xr:uid="{2FD0FFF4-E680-4FD4-A87C-EDB44C16DFD2}"/>
    <cellStyle name="Comma 4 6 2 5 2" xfId="4618" xr:uid="{8B8F37DA-596B-447C-A7D5-70CEF9C1E6D7}"/>
    <cellStyle name="Comma 4 6 2 5 2 2" xfId="8654" xr:uid="{3AB17C3B-B785-4178-82FD-6DC90458DA30}"/>
    <cellStyle name="Comma 4 6 2 5 3" xfId="6910" xr:uid="{4FB903C0-2510-41B8-A2C9-F43945948389}"/>
    <cellStyle name="Comma 4 6 2 6" xfId="2130" xr:uid="{3909C442-BB36-4A45-BF66-BB372EA71D1B}"/>
    <cellStyle name="Comma 4 6 2 6 2" xfId="8057" xr:uid="{FCCEDDCB-3DCB-4636-9A7C-537552049FA8}"/>
    <cellStyle name="Comma 4 6 2 7" xfId="4022" xr:uid="{6EAC7E48-7BD2-495F-A05D-FBC2A693C04C}"/>
    <cellStyle name="Comma 4 6 2 7 2" xfId="10017" xr:uid="{1B5C9BD9-9398-420A-BA4F-E12A9051858B}"/>
    <cellStyle name="Comma 4 6 2 8" xfId="6263" xr:uid="{EED296F4-9CBE-4F9A-9C35-AE4041F193AF}"/>
    <cellStyle name="Comma 4 6 3" xfId="2220" xr:uid="{105D2A60-42D2-4115-8BDD-AE8CB17C2A0C}"/>
    <cellStyle name="Comma 4 6 3 2" xfId="3530" xr:uid="{030C76AF-F59C-4DDC-B230-FE70988CFA0A}"/>
    <cellStyle name="Comma 4 6 3 2 2" xfId="5257" xr:uid="{B91E09B1-261A-4364-B09A-410F8D1F9917}"/>
    <cellStyle name="Comma 4 6 3 2 2 2" xfId="9293" xr:uid="{BCFA11DD-37E2-4F01-A7DA-6E95B1C83F9E}"/>
    <cellStyle name="Comma 4 6 3 2 3" xfId="7549" xr:uid="{BAC3182F-EA56-4D8C-A97A-1B4D46500BC0}"/>
    <cellStyle name="Comma 4 6 3 3" xfId="2964" xr:uid="{08577807-5F14-44A7-B77E-051A1FE77508}"/>
    <cellStyle name="Comma 4 6 3 3 2" xfId="4703" xr:uid="{BCD2385D-D4B4-44FB-A6BB-995265BBDF01}"/>
    <cellStyle name="Comma 4 6 3 3 2 2" xfId="8739" xr:uid="{27FFA709-9B31-4226-8695-01EEFC44DF5E}"/>
    <cellStyle name="Comma 4 6 3 3 3" xfId="6995" xr:uid="{738526C8-4306-4F76-9F7C-B8A7A006D8D4}"/>
    <cellStyle name="Comma 4 6 3 4" xfId="4109" xr:uid="{AD557761-766E-4295-A0A7-8D4649D4AEAB}"/>
    <cellStyle name="Comma 4 6 3 4 2" xfId="8144" xr:uid="{5F983F03-1C2C-4621-A808-00EDCE66216A}"/>
    <cellStyle name="Comma 4 6 3 5" xfId="6354" xr:uid="{D50E48D8-64A3-4EEB-BD86-AD5F7D3FDDF5}"/>
    <cellStyle name="Comma 4 6 4" xfId="2491" xr:uid="{17FFF244-2ED8-4563-9A4F-D1A8ADFB7373}"/>
    <cellStyle name="Comma 4 6 4 2" xfId="3800" xr:uid="{31A53C9A-8D9B-4B4E-834F-EC3DE93D7C2D}"/>
    <cellStyle name="Comma 4 6 4 2 2" xfId="5526" xr:uid="{AE77A103-8B34-459E-8AF8-03851D1C281B}"/>
    <cellStyle name="Comma 4 6 4 2 2 2" xfId="9561" xr:uid="{4A7BA18A-8D35-477B-9808-B420DCF9DAD7}"/>
    <cellStyle name="Comma 4 6 4 2 3" xfId="7819" xr:uid="{FCE824CA-84A4-417C-846A-7E6BB65A645E}"/>
    <cellStyle name="Comma 4 6 4 3" xfId="3237" xr:uid="{89F4DA62-4AAF-49F2-8E81-E858BA6336A5}"/>
    <cellStyle name="Comma 4 6 4 3 2" xfId="4972" xr:uid="{6256E131-B057-46B1-9745-313EC807FEF2}"/>
    <cellStyle name="Comma 4 6 4 3 2 2" xfId="9008" xr:uid="{7A6FC410-FE75-43C6-81FB-40F11EA9E26B}"/>
    <cellStyle name="Comma 4 6 4 3 3" xfId="7264" xr:uid="{BB312481-68FF-4210-9BD1-4549A6D0FE61}"/>
    <cellStyle name="Comma 4 6 4 4" xfId="4378" xr:uid="{6A7E6C37-ADEB-40AB-9966-AD81414D13AC}"/>
    <cellStyle name="Comma 4 6 4 4 2" xfId="8413" xr:uid="{E816A090-A531-4806-862B-0961CD962952}"/>
    <cellStyle name="Comma 4 6 4 5" xfId="6624" xr:uid="{74FD1DD0-9F0B-48AF-921E-E1ACF3463CA3}"/>
    <cellStyle name="Comma 4 6 5" xfId="3341" xr:uid="{6B774C55-E873-4EC1-9CE3-7A64D2DFA0A0}"/>
    <cellStyle name="Comma 4 6 5 2" xfId="5072" xr:uid="{D850B1B1-31DA-41AD-81B9-2DF604E4A2EA}"/>
    <cellStyle name="Comma 4 6 5 2 2" xfId="9108" xr:uid="{780D543F-FEA4-4A2D-8999-04C86EBB1609}"/>
    <cellStyle name="Comma 4 6 5 3" xfId="7364" xr:uid="{44281DB8-364D-4353-8C30-90FAB3BEFE7C}"/>
    <cellStyle name="Comma 4 6 6" xfId="2784" xr:uid="{C9701F8D-67E3-47B8-96B9-983188392C6D}"/>
    <cellStyle name="Comma 4 6 6 2" xfId="4525" xr:uid="{C66D5656-C442-4AE2-A2D5-FBE75AAEAEEB}"/>
    <cellStyle name="Comma 4 6 6 2 2" xfId="8561" xr:uid="{6E31A2A1-BBC3-4A78-95A8-209138787E3F}"/>
    <cellStyle name="Comma 4 6 6 3" xfId="6817" xr:uid="{B6B4439B-8F32-4FC4-A933-BC4160C744C3}"/>
    <cellStyle name="Comma 4 6 7" xfId="2006" xr:uid="{036BF353-1750-4342-A099-AE46C53F541F}"/>
    <cellStyle name="Comma 4 6 7 2" xfId="6082" xr:uid="{9B7D9157-15C9-4E21-A0F2-417A21B639D0}"/>
    <cellStyle name="Comma 4 6 8" xfId="3924" xr:uid="{3B8AA854-DD19-4031-A8F8-1D3552E825B2}"/>
    <cellStyle name="Comma 4 6 8 2" xfId="7954" xr:uid="{E0006D5A-0ABC-4BCB-B788-D912F79BE536}"/>
    <cellStyle name="Comma 4 6 9" xfId="5814" xr:uid="{56C41BA4-D4AB-48D9-9B1B-AEE0D86A7D70}"/>
    <cellStyle name="Comma 4 7" xfId="586" xr:uid="{0664E211-A3B6-4F63-8C5D-1E7A6648B875}"/>
    <cellStyle name="Comma 4 7 2" xfId="2314" xr:uid="{B2E2A1DC-F590-423D-B712-C76F3C9C040A}"/>
    <cellStyle name="Comma 4 7 2 2" xfId="3624" xr:uid="{439246F3-40B0-43F7-A67F-5D0A54AF9DD4}"/>
    <cellStyle name="Comma 4 7 2 2 2" xfId="5350" xr:uid="{D742792E-2F32-47BB-A64E-4CA5F0355C5A}"/>
    <cellStyle name="Comma 4 7 2 2 2 2" xfId="9385" xr:uid="{84514A3E-26AF-454F-9522-3000FD8AB5BC}"/>
    <cellStyle name="Comma 4 7 2 2 3" xfId="7642" xr:uid="{A765E409-19B5-44EE-B63E-0B630E34C3CB}"/>
    <cellStyle name="Comma 4 7 2 3" xfId="3059" xr:uid="{6D2A917C-903F-457B-B5BD-FF7CF9E53F91}"/>
    <cellStyle name="Comma 4 7 2 3 2" xfId="4796" xr:uid="{E005FE45-A3BA-44DF-BB81-B2518789EC57}"/>
    <cellStyle name="Comma 4 7 2 3 2 2" xfId="8832" xr:uid="{82D36C98-2DD2-4592-903F-A4F64C65D602}"/>
    <cellStyle name="Comma 4 7 2 3 3" xfId="7088" xr:uid="{21C55107-6513-4A1A-814A-44524B53966B}"/>
    <cellStyle name="Comma 4 7 2 4" xfId="4202" xr:uid="{06D26FE3-A16E-497C-86E3-65D1DFF3E1C4}"/>
    <cellStyle name="Comma 4 7 2 4 2" xfId="8237" xr:uid="{0D5F9820-FEAE-41DE-AD5D-CC446ADCA199}"/>
    <cellStyle name="Comma 4 7 2 5" xfId="6447" xr:uid="{181A67A7-3B86-4390-8048-82F65A1C9C5A}"/>
    <cellStyle name="Comma 4 7 3" xfId="2493" xr:uid="{3FEF4AF5-5883-4A76-BB7C-D0C47E6475B0}"/>
    <cellStyle name="Comma 4 7 3 2" xfId="3802" xr:uid="{5AD2AF07-E5B9-4CDD-A09B-851726F2E53A}"/>
    <cellStyle name="Comma 4 7 3 2 2" xfId="5528" xr:uid="{96A01699-DDE5-433F-A79E-E31BA88F95AE}"/>
    <cellStyle name="Comma 4 7 3 2 2 2" xfId="9563" xr:uid="{C19DA2E4-818A-453B-9BC0-4E0AF6D44164}"/>
    <cellStyle name="Comma 4 7 3 2 3" xfId="7821" xr:uid="{0E9FD120-FA7A-4288-B040-6B3FAC99468D}"/>
    <cellStyle name="Comma 4 7 3 3" xfId="3239" xr:uid="{7E489B66-1849-41BF-9050-57630E3A8F84}"/>
    <cellStyle name="Comma 4 7 3 3 2" xfId="4974" xr:uid="{6FE91D3E-F69D-4C0D-8337-53E483C44EB7}"/>
    <cellStyle name="Comma 4 7 3 3 2 2" xfId="9010" xr:uid="{55B1D33F-6DCE-4A84-8419-4E5BF935DB71}"/>
    <cellStyle name="Comma 4 7 3 3 3" xfId="7266" xr:uid="{C4B23E01-9273-4EDD-A66F-EAF174EA408E}"/>
    <cellStyle name="Comma 4 7 3 4" xfId="4380" xr:uid="{EB0E4936-EBD4-4BAA-A99F-B4D88290D815}"/>
    <cellStyle name="Comma 4 7 3 4 2" xfId="8415" xr:uid="{728028B9-CAF4-41D4-BE88-56AE5790E962}"/>
    <cellStyle name="Comma 4 7 3 5" xfId="6626" xr:uid="{BBC3E58A-4865-4ECE-A54F-056FFD7A3DD7}"/>
    <cellStyle name="Comma 4 7 4" xfId="3436" xr:uid="{F75F07C9-FB9B-4581-B0A6-382E7A150FE5}"/>
    <cellStyle name="Comma 4 7 4 2" xfId="5165" xr:uid="{1BCE4387-9F8C-4D7B-A057-B6E4D3EF4689}"/>
    <cellStyle name="Comma 4 7 4 2 2" xfId="9201" xr:uid="{57AF1CD9-2024-4FF7-A16F-A1A764816F83}"/>
    <cellStyle name="Comma 4 7 4 3" xfId="7457" xr:uid="{94DC92BE-161D-4EA0-A6F5-BFFEDBF18656}"/>
    <cellStyle name="Comma 4 7 5" xfId="2872" xr:uid="{49D0BD68-EB51-4AE3-8E0B-1D25D932377F}"/>
    <cellStyle name="Comma 4 7 5 2" xfId="4613" xr:uid="{641108FB-BEBC-4940-9CEF-25B15A296B6B}"/>
    <cellStyle name="Comma 4 7 5 2 2" xfId="8649" xr:uid="{A58854BE-0A46-4E89-8137-30A7327AC0F6}"/>
    <cellStyle name="Comma 4 7 5 3" xfId="6905" xr:uid="{E27ECDCC-9EC6-427F-BF94-EDFE84138042}"/>
    <cellStyle name="Comma 4 7 6" xfId="2125" xr:uid="{21DCACDF-DA94-426B-BBE4-26A4C476BA84}"/>
    <cellStyle name="Comma 4 7 6 2" xfId="8052" xr:uid="{A79A53CA-75AC-4885-B727-ABFC0AD41FB1}"/>
    <cellStyle name="Comma 4 7 7" xfId="4017" xr:uid="{C655F650-66C7-4C4B-8E47-ABE702BE37B9}"/>
    <cellStyle name="Comma 4 7 7 2" xfId="9762" xr:uid="{871ED595-A3A6-44EA-B721-A42A62BA041A}"/>
    <cellStyle name="Comma 4 7 8" xfId="6258" xr:uid="{EA1B6492-F6C3-4960-97A0-1CB16B136058}"/>
    <cellStyle name="Comma 4 8" xfId="145" xr:uid="{E034D6E5-E0B5-4B7D-88BC-8088D5E41DF3}"/>
    <cellStyle name="Comma 4 8 2" xfId="2585" xr:uid="{83CC1C57-DF74-4470-84A5-A5BA5D60E218}"/>
    <cellStyle name="Comma 4 8 2 2" xfId="8462" xr:uid="{E864DF9F-A107-4661-B9F5-DC8F75612B9A}"/>
    <cellStyle name="Comma 4 8 3" xfId="4427" xr:uid="{3DDAE73D-F598-4371-B93A-A14BB36C9903}"/>
    <cellStyle name="Comma 4 8 3 2" xfId="9706" xr:uid="{AC5C33F5-D5EE-49BC-912F-D7D86A532E79}"/>
    <cellStyle name="Comma 4 8 4" xfId="6687" xr:uid="{8EEC8C8C-AF5F-4D61-9153-20F4C56FE360}"/>
    <cellStyle name="Comma 4 8 5" xfId="9707" xr:uid="{7C2B8916-B60B-4307-99B7-B5542E2037EA}"/>
    <cellStyle name="Comma 4 9" xfId="2001" xr:uid="{CAE19737-F040-4D2E-B3B9-7F39CCBDB6D6}"/>
    <cellStyle name="Comma 4 9 2" xfId="6077" xr:uid="{6FC85EAE-627A-4539-BAF9-80B18D285580}"/>
    <cellStyle name="Comma 40" xfId="3850" xr:uid="{BD16E26F-BD6F-4609-AB2B-7BE8D6997B33}"/>
    <cellStyle name="Comma 40 2" xfId="9878" xr:uid="{5956D426-9A36-4E84-8DA9-3C0ED29BD2B2}"/>
    <cellStyle name="Comma 41" xfId="3841" xr:uid="{8DA019EE-75A4-4D01-BF98-FBE7AF775DA3}"/>
    <cellStyle name="Comma 41 2" xfId="10010" xr:uid="{B65D757B-EA1A-479E-BFC4-701AD0CE32DB}"/>
    <cellStyle name="Comma 42" xfId="71" xr:uid="{297D1F0C-9544-47B4-AB4F-125FC0EFF7A1}"/>
    <cellStyle name="Comma 42 2" xfId="9922" xr:uid="{D8E85960-EAE6-40F4-B7C5-56A1DB1B488F}"/>
    <cellStyle name="Comma 42 3" xfId="93" xr:uid="{5729616D-ED2C-4FCF-89E5-44F68B53F24A}"/>
    <cellStyle name="Comma 42 3 2" xfId="5674" xr:uid="{76D6C125-428B-4955-BF94-58B9B790EC03}"/>
    <cellStyle name="Comma 42 3 3" xfId="5633" xr:uid="{1D86875F-ECF0-4334-ABD9-D7B96FFF5015}"/>
    <cellStyle name="Comma 43" xfId="3839" xr:uid="{33FCDC34-5674-4CAD-80F5-26AE6B29CD3D}"/>
    <cellStyle name="Comma 43 2" xfId="9915" xr:uid="{B7FCAEA2-B729-41F9-AE4B-C866CD27075D}"/>
    <cellStyle name="Comma 44" xfId="137" xr:uid="{F635FF77-2902-4E40-9AAC-1520A7163FAB}"/>
    <cellStyle name="Comma 44 2" xfId="189" xr:uid="{E2DC3C40-DC63-41CE-9DF6-A61E10041514}"/>
    <cellStyle name="Comma 44 2 2" xfId="1212" xr:uid="{BAACC01E-053B-42FD-BDBC-B6BB38F88000}"/>
    <cellStyle name="Comma 44 2 2 2" xfId="10060" xr:uid="{999DC809-4AB7-4C1E-AF5D-48F446F5AF5B}"/>
    <cellStyle name="Comma 44 2 3" xfId="9616" xr:uid="{C3CDE96D-8813-4179-B934-FAA35EBDFBA7}"/>
    <cellStyle name="Comma 44 3" xfId="1195" xr:uid="{FE578CA4-6CAA-4E65-8194-38515D4E3955}"/>
    <cellStyle name="Comma 44 3 2" xfId="10043" xr:uid="{BF8CAEC6-45D1-4D9B-99F7-ECA1053F036A}"/>
    <cellStyle name="Comma 44 4" xfId="9722" xr:uid="{C09FD666-D1DB-4802-91E2-947DA097B109}"/>
    <cellStyle name="Comma 45" xfId="3852" xr:uid="{AFB0C258-1688-4ADF-8B7F-B16F64A51D7A}"/>
    <cellStyle name="Comma 45 2" xfId="9943" xr:uid="{8EEC5A1D-2F06-4C44-96B5-163BE28F60D8}"/>
    <cellStyle name="Comma 46" xfId="5559" xr:uid="{9D4B8351-327F-4AF9-8819-E337658DA0DC}"/>
    <cellStyle name="Comma 46 2" xfId="10186" xr:uid="{E81156E5-9364-4D61-8379-D635B33E6756}"/>
    <cellStyle name="Comma 47" xfId="5560" xr:uid="{23B0FDCE-87FC-435D-8D72-2BCA57F4C06E}"/>
    <cellStyle name="Comma 47 2" xfId="10187" xr:uid="{A61755F4-712C-4E7A-97D7-907EA3ECC49A}"/>
    <cellStyle name="Comma 48" xfId="5561" xr:uid="{46CC6FB4-85F3-4D61-8BF2-7F91F1F6ACF6}"/>
    <cellStyle name="Comma 48 2" xfId="10188" xr:uid="{37A34968-3946-402F-B0A4-05DC0346C0A6}"/>
    <cellStyle name="Comma 49" xfId="103" xr:uid="{2246652C-6BDE-43EA-8265-C13E031EECE4}"/>
    <cellStyle name="Comma 5" xfId="77" xr:uid="{F26106F0-A2DD-489A-8098-A144C83C9B8F}"/>
    <cellStyle name="Comma 5 12" xfId="5661" xr:uid="{5991635B-40EC-4013-BE05-E8BD304BE584}"/>
    <cellStyle name="Comma 5 2" xfId="119" xr:uid="{449B8BFE-CA21-4A32-9488-27C7B2C18BE2}"/>
    <cellStyle name="Comma 5 2 10" xfId="5681" xr:uid="{B6D68249-3485-421F-A28F-00B50830202C}"/>
    <cellStyle name="Comma 5 2 2" xfId="46" xr:uid="{1D9628C7-12FF-44EF-B0C9-2F2F5B2F62C3}"/>
    <cellStyle name="Comma 5 2 2 10" xfId="5708" xr:uid="{F6F971E7-B237-4AF3-99F6-012A7A324E4C}"/>
    <cellStyle name="Comma 5 2 2 2" xfId="587" xr:uid="{E24B1E47-E76E-414C-ADDA-11FF5DEEA2E1}"/>
    <cellStyle name="Comma 5 2 2 2 2" xfId="2609" xr:uid="{97C0C5A6-8807-43F3-8397-9D8B403D14F6}"/>
    <cellStyle name="Comma 5 2 2 2 2 2" xfId="4438" xr:uid="{59B11F48-CD9A-4416-A9F2-C41908B249D9}"/>
    <cellStyle name="Comma 5 2 2 2 2 2 2" xfId="8474" xr:uid="{76C49985-1C4F-4914-AC52-72A731EFCBF0}"/>
    <cellStyle name="Comma 5 2 2 2 2 3" xfId="6703" xr:uid="{2DE38EF4-E710-4264-B0FB-54A84C017174}"/>
    <cellStyle name="Comma 5 2 2 2 3" xfId="3630" xr:uid="{C26A1094-6A8D-401A-8606-A27F762E17D2}"/>
    <cellStyle name="Comma 5 2 2 2 3 2" xfId="5356" xr:uid="{41CB0172-7488-4873-9C93-F25E282048BC}"/>
    <cellStyle name="Comma 5 2 2 2 3 2 2" xfId="9391" xr:uid="{734D69B3-9FF4-4BEC-81FF-9E4F39D4D8E3}"/>
    <cellStyle name="Comma 5 2 2 2 3 3" xfId="7648" xr:uid="{D6F548CE-4E40-495D-AEAD-599F21E69D5E}"/>
    <cellStyle name="Comma 5 2 2 2 4" xfId="3065" xr:uid="{A8622CEE-EF5C-4B43-A244-1F9A64A64385}"/>
    <cellStyle name="Comma 5 2 2 2 4 2" xfId="4802" xr:uid="{2411801D-E387-4D86-B734-2A833E70B199}"/>
    <cellStyle name="Comma 5 2 2 2 4 2 2" xfId="8838" xr:uid="{13CA91F4-DE58-44CD-B305-9C4CCF44179F}"/>
    <cellStyle name="Comma 5 2 2 2 4 3" xfId="7094" xr:uid="{F4FCB8CF-F24E-4497-A15F-06F96CF43616}"/>
    <cellStyle name="Comma 5 2 2 2 5" xfId="2320" xr:uid="{F02FC2B1-38C8-4BCE-A30D-E796399A462D}"/>
    <cellStyle name="Comma 5 2 2 2 5 2" xfId="6453" xr:uid="{C1B8616A-2121-4E32-A263-30C3F0BF66A5}"/>
    <cellStyle name="Comma 5 2 2 2 6" xfId="4208" xr:uid="{DDB0EBDE-0936-419C-9FBC-3D9F70CA4531}"/>
    <cellStyle name="Comma 5 2 2 2 6 2" xfId="8243" xr:uid="{7DBDE849-8CE1-4629-AAD6-16F4AFFB599C}"/>
    <cellStyle name="Comma 5 2 2 2 7" xfId="5954" xr:uid="{BA401F7E-19F3-4D1E-A7AB-D84F699C71C9}"/>
    <cellStyle name="Comma 5 2 2 3" xfId="2495" xr:uid="{A489D0E5-E782-4E52-A0FD-53B1A72D1ED2}"/>
    <cellStyle name="Comma 5 2 2 3 2" xfId="3804" xr:uid="{DB159851-E9DD-42D9-B4B2-9F913E095002}"/>
    <cellStyle name="Comma 5 2 2 3 2 2" xfId="5530" xr:uid="{F8C57890-94F9-4E22-979E-44245CDD5C38}"/>
    <cellStyle name="Comma 5 2 2 3 2 2 2" xfId="9565" xr:uid="{44563AB4-5580-457C-9434-A9CF8BA5291A}"/>
    <cellStyle name="Comma 5 2 2 3 2 3" xfId="7823" xr:uid="{90946F42-FF3A-4A42-8AB0-C05B1E95F8DC}"/>
    <cellStyle name="Comma 5 2 2 3 3" xfId="3241" xr:uid="{C3AB7B2B-FC7A-48DF-A761-605EFDDCFEE5}"/>
    <cellStyle name="Comma 5 2 2 3 3 2" xfId="4976" xr:uid="{17C1C92A-AD32-4EDE-ADE1-5EFA8D4C0ACE}"/>
    <cellStyle name="Comma 5 2 2 3 3 2 2" xfId="9012" xr:uid="{32E8BB2C-27F5-4336-B874-ABA629A526CD}"/>
    <cellStyle name="Comma 5 2 2 3 3 3" xfId="7268" xr:uid="{9304B1C0-F82D-481E-B15C-2861AFD90AFE}"/>
    <cellStyle name="Comma 5 2 2 3 4" xfId="4382" xr:uid="{7F95C937-3214-4404-A915-65DD176535F9}"/>
    <cellStyle name="Comma 5 2 2 3 4 2" xfId="8417" xr:uid="{B1C05833-EFF9-46D3-AFFB-311D655F02CC}"/>
    <cellStyle name="Comma 5 2 2 3 5" xfId="6628" xr:uid="{E1C4B934-D1F2-4F3C-BDEE-856CD69D85BF}"/>
    <cellStyle name="Comma 5 2 2 4" xfId="2554" xr:uid="{30ADDB04-3185-40B6-BB52-4F23E3560149}"/>
    <cellStyle name="Comma 5 2 2 4 2" xfId="4413" xr:uid="{B865787C-38E4-4BF5-9F1F-8CB62C6B1FDA}"/>
    <cellStyle name="Comma 5 2 2 4 2 2" xfId="8448" xr:uid="{3D04DF7F-8B19-4FAA-B41D-268EEC19BED3}"/>
    <cellStyle name="Comma 5 2 2 4 3" xfId="6668" xr:uid="{91DE8280-88D8-421C-9FA1-D6B6C8F81F62}"/>
    <cellStyle name="Comma 5 2 2 5" xfId="2579" xr:uid="{3843150F-5522-4803-ACD4-58A1147892F3}"/>
    <cellStyle name="Comma 5 2 2 5 2" xfId="2630" xr:uid="{1424E410-B012-4D20-8CE4-86568F9285BB}"/>
    <cellStyle name="Comma 5 2 2 5 2 2" xfId="4445" xr:uid="{233E48B6-74E8-4001-9DAE-35849A77181B}"/>
    <cellStyle name="Comma 5 2 2 5 2 2 2" xfId="8481" xr:uid="{2F03BC23-0E0F-4DA9-9EE3-DBE52A257F0F}"/>
    <cellStyle name="Comma 5 2 2 5 2 3" xfId="6715" xr:uid="{608BEABB-5A5E-4C6C-975C-C55D42B156F9}"/>
    <cellStyle name="Comma 5 2 2 5 3" xfId="4423" xr:uid="{2293F84C-925E-468A-9D6B-EB9A233F1771}"/>
    <cellStyle name="Comma 5 2 2 5 3 2" xfId="8458" xr:uid="{063BC8CC-FC31-484D-96E4-98CCC783FF12}"/>
    <cellStyle name="Comma 5 2 2 5 4" xfId="6683" xr:uid="{6D5C99F1-6443-4073-B354-39B3C54DBE47}"/>
    <cellStyle name="Comma 5 2 2 6" xfId="3442" xr:uid="{D83A56D0-0478-431A-B2FE-D15FF7ED9B11}"/>
    <cellStyle name="Comma 5 2 2 6 2" xfId="5171" xr:uid="{0A34621F-412E-48E6-B933-8FE817C81E88}"/>
    <cellStyle name="Comma 5 2 2 6 2 2" xfId="9207" xr:uid="{D0062E74-33E0-4F7A-A73D-5B31D42CC58E}"/>
    <cellStyle name="Comma 5 2 2 6 3" xfId="7463" xr:uid="{3F83C698-B9A8-4709-8EA4-6115ABED5F99}"/>
    <cellStyle name="Comma 5 2 2 7" xfId="2878" xr:uid="{184A764E-2F06-47B1-83F9-EDD26739BA19}"/>
    <cellStyle name="Comma 5 2 2 7 2" xfId="4619" xr:uid="{61538B29-76F7-4CE9-A485-C31D573C5DCD}"/>
    <cellStyle name="Comma 5 2 2 7 2 2" xfId="8655" xr:uid="{6A970475-AD3A-4301-872D-57F733648BD1}"/>
    <cellStyle name="Comma 5 2 2 7 3" xfId="6911" xr:uid="{D566D30E-84BD-4EAF-B267-4F7BE26D9CF4}"/>
    <cellStyle name="Comma 5 2 2 8" xfId="2131" xr:uid="{15DE09BF-E90A-4134-B916-C2D6F868937B}"/>
    <cellStyle name="Comma 5 2 2 8 2" xfId="6264" xr:uid="{C86AF5CD-B445-45E6-A88C-BD5095D6C11F}"/>
    <cellStyle name="Comma 5 2 2 9" xfId="4023" xr:uid="{2442C774-D400-4307-9562-D36D4F7B12BF}"/>
    <cellStyle name="Comma 5 2 2 9 2" xfId="8058" xr:uid="{5BF1555F-A8BD-462E-89F9-7893255D9DF8}"/>
    <cellStyle name="Comma 5 2 3" xfId="153" xr:uid="{986F58D3-DAB5-4BFC-8CDD-79A2E256C5C3}"/>
    <cellStyle name="Comma 5 2 3 10" xfId="9728" xr:uid="{3E01B2D7-939A-4D90-9180-7FD0DAF7EF5D}"/>
    <cellStyle name="Comma 5 2 3 2" xfId="2615" xr:uid="{D043DB44-D2F5-4C25-85F8-9BD864DE1C97}"/>
    <cellStyle name="Comma 5 2 3 2 2" xfId="4439" xr:uid="{07A9A8ED-4EBA-448D-81D0-6D97490B1FC1}"/>
    <cellStyle name="Comma 5 2 3 2 2 2" xfId="8475" xr:uid="{AA406649-CFB3-44B9-B185-31D2163DAF5E}"/>
    <cellStyle name="Comma 5 2 3 2 3" xfId="6706" xr:uid="{0681BC91-C038-4E17-97F7-15B32CAA8BAD}"/>
    <cellStyle name="Comma 5 2 3 3" xfId="2562" xr:uid="{A0FDB4F5-1890-4362-93C7-7924E96F5F6C}"/>
    <cellStyle name="Comma 5 2 3 3 2" xfId="4415" xr:uid="{79DF2281-36E7-4B9F-A1C6-0228C0987427}"/>
    <cellStyle name="Comma 5 2 3 3 2 2" xfId="8450" xr:uid="{F6F1C0E1-364C-471B-8073-1B1BB9794236}"/>
    <cellStyle name="Comma 5 2 3 3 3" xfId="6670" xr:uid="{D88E6BA4-89B6-4892-A507-380BD9570BEC}"/>
    <cellStyle name="Comma 5 2 3 4" xfId="2574" xr:uid="{DC253DB1-5F5A-4EE8-9C77-4B4B751A7211}"/>
    <cellStyle name="Comma 5 2 3 4 2" xfId="2627" xr:uid="{79EBB7DD-7BF8-4D09-BE71-736F64E81FF7}"/>
    <cellStyle name="Comma 5 2 3 4 2 2" xfId="4443" xr:uid="{FBD1213B-D2D3-4FCA-9A77-64F40D07002B}"/>
    <cellStyle name="Comma 5 2 3 4 2 2 2" xfId="8479" xr:uid="{B038A75B-F316-4AC0-9AC0-29B4469C7B31}"/>
    <cellStyle name="Comma 5 2 3 4 2 3" xfId="6713" xr:uid="{E10873F8-6232-4A30-BC1E-001E4EBB1E75}"/>
    <cellStyle name="Comma 5 2 3 4 3" xfId="4419" xr:uid="{6D8D811E-78EF-4502-AD51-B06ABFA0BFC2}"/>
    <cellStyle name="Comma 5 2 3 4 3 2" xfId="8454" xr:uid="{2DFAD90B-67AF-4134-80B7-F3AAD7546107}"/>
    <cellStyle name="Comma 5 2 3 4 4" xfId="6678" xr:uid="{79D4AC79-8B96-4B45-B7D1-2A0F3255FB65}"/>
    <cellStyle name="Comma 5 2 3 5" xfId="3531" xr:uid="{0793F827-55BF-409E-A738-6377CAF4F531}"/>
    <cellStyle name="Comma 5 2 3 5 2" xfId="5258" xr:uid="{5AAB4BAB-04F1-4E25-B56D-B15F8706CE3E}"/>
    <cellStyle name="Comma 5 2 3 5 2 2" xfId="9294" xr:uid="{D503F695-7175-4D6F-A844-424D607887B5}"/>
    <cellStyle name="Comma 5 2 3 5 3" xfId="7550" xr:uid="{8E21B1C6-81F0-49EF-B71D-91941C217FAF}"/>
    <cellStyle name="Comma 5 2 3 6" xfId="2965" xr:uid="{664B4825-00AF-4A9C-B494-64CB7C47BEA9}"/>
    <cellStyle name="Comma 5 2 3 6 2" xfId="4704" xr:uid="{E2B1718D-1442-4FF1-9214-39EA9BA73B05}"/>
    <cellStyle name="Comma 5 2 3 6 2 2" xfId="8740" xr:uid="{2A2C901A-C5AF-484C-A1BD-0AEE3A0C73A2}"/>
    <cellStyle name="Comma 5 2 3 6 3" xfId="6996" xr:uid="{BEED8E7E-2435-4802-85C7-9900747FB6B1}"/>
    <cellStyle name="Comma 5 2 3 7" xfId="2221" xr:uid="{FC014561-D7AA-4D6A-B14A-D838D28BC7BB}"/>
    <cellStyle name="Comma 5 2 3 7 2" xfId="6355" xr:uid="{760BFF63-A98E-455E-9C5B-7C03658E69B6}"/>
    <cellStyle name="Comma 5 2 3 8" xfId="4110" xr:uid="{A3D511E8-B78E-46D2-A2AD-9B205AB53E32}"/>
    <cellStyle name="Comma 5 2 3 8 2" xfId="8145" xr:uid="{72E156BE-7417-4A00-9F08-4F90B909C0C7}"/>
    <cellStyle name="Comma 5 2 3 9" xfId="5818" xr:uid="{2A91B919-8F43-4561-AE0B-E9B4804D16B0}"/>
    <cellStyle name="Comma 5 2 4" xfId="2494" xr:uid="{09E22E13-B6D7-40A8-B93F-31B6225A7161}"/>
    <cellStyle name="Comma 5 2 4 2" xfId="3803" xr:uid="{D207D4D5-549A-4DEC-B69F-9C7D6F8E09A8}"/>
    <cellStyle name="Comma 5 2 4 2 2" xfId="5529" xr:uid="{BCD652BB-3CAE-4D27-883F-33842CA3DAC5}"/>
    <cellStyle name="Comma 5 2 4 2 2 2" xfId="9564" xr:uid="{4AB9405A-5F4F-47DE-B1D6-CB488BCD73EE}"/>
    <cellStyle name="Comma 5 2 4 2 3" xfId="7822" xr:uid="{6CFEFA4A-A81C-4712-BF7D-3C11AB911C57}"/>
    <cellStyle name="Comma 5 2 4 3" xfId="3240" xr:uid="{1C7350D8-C49B-4F3C-90FB-3C0B4721AE4A}"/>
    <cellStyle name="Comma 5 2 4 3 2" xfId="4975" xr:uid="{9F8E7016-83C3-4D72-B41E-6F8999382664}"/>
    <cellStyle name="Comma 5 2 4 3 2 2" xfId="9011" xr:uid="{9005ACB1-C8C7-491E-B333-24986BA325D4}"/>
    <cellStyle name="Comma 5 2 4 3 3" xfId="7267" xr:uid="{01F02E09-7741-4A9A-AC0F-D9DE5B4B003B}"/>
    <cellStyle name="Comma 5 2 4 4" xfId="4381" xr:uid="{69559264-4EEE-4F5B-8E44-201DCC6A7AC1}"/>
    <cellStyle name="Comma 5 2 4 4 2" xfId="8416" xr:uid="{4FA4D518-93CA-4F12-92E4-EE2E0D8ABFE7}"/>
    <cellStyle name="Comma 5 2 4 5" xfId="6627" xr:uid="{4EA70FB1-A167-4C3F-A388-86A8A91317C8}"/>
    <cellStyle name="Comma 5 2 5" xfId="2636" xr:uid="{7877E2CF-AF18-4EAF-82E0-ECE3A5F746ED}"/>
    <cellStyle name="Comma 5 2 5 2" xfId="4448" xr:uid="{A05591C1-BF1F-4714-8EC7-497996E213D9}"/>
    <cellStyle name="Comma 5 2 5 2 2" xfId="8484" xr:uid="{2748675C-94CC-4B4F-A5EE-844FB7379B19}"/>
    <cellStyle name="Comma 5 2 5 3" xfId="6721" xr:uid="{FCF802E8-5C2E-489D-A121-6FFBCE09147A}"/>
    <cellStyle name="Comma 5 2 6" xfId="3342" xr:uid="{E890F4FB-989B-48DB-BA9E-8ED9AE83D674}"/>
    <cellStyle name="Comma 5 2 6 2" xfId="5073" xr:uid="{744D22CE-C2CE-410D-9C2E-02DEAD6F104E}"/>
    <cellStyle name="Comma 5 2 6 2 2" xfId="9109" xr:uid="{8FF1B63A-6B87-4DDA-A00B-BCB193150C83}"/>
    <cellStyle name="Comma 5 2 6 3" xfId="7365" xr:uid="{5508DD58-1465-42B6-AC36-3D0320DD05D5}"/>
    <cellStyle name="Comma 5 2 7" xfId="47" xr:uid="{A1FC63FD-97E2-4CC1-B82B-058028528329}"/>
    <cellStyle name="Comma 5 2 7 2" xfId="2782" xr:uid="{B0ED6BB3-54DC-419E-92B9-DF2E526F6C0C}"/>
    <cellStyle name="Comma 5 2 7 2 2" xfId="6815" xr:uid="{2BEFC02B-FAAA-42DD-BC2C-66B555EFDC03}"/>
    <cellStyle name="Comma 5 2 7 3" xfId="4523" xr:uid="{61837658-F2D6-4EA2-8673-8690D942DF55}"/>
    <cellStyle name="Comma 5 2 7 3 2" xfId="8559" xr:uid="{4C36F6F2-D022-4386-BAB1-1FAA4DD12E8C}"/>
    <cellStyle name="Comma 5 2 7 4" xfId="5709" xr:uid="{BF858937-900E-4BA2-8C99-1617A0E92BDF}"/>
    <cellStyle name="Comma 5 2 8" xfId="2008" xr:uid="{13F450F1-BE05-4EA4-B86B-DA9D8D439E02}"/>
    <cellStyle name="Comma 5 2 8 2" xfId="6084" xr:uid="{D193DCB5-CC7C-4EEA-8B4D-5A866C92A6FD}"/>
    <cellStyle name="Comma 5 2 9" xfId="3925" xr:uid="{18E945D8-9E3A-469E-A9E8-B7A62BB7E355}"/>
    <cellStyle name="Comma 5 2 9 2" xfId="7956" xr:uid="{A57516B9-D0AA-4E2D-A13C-8CC58755CD0F}"/>
    <cellStyle name="Comma 5 3" xfId="588" xr:uid="{E37567FA-A52E-4717-867F-E45035FE1651}"/>
    <cellStyle name="Comma 5 3 10" xfId="5819" xr:uid="{1C82CCF1-1EB1-4E8D-B728-9044C1F60DA1}"/>
    <cellStyle name="Comma 5 3 2" xfId="589" xr:uid="{126B76A7-7F96-458B-B0E7-84795F4B0DAD}"/>
    <cellStyle name="Comma 5 3 2 2" xfId="1325" xr:uid="{6FEC9800-8F3B-414B-8255-B1388458BEB7}"/>
    <cellStyle name="Comma 5 3 2 2 2" xfId="1623" xr:uid="{E5433224-A74F-47DC-B8CA-B88B4F773901}"/>
    <cellStyle name="Comma 5 3 2 2 2 2" xfId="3631" xr:uid="{5398E7A9-991B-4675-BB44-6F4F43634B18}"/>
    <cellStyle name="Comma 5 3 2 2 2 2 2" xfId="9392" xr:uid="{1A0D86F5-B3AC-42FF-804E-834E0CFB7EB7}"/>
    <cellStyle name="Comma 5 3 2 2 2 3" xfId="5357" xr:uid="{5F9A77C3-0BEF-4453-B78E-EBF7E6AAFD16}"/>
    <cellStyle name="Comma 5 3 2 2 2 3 2" xfId="10183" xr:uid="{FB6A47CA-9B02-4579-A0A3-25952D66E42B}"/>
    <cellStyle name="Comma 5 3 2 2 2 4" xfId="7649" xr:uid="{C5516C2E-1ACF-45B9-95F0-46DB043FE881}"/>
    <cellStyle name="Comma 5 3 2 2 3" xfId="3066" xr:uid="{713D352A-4C68-436B-B660-F3B3A92A16A1}"/>
    <cellStyle name="Comma 5 3 2 2 3 2" xfId="4803" xr:uid="{6C2EA046-3CEC-43C2-87D1-7FB0F1E155C9}"/>
    <cellStyle name="Comma 5 3 2 2 3 2 2" xfId="8839" xr:uid="{8C2DF87B-BD9C-4DA6-86B1-FFD843B47471}"/>
    <cellStyle name="Comma 5 3 2 2 3 3" xfId="7095" xr:uid="{8E6968EF-9564-4AAC-826D-189439C44692}"/>
    <cellStyle name="Comma 5 3 2 2 4" xfId="2321" xr:uid="{45B5E001-1E57-4BF4-BF6F-E9A28F66BEBF}"/>
    <cellStyle name="Comma 5 3 2 2 4 2" xfId="8244" xr:uid="{F5F61082-C56A-462C-BA35-5189FE849466}"/>
    <cellStyle name="Comma 5 3 2 2 5" xfId="4209" xr:uid="{76D978C8-B6D8-4CEF-8CDD-7CCA6F83F3EA}"/>
    <cellStyle name="Comma 5 3 2 2 5 2" xfId="9828" xr:uid="{2FF74D3A-C5F4-4ABA-97C3-F2FFF4599EBB}"/>
    <cellStyle name="Comma 5 3 2 2 6" xfId="6454" xr:uid="{E5EC4908-794E-4B40-953C-6D6B5DC94EF8}"/>
    <cellStyle name="Comma 5 3 2 3" xfId="1491" xr:uid="{5ACC9F8B-5069-4141-A548-77FE5B91DAEB}"/>
    <cellStyle name="Comma 5 3 2 3 2" xfId="3806" xr:uid="{8C63F827-FB85-450D-B471-27C4F5C8BED1}"/>
    <cellStyle name="Comma 5 3 2 3 2 2" xfId="5532" xr:uid="{6B16DCB8-BFB0-4522-924D-6AA9B9E782B2}"/>
    <cellStyle name="Comma 5 3 2 3 2 2 2" xfId="9567" xr:uid="{2B74721E-2550-409F-BB33-CAA2F8816DF2}"/>
    <cellStyle name="Comma 5 3 2 3 2 3" xfId="7825" xr:uid="{1626CD77-9D38-4477-92A9-BA4CD3A65BA8}"/>
    <cellStyle name="Comma 5 3 2 3 3" xfId="3242" xr:uid="{55F99557-DFC8-4FC6-800B-ED3C1B6FF245}"/>
    <cellStyle name="Comma 5 3 2 3 3 2" xfId="4977" xr:uid="{0CD3E7F5-821C-4478-AEE4-5160C1DB6C05}"/>
    <cellStyle name="Comma 5 3 2 3 3 2 2" xfId="9013" xr:uid="{6E9E357B-AE36-4FA2-A5C7-DDA183233F9D}"/>
    <cellStyle name="Comma 5 3 2 3 3 3" xfId="7269" xr:uid="{A3DB11C5-B9A4-4B9D-8463-F7BF16D85FFF}"/>
    <cellStyle name="Comma 5 3 2 3 4" xfId="2497" xr:uid="{FF37E4EE-D678-4989-8600-904FD79028B1}"/>
    <cellStyle name="Comma 5 3 2 3 4 2" xfId="8419" xr:uid="{DF93D9EC-76C7-464B-B776-7C51C4FD0149}"/>
    <cellStyle name="Comma 5 3 2 3 5" xfId="4384" xr:uid="{3CC270FC-11C3-4175-8220-4A5F67A5FB7D}"/>
    <cellStyle name="Comma 5 3 2 3 5 2" xfId="9732" xr:uid="{24C89D40-AAC2-4791-BAD6-3B0A4C81DADC}"/>
    <cellStyle name="Comma 5 3 2 3 6" xfId="6630" xr:uid="{45201927-5929-4C97-A093-3DD806AE758B}"/>
    <cellStyle name="Comma 5 3 2 4" xfId="2601" xr:uid="{E209B259-4343-4ED4-A602-76D7FAA724C0}"/>
    <cellStyle name="Comma 5 3 2 4 2" xfId="4433" xr:uid="{ADDE8ED6-092A-47A1-9467-4BFC6CCADEB6}"/>
    <cellStyle name="Comma 5 3 2 4 2 2" xfId="8469" xr:uid="{36E5816E-634D-4F1B-A731-7FC679ADAC23}"/>
    <cellStyle name="Comma 5 3 2 4 3" xfId="6696" xr:uid="{30089878-E3A3-456A-A865-E4F45ADB9303}"/>
    <cellStyle name="Comma 5 3 2 5" xfId="3443" xr:uid="{750362B2-7441-46F3-95BF-891334D61101}"/>
    <cellStyle name="Comma 5 3 2 5 2" xfId="5172" xr:uid="{6C463FFC-50E1-4396-A13D-F5036DD718A9}"/>
    <cellStyle name="Comma 5 3 2 5 2 2" xfId="9208" xr:uid="{301486E8-8F3D-4B9E-99F5-9DD7930703A5}"/>
    <cellStyle name="Comma 5 3 2 5 3" xfId="7464" xr:uid="{231E11DD-9966-44E9-BBE4-FBBC88338F08}"/>
    <cellStyle name="Comma 5 3 2 6" xfId="2132" xr:uid="{101DC130-6234-4174-A937-6132F8A2689D}"/>
    <cellStyle name="Comma 5 3 2 6 2" xfId="8059" xr:uid="{943EF6A6-0189-415F-8761-CD33979D560A}"/>
    <cellStyle name="Comma 5 3 2 7" xfId="4024" xr:uid="{8C9824BB-597C-41EB-B5DD-F64437CE77DC}"/>
    <cellStyle name="Comma 5 3 2 7 2" xfId="10104" xr:uid="{ED07ADB3-5B28-4539-BABC-C7ED91C9E029}"/>
    <cellStyle name="Comma 5 3 2 8" xfId="6265" xr:uid="{332DF1C8-AA8E-4308-994A-66E56627117A}"/>
    <cellStyle name="Comma 5 3 3" xfId="1324" xr:uid="{EB34330C-5324-4692-B002-5DFFCB07F582}"/>
    <cellStyle name="Comma 5 3 3 2" xfId="1622" xr:uid="{78A1CA55-2F8B-4792-8C75-B9647D45EB1D}"/>
    <cellStyle name="Comma 5 3 3 2 2" xfId="3532" xr:uid="{728CD61B-AB99-4427-BBB4-2C4B7F339DC4}"/>
    <cellStyle name="Comma 5 3 3 2 2 2" xfId="9295" xr:uid="{368C23DA-AC49-462F-80CF-EB77B6850484}"/>
    <cellStyle name="Comma 5 3 3 2 3" xfId="5259" xr:uid="{DCB0EC06-56E9-4D8C-9605-8E9BFA41BB89}"/>
    <cellStyle name="Comma 5 3 3 2 3 2" xfId="10175" xr:uid="{C00C7832-C76F-4EE0-B277-0A28712EC8DF}"/>
    <cellStyle name="Comma 5 3 3 2 4" xfId="7551" xr:uid="{90055919-E79D-4DAF-8A5C-D0C590350AAD}"/>
    <cellStyle name="Comma 5 3 3 3" xfId="2966" xr:uid="{08119B96-5DFB-491F-BEDA-514836A26FFE}"/>
    <cellStyle name="Comma 5 3 3 3 2" xfId="4705" xr:uid="{A78017B6-968D-4B79-8B37-828B025631E5}"/>
    <cellStyle name="Comma 5 3 3 3 2 2" xfId="8741" xr:uid="{342EFCC7-5078-432F-9953-B32C2AB71146}"/>
    <cellStyle name="Comma 5 3 3 3 3" xfId="6997" xr:uid="{EEDEC8BD-E9AD-48EC-8808-706ECA5312CF}"/>
    <cellStyle name="Comma 5 3 3 4" xfId="2222" xr:uid="{77CC8DE3-62FB-49F3-8033-D979CC158BC1}"/>
    <cellStyle name="Comma 5 3 3 4 2" xfId="8146" xr:uid="{511675F6-0A32-4C76-8A26-D17575AFBA10}"/>
    <cellStyle name="Comma 5 3 3 5" xfId="4111" xr:uid="{60CE7033-B77C-410F-8BEA-D1645289C808}"/>
    <cellStyle name="Comma 5 3 3 5 2" xfId="9853" xr:uid="{73741F0B-AF8C-4363-9B6E-BB120421E8B0}"/>
    <cellStyle name="Comma 5 3 3 6" xfId="6356" xr:uid="{B35B17C4-7A3E-4E3C-863F-201A8F8D14F9}"/>
    <cellStyle name="Comma 5 3 4" xfId="1490" xr:uid="{974717F5-1C2F-404A-BBA9-F6C5FC16A5E6}"/>
    <cellStyle name="Comma 5 3 4 2" xfId="2608" xr:uid="{EBD47BF3-6C68-451D-A680-59481039FF33}"/>
    <cellStyle name="Comma 5 3 4 2 2" xfId="4437" xr:uid="{63C0E96E-6A53-4057-9028-AA1C9FB7D3BC}"/>
    <cellStyle name="Comma 5 3 4 2 2 2" xfId="8473" xr:uid="{359CE81F-5103-456F-A98F-DB91E1807163}"/>
    <cellStyle name="Comma 5 3 4 2 3" xfId="6702" xr:uid="{7E7CE56B-179B-48D8-A10E-C56C6937889D}"/>
    <cellStyle name="Comma 5 3 4 3" xfId="2553" xr:uid="{2C1EE1D2-EB15-4B8E-B01B-74D8931C6E2C}"/>
    <cellStyle name="Comma 5 3 4 3 2" xfId="4412" xr:uid="{97AFABC2-F27A-4A99-9F6E-D121B29C4753}"/>
    <cellStyle name="Comma 5 3 4 3 2 2" xfId="8447" xr:uid="{B7C2FD31-49D5-49C9-BA5F-42E088E9CA57}"/>
    <cellStyle name="Comma 5 3 4 3 3" xfId="6667" xr:uid="{2C4F36C2-B6DC-4485-9FA8-D00AE5A6C369}"/>
    <cellStyle name="Comma 5 3 4 4" xfId="3805" xr:uid="{4182F3D8-C8CE-4F1F-98DD-95596158A724}"/>
    <cellStyle name="Comma 5 3 4 4 2" xfId="5531" xr:uid="{0E9A5358-5824-4B2C-9B85-64F1073E4FC4}"/>
    <cellStyle name="Comma 5 3 4 4 2 2" xfId="9566" xr:uid="{170268A7-AEB7-4DF7-8B90-5660B29AEBC6}"/>
    <cellStyle name="Comma 5 3 4 4 3" xfId="7824" xr:uid="{DAD09996-E976-4CA3-A8C7-C59029AB2188}"/>
    <cellStyle name="Comma 5 3 4 5" xfId="2496" xr:uid="{A72F6A80-65DA-4C23-AD5C-9A17BFBBAF11}"/>
    <cellStyle name="Comma 5 3 4 5 2" xfId="8418" xr:uid="{4FC58E9A-7FF8-4643-A0C4-DC2F7893BDF1}"/>
    <cellStyle name="Comma 5 3 4 6" xfId="4383" xr:uid="{68313939-CBC8-46DA-AC89-74D0A25C6F0E}"/>
    <cellStyle name="Comma 5 3 4 6 2" xfId="6654" xr:uid="{10DBD070-4BEA-4CB9-98AE-2855BE18A269}"/>
    <cellStyle name="Comma 5 3 4 7" xfId="6629" xr:uid="{FD6C026C-FC28-41B5-8D87-2E6F3505EC11}"/>
    <cellStyle name="Comma 5 3 5" xfId="2578" xr:uid="{CDEFD659-76E2-415F-94B1-D96487BE5B3E}"/>
    <cellStyle name="Comma 5 3 5 2" xfId="2629" xr:uid="{840F1689-904B-4F22-8BF1-07A56210B89B}"/>
    <cellStyle name="Comma 5 3 5 2 2" xfId="4444" xr:uid="{A544BC8F-CE2A-4511-AB54-53AD1D6040C9}"/>
    <cellStyle name="Comma 5 3 5 2 2 2" xfId="8480" xr:uid="{2168989B-95C5-4CA3-9BFA-6A7782240F02}"/>
    <cellStyle name="Comma 5 3 5 2 3" xfId="6714" xr:uid="{DF384582-5708-469E-8293-A1212A550E73}"/>
    <cellStyle name="Comma 5 3 5 3" xfId="4422" xr:uid="{3AA46C5E-983E-4689-9BAB-133CBCBE73DE}"/>
    <cellStyle name="Comma 5 3 5 3 2" xfId="8457" xr:uid="{A31DB05C-BA64-49EF-B5FA-AFD356F7A15C}"/>
    <cellStyle name="Comma 5 3 5 4" xfId="6682" xr:uid="{CCC80E53-0AB5-4016-A555-89757F28A1F0}"/>
    <cellStyle name="Comma 5 3 6" xfId="2545" xr:uid="{3420923D-037E-43B3-9EC0-C3234B9EBC54}"/>
    <cellStyle name="Comma 5 3 6 2" xfId="4408" xr:uid="{E687B12C-1823-4766-B3FB-5FF96C341A71}"/>
    <cellStyle name="Comma 5 3 6 2 2" xfId="8443" xr:uid="{452F9D28-4C9A-493C-9FCD-1FD38A7DC2F6}"/>
    <cellStyle name="Comma 5 3 6 3" xfId="6661" xr:uid="{A7D3F299-872D-40AB-92DF-B29F7A848456}"/>
    <cellStyle name="Comma 5 3 7" xfId="3343" xr:uid="{7B1DB2CD-9E10-4D1E-A7D8-3AF417E31898}"/>
    <cellStyle name="Comma 5 3 7 2" xfId="5074" xr:uid="{43970EEC-942F-422C-804E-B487E33B73FB}"/>
    <cellStyle name="Comma 5 3 7 2 2" xfId="9110" xr:uid="{79537427-8AC8-4ABB-B217-534DF14B7320}"/>
    <cellStyle name="Comma 5 3 7 3" xfId="7366" xr:uid="{858D3451-ED37-4488-8206-CE30C06C82D5}"/>
    <cellStyle name="Comma 5 3 8" xfId="2009" xr:uid="{076E25C3-9444-4FE5-BD94-D9A755F3D8D6}"/>
    <cellStyle name="Comma 5 3 8 2" xfId="6085" xr:uid="{0EC3C024-9EE6-4417-8B26-1ECF1F9EC6F3}"/>
    <cellStyle name="Comma 5 3 9" xfId="3926" xr:uid="{2A1A0AB9-51CD-4576-8300-68F5E58728C6}"/>
    <cellStyle name="Comma 5 3 9 2" xfId="7957" xr:uid="{24FB3CB7-2138-400B-BD0E-0AD8FE11822A}"/>
    <cellStyle name="Comma 5 4" xfId="590" xr:uid="{7322E631-858A-4D0C-9812-8A0E6D0CC246}"/>
    <cellStyle name="Comma 5 4 2" xfId="591" xr:uid="{0FF72DDF-7F63-465E-B351-1276AFF7FCD1}"/>
    <cellStyle name="Comma 5 4 2 2" xfId="1327" xr:uid="{F3C4F5EF-D8BB-45F5-9C3A-C15B32E4D2A9}"/>
    <cellStyle name="Comma 5 4 2 2 2" xfId="1625" xr:uid="{8C3EB596-7CA6-4A7A-982B-BC8A7109D930}"/>
    <cellStyle name="Comma 5 4 2 2 2 2" xfId="3632" xr:uid="{56409CE6-ABB8-4785-BE96-F7610945CE9C}"/>
    <cellStyle name="Comma 5 4 2 2 2 2 2" xfId="9393" xr:uid="{D79A98DC-F516-4D43-AC04-C1CB41812DB3}"/>
    <cellStyle name="Comma 5 4 2 2 2 3" xfId="5358" xr:uid="{842D4A22-E103-4E1B-ACED-700BF650E631}"/>
    <cellStyle name="Comma 5 4 2 2 2 3 2" xfId="10184" xr:uid="{960078B9-4EFA-4A15-9109-C20BE676700D}"/>
    <cellStyle name="Comma 5 4 2 2 2 4" xfId="7650" xr:uid="{495B39E3-B674-4732-BA74-275E3F8F754A}"/>
    <cellStyle name="Comma 5 4 2 2 3" xfId="3067" xr:uid="{D46ACE57-302D-49C0-9DBB-97AE1E717C26}"/>
    <cellStyle name="Comma 5 4 2 2 3 2" xfId="4804" xr:uid="{31B1F792-A992-4BEE-93A1-0831E3A11EA5}"/>
    <cellStyle name="Comma 5 4 2 2 3 2 2" xfId="8840" xr:uid="{12F1D3E3-2388-4EF7-AF1B-B392E80058FC}"/>
    <cellStyle name="Comma 5 4 2 2 3 3" xfId="7096" xr:uid="{505C946C-63A1-4DFB-9EB3-15C52C777828}"/>
    <cellStyle name="Comma 5 4 2 2 4" xfId="2322" xr:uid="{0DBE6D08-622A-4FE1-9887-3E70113FFFCB}"/>
    <cellStyle name="Comma 5 4 2 2 4 2" xfId="8245" xr:uid="{5E68033C-B370-48EE-94CC-24E82539A4EE}"/>
    <cellStyle name="Comma 5 4 2 2 5" xfId="4210" xr:uid="{A8FE1C81-98BF-4F06-8290-0116769BB220}"/>
    <cellStyle name="Comma 5 4 2 2 5 2" xfId="9971" xr:uid="{D5F17122-5496-4D0B-89D5-735ADF2C4993}"/>
    <cellStyle name="Comma 5 4 2 2 6" xfId="6455" xr:uid="{C262B3CD-1151-4329-A2AE-F273C2BBE3B1}"/>
    <cellStyle name="Comma 5 4 2 3" xfId="1493" xr:uid="{C6EBFD6C-11C7-42F9-BFF0-79DA0737A584}"/>
    <cellStyle name="Comma 5 4 2 3 2" xfId="3808" xr:uid="{D5FAC3C6-5894-438F-80A0-1CCBDEEF5DD4}"/>
    <cellStyle name="Comma 5 4 2 3 2 2" xfId="5534" xr:uid="{B578563E-0924-47EC-9F3D-7F1C8BBA71B8}"/>
    <cellStyle name="Comma 5 4 2 3 2 2 2" xfId="9569" xr:uid="{B355E6BD-39E0-4BD8-BDBA-165DE92760B4}"/>
    <cellStyle name="Comma 5 4 2 3 2 3" xfId="7827" xr:uid="{9D0334B1-A7D8-4D24-BE86-41174384BE9C}"/>
    <cellStyle name="Comma 5 4 2 3 3" xfId="3243" xr:uid="{84103678-352F-478F-8AC2-77CDC43324E2}"/>
    <cellStyle name="Comma 5 4 2 3 3 2" xfId="4978" xr:uid="{5E55B741-7CA8-4DA4-8F1A-5052A95EB575}"/>
    <cellStyle name="Comma 5 4 2 3 3 2 2" xfId="9014" xr:uid="{00711CDA-436A-4034-AA51-6DB42D8D4221}"/>
    <cellStyle name="Comma 5 4 2 3 3 3" xfId="7270" xr:uid="{9176764C-8D54-4A17-9428-4EA8A4C440FE}"/>
    <cellStyle name="Comma 5 4 2 3 4" xfId="2499" xr:uid="{71C55F09-7FAA-4D78-8D12-6FD2914D7BFC}"/>
    <cellStyle name="Comma 5 4 2 3 4 2" xfId="8421" xr:uid="{C8833C8F-E935-45F3-BF71-9C6351BBC592}"/>
    <cellStyle name="Comma 5 4 2 3 5" xfId="4386" xr:uid="{E89D777D-0077-416D-B8EC-D98A5A15DBA5}"/>
    <cellStyle name="Comma 5 4 2 3 5 2" xfId="5754" xr:uid="{4BE9D4C6-EB44-419A-AE85-0AB2259BBFB8}"/>
    <cellStyle name="Comma 5 4 2 3 6" xfId="6632" xr:uid="{D9FB249B-584F-4D8C-B3D9-1EBBB7C989AD}"/>
    <cellStyle name="Comma 5 4 2 4" xfId="2606" xr:uid="{22246DD3-75CF-4C5B-8947-8AD6189D4F76}"/>
    <cellStyle name="Comma 5 4 2 4 2" xfId="4436" xr:uid="{75920923-3EDC-4F3F-BEA8-0C53CB1C0D94}"/>
    <cellStyle name="Comma 5 4 2 4 2 2" xfId="8472" xr:uid="{C5691A6A-63C2-4268-BABD-989B042F7B94}"/>
    <cellStyle name="Comma 5 4 2 4 3" xfId="6700" xr:uid="{0B780124-3F34-410B-9CF4-F1CC2F32A77F}"/>
    <cellStyle name="Comma 5 4 2 5" xfId="3444" xr:uid="{81845AAD-3F37-4DFB-83B5-58431D13461D}"/>
    <cellStyle name="Comma 5 4 2 5 2" xfId="5173" xr:uid="{5BC383DC-CF5D-40B4-9CA3-3D2A72D26949}"/>
    <cellStyle name="Comma 5 4 2 5 2 2" xfId="9209" xr:uid="{CE6C7A94-CD22-4253-B34E-AA44E72E954A}"/>
    <cellStyle name="Comma 5 4 2 5 3" xfId="7465" xr:uid="{A13BBBF9-187C-4BCF-AA6A-33AEA0459D83}"/>
    <cellStyle name="Comma 5 4 2 6" xfId="2133" xr:uid="{E947CDD6-9F4D-4223-B635-FDBF78E45324}"/>
    <cellStyle name="Comma 5 4 2 6 2" xfId="8060" xr:uid="{3028A257-E91C-44B1-9DC0-EFDC0B335948}"/>
    <cellStyle name="Comma 5 4 2 7" xfId="4025" xr:uid="{4E324804-BC05-48C0-B08E-83670826AF46}"/>
    <cellStyle name="Comma 5 4 2 7 2" xfId="9831" xr:uid="{7ADA30B4-0E21-4C44-857F-D0D6579E9B39}"/>
    <cellStyle name="Comma 5 4 2 8" xfId="6266" xr:uid="{36827CF2-D757-46EB-8CDA-47123C8F3D70}"/>
    <cellStyle name="Comma 5 4 3" xfId="1326" xr:uid="{9C5C5D9A-6F91-4713-B0A5-321A23304451}"/>
    <cellStyle name="Comma 5 4 3 2" xfId="1624" xr:uid="{A04CE878-72CE-4C76-BA4D-4D8322477EFD}"/>
    <cellStyle name="Comma 5 4 3 2 2" xfId="3533" xr:uid="{70591482-B416-402A-BCAC-AF65298BC9CE}"/>
    <cellStyle name="Comma 5 4 3 2 2 2" xfId="9296" xr:uid="{946471EB-30E6-4E71-84A0-87AE66C39D42}"/>
    <cellStyle name="Comma 5 4 3 2 3" xfId="5260" xr:uid="{CCA27879-3660-4D04-B37A-68DD14E80290}"/>
    <cellStyle name="Comma 5 4 3 2 3 2" xfId="10176" xr:uid="{C24B74E3-9326-4485-B59C-66DACAFBC203}"/>
    <cellStyle name="Comma 5 4 3 2 4" xfId="7552" xr:uid="{8F82262A-9FFB-441B-81A4-D9EC96D8596A}"/>
    <cellStyle name="Comma 5 4 3 3" xfId="2967" xr:uid="{9269EA27-8523-4CAE-A233-A65F460213EB}"/>
    <cellStyle name="Comma 5 4 3 3 2" xfId="4706" xr:uid="{06BB710A-D815-48BD-8E19-EB31A2F0510E}"/>
    <cellStyle name="Comma 5 4 3 3 2 2" xfId="8742" xr:uid="{D7872B79-B723-40EF-BAEE-3F5C2A697A79}"/>
    <cellStyle name="Comma 5 4 3 3 3" xfId="6998" xr:uid="{5FD42836-8CCE-4216-8FC4-149FF7147BB9}"/>
    <cellStyle name="Comma 5 4 3 4" xfId="2223" xr:uid="{2C0E2F91-6E5B-4B70-834B-56790AB91410}"/>
    <cellStyle name="Comma 5 4 3 4 2" xfId="8147" xr:uid="{C51B991A-138C-4483-B84D-EC3A16848CEA}"/>
    <cellStyle name="Comma 5 4 3 5" xfId="4112" xr:uid="{BF88A289-5CD5-4C1D-BCC9-7BDB1DB22416}"/>
    <cellStyle name="Comma 5 4 3 5 2" xfId="9662" xr:uid="{770810B3-C26B-425C-94A8-DBC6481D6870}"/>
    <cellStyle name="Comma 5 4 3 6" xfId="6357" xr:uid="{022E9D40-9B51-426A-BA6C-766CE99ADD6E}"/>
    <cellStyle name="Comma 5 4 4" xfId="1492" xr:uid="{2FD3BC39-0F51-4B1A-A11B-D493B6A85D93}"/>
    <cellStyle name="Comma 5 4 4 2" xfId="2619" xr:uid="{288994EE-3CD6-4DA8-8CAC-D91D5413D6A8}"/>
    <cellStyle name="Comma 5 4 4 2 2" xfId="4440" xr:uid="{3F67CCB0-99C9-4374-B3CD-0C35DFDA7342}"/>
    <cellStyle name="Comma 5 4 4 2 2 2" xfId="8476" xr:uid="{6AD31084-6FBD-44A4-B432-197A4C13783D}"/>
    <cellStyle name="Comma 5 4 4 2 3" xfId="6708" xr:uid="{87BB9D97-60A2-419F-B82F-122A19782151}"/>
    <cellStyle name="Comma 5 4 4 3" xfId="2566" xr:uid="{E68C2ACB-6CE0-48D7-8391-3990E19122FC}"/>
    <cellStyle name="Comma 5 4 4 3 2" xfId="4416" xr:uid="{EB3976BF-BA9D-49E6-A263-0BFE8CE5BDFB}"/>
    <cellStyle name="Comma 5 4 4 3 2 2" xfId="8451" xr:uid="{F2ED96FA-5F92-4725-8DF4-C96D24EB7785}"/>
    <cellStyle name="Comma 5 4 4 3 3" xfId="6672" xr:uid="{2CDDFB96-57B6-4CA7-BB1B-6CBA65DED759}"/>
    <cellStyle name="Comma 5 4 4 4" xfId="3807" xr:uid="{8ACB595B-DC00-4B3D-9F31-AD89501FD62A}"/>
    <cellStyle name="Comma 5 4 4 4 2" xfId="5533" xr:uid="{0F9A6702-7F90-437C-97DA-9BA94D9956C0}"/>
    <cellStyle name="Comma 5 4 4 4 2 2" xfId="9568" xr:uid="{243A8B4E-585A-4342-8091-26B3DFFC4FEA}"/>
    <cellStyle name="Comma 5 4 4 4 3" xfId="7826" xr:uid="{F89E3EEB-5D5D-4164-B7CB-E582C2A18175}"/>
    <cellStyle name="Comma 5 4 4 5" xfId="2498" xr:uid="{B86C89D7-0BA2-4855-B97E-F638A05873B7}"/>
    <cellStyle name="Comma 5 4 4 5 2" xfId="8420" xr:uid="{615E582D-2772-40E6-AEB7-56DF3386D67F}"/>
    <cellStyle name="Comma 5 4 4 6" xfId="4385" xr:uid="{B6F19657-BDD6-4ACD-9EA1-25F1AD71EACC}"/>
    <cellStyle name="Comma 5 4 4 6 2" xfId="6735" xr:uid="{81849957-28C6-4F6F-B8D2-08C75AB60E71}"/>
    <cellStyle name="Comma 5 4 4 7" xfId="6631" xr:uid="{08BA718C-F52A-4399-93D9-97188F1F430F}"/>
    <cellStyle name="Comma 5 4 5" xfId="2550" xr:uid="{9140DB7B-0A19-4F04-A66C-9D5D6922A9B0}"/>
    <cellStyle name="Comma 5 4 5 2" xfId="4411" xr:uid="{54C50DD1-3036-4F36-8F65-38FD78D0D009}"/>
    <cellStyle name="Comma 5 4 5 2 2" xfId="8446" xr:uid="{F2BC3497-8223-4390-BFD8-06B378AAEBD3}"/>
    <cellStyle name="Comma 5 4 5 3" xfId="6665" xr:uid="{E195F444-1700-49F2-9B7C-7CEE57308527}"/>
    <cellStyle name="Comma 5 4 6" xfId="3344" xr:uid="{61F2378B-90BA-4493-AC15-A92E7AE8E382}"/>
    <cellStyle name="Comma 5 4 6 2" xfId="5075" xr:uid="{C1DA93B8-3DB9-4FF2-A588-0AC38F9EE0DA}"/>
    <cellStyle name="Comma 5 4 6 2 2" xfId="9111" xr:uid="{A8881771-9F9C-4657-B534-4FF5A75078BC}"/>
    <cellStyle name="Comma 5 4 6 3" xfId="7367" xr:uid="{972F8BEF-A1DD-4EC1-B283-A0A51E3D5985}"/>
    <cellStyle name="Comma 5 4 7" xfId="2010" xr:uid="{5F025BF6-3CC0-4793-A319-F9BA31C7805A}"/>
    <cellStyle name="Comma 5 4 7 2" xfId="6086" xr:uid="{FF476E73-4A86-48DC-B6D9-13D2B2874F8D}"/>
    <cellStyle name="Comma 5 4 8" xfId="3927" xr:uid="{D8EE4E6D-2CCC-44CE-9540-19F32724F921}"/>
    <cellStyle name="Comma 5 4 8 2" xfId="7958" xr:uid="{9C1381AE-946E-4C02-A9A8-2DAF612EDE0E}"/>
    <cellStyle name="Comma 5 4 9" xfId="5820" xr:uid="{25B5396A-014B-4D04-A391-92BABE9A8480}"/>
    <cellStyle name="Comma 5 5" xfId="141" xr:uid="{EE8D554F-4418-4BD0-A946-2E1CDCC8870D}"/>
    <cellStyle name="Comma 5 5 2" xfId="2589" xr:uid="{DCC89E5F-2EF7-4131-8EB3-F819C25A14A7}"/>
    <cellStyle name="Comma 5 5 2 2" xfId="6690" xr:uid="{21D4507D-9ADF-4E34-B831-E85DA7807412}"/>
    <cellStyle name="Comma 5 5 3" xfId="4429" xr:uid="{437FBACD-8759-4889-B250-9D9236F10DC6}"/>
    <cellStyle name="Comma 5 5 3 2" xfId="8464" xr:uid="{8AF4F5ED-2508-4DD4-BD52-FE6BA76AADAB}"/>
    <cellStyle name="Comma 5 5 4" xfId="5953" xr:uid="{672FA85F-A199-4E4E-A069-2EFC4FDBC100}"/>
    <cellStyle name="Comma 5 5 5" xfId="9725" xr:uid="{8E1E448B-D7D7-4ED1-B8FF-5E0104094752}"/>
    <cellStyle name="Comma 5 6" xfId="2007" xr:uid="{06E67FA9-6DD1-4022-859E-D68563BE74BC}"/>
    <cellStyle name="Comma 5 6 2" xfId="5817" xr:uid="{A7261665-136C-4C03-945C-9D4352982B91}"/>
    <cellStyle name="Comma 5 6 3" xfId="10119" xr:uid="{71A4151B-A2BC-4858-8CBA-5D2A0A14C816}"/>
    <cellStyle name="Comma 5 7" xfId="6083" xr:uid="{3E9E87D1-F869-4942-AD76-66FB760FC7C4}"/>
    <cellStyle name="Comma 5 7 2" xfId="10194" xr:uid="{D527E973-91EF-4E55-B2D7-7EEB007AE414}"/>
    <cellStyle name="Comma 5 7 3" xfId="6145" xr:uid="{AB960574-275E-48FB-927B-F26A106C4B13}"/>
    <cellStyle name="Comma 5 8" xfId="7955" xr:uid="{3B1BCBB6-DED4-444B-94FE-6A0A2B30A20B}"/>
    <cellStyle name="Comma 5 9" xfId="5729" xr:uid="{817D3CAE-8DF9-4C7F-B8BA-A1B1618EFF66}"/>
    <cellStyle name="Comma 50" xfId="5597" xr:uid="{8BB5F8F4-3225-4766-953B-E0006E4F9A05}"/>
    <cellStyle name="Comma 51" xfId="5629" xr:uid="{2BA1535A-FC01-4D6C-85B1-1F43537EC2C2}"/>
    <cellStyle name="Comma 52" xfId="5920" xr:uid="{7F18DC17-206A-44A2-BC9D-AF15D88E63AD}"/>
    <cellStyle name="Comma 53" xfId="9628" xr:uid="{1083ACF2-A571-4F68-BC2B-1990C6A56402}"/>
    <cellStyle name="Comma 58 12 2 2 2 12" xfId="127" xr:uid="{DB548AFD-B3C2-489C-B4D3-E80B72BD91FB}"/>
    <cellStyle name="Comma 58 12 2 2 2 12 2" xfId="5725" xr:uid="{1B49B94A-4459-449D-98C2-DEF42F743F7E}"/>
    <cellStyle name="Comma 58 12 2 2 2 12 3" xfId="5622" xr:uid="{C8917DE9-A7D2-4022-A992-41010813C1E3}"/>
    <cellStyle name="Comma 58 12 2 2 2 7" xfId="43" xr:uid="{120F9883-D8C3-447B-8249-B034FA19692B}"/>
    <cellStyle name="Comma 58 12 2 2 2 7 2" xfId="5713" xr:uid="{31140A49-FBB4-4168-A0E3-05AB9776589C}"/>
    <cellStyle name="Comma 58 2 2 2 5 2 2 2 2 7" xfId="48" xr:uid="{C8787365-B733-4468-9941-55ED4CFFA40C}"/>
    <cellStyle name="Comma 58 2 2 2 5 2 2 2 2 7 2" xfId="6164" xr:uid="{0F6118BD-D28D-4319-AF01-8A732EFE12F2}"/>
    <cellStyle name="Comma 58 8 5 2 2" xfId="53" xr:uid="{4F20CBEF-6536-4B93-BF6A-0216375993BB}"/>
    <cellStyle name="Comma 58 8 5 2 2 2" xfId="5712" xr:uid="{33BF07DB-9D32-4F2D-A788-CFC791DAFC35}"/>
    <cellStyle name="Comma 6" xfId="60" xr:uid="{3A84F2D3-EBB8-492D-AE85-B438E44D950A}"/>
    <cellStyle name="Comma 6 10" xfId="3345" xr:uid="{12B3FC90-9C2B-4BED-BDB1-7A8B8FA1BEC4}"/>
    <cellStyle name="Comma 6 10 2" xfId="5076" xr:uid="{01D3CFDA-44C1-4DD7-983D-826CFDCDD03D}"/>
    <cellStyle name="Comma 6 10 2 2" xfId="9112" xr:uid="{E66F52D3-3EF9-401A-9DEA-54E66396E6BB}"/>
    <cellStyle name="Comma 6 10 3" xfId="7368" xr:uid="{65AC73D7-9DEE-4544-8473-FD7BA15DEF98}"/>
    <cellStyle name="Comma 6 11" xfId="2011" xr:uid="{CE62CCB5-3853-4078-B915-C1290AC3AC6C}"/>
    <cellStyle name="Comma 6 11 2" xfId="6087" xr:uid="{6286D25D-F56E-483C-97A3-954F8F0AE916}"/>
    <cellStyle name="Comma 6 12" xfId="3928" xr:uid="{32357EF7-3C6D-4FB9-9367-6B99A6A94298}"/>
    <cellStyle name="Comma 6 12 2" xfId="7959" xr:uid="{8E3E30A8-8382-4033-A558-6C52C878D5AA}"/>
    <cellStyle name="Comma 6 13" xfId="5733" xr:uid="{A86D24DE-A522-48B7-8ED7-3D327B08B9EF}"/>
    <cellStyle name="Comma 6 14" xfId="6277" xr:uid="{0AD24910-4AE1-46B0-B888-6478A1618A20}"/>
    <cellStyle name="Comma 6 2" xfId="592" xr:uid="{1F0A5197-11FE-4533-9498-991F405348AF}"/>
    <cellStyle name="Comma 6 2 2" xfId="593" xr:uid="{96B14F20-FCFC-4759-A432-D73669A179CC}"/>
    <cellStyle name="Comma 6 2 2 2" xfId="2324" xr:uid="{EC717964-B1B1-4BB2-8245-04C12899C8BF}"/>
    <cellStyle name="Comma 6 2 2 2 2" xfId="3634" xr:uid="{6C3D18C6-CBDC-4104-8B43-950C038A0328}"/>
    <cellStyle name="Comma 6 2 2 2 2 2" xfId="5360" xr:uid="{7C538B32-01B2-478F-BF63-C8DB2443FC5A}"/>
    <cellStyle name="Comma 6 2 2 2 2 2 2" xfId="9395" xr:uid="{A0437E31-C415-4DE4-8313-D7BAC3D6B203}"/>
    <cellStyle name="Comma 6 2 2 2 2 3" xfId="7652" xr:uid="{0E501228-F709-4F2F-91E4-31D358FF5CCD}"/>
    <cellStyle name="Comma 6 2 2 2 3" xfId="3069" xr:uid="{03FFABC6-B198-48C0-87D8-59A06151E598}"/>
    <cellStyle name="Comma 6 2 2 2 3 2" xfId="4806" xr:uid="{87F90BCE-694B-4E9C-A188-439757BA46AD}"/>
    <cellStyle name="Comma 6 2 2 2 3 2 2" xfId="8842" xr:uid="{D9D0962A-DEDC-447A-858D-E6637DF87DD0}"/>
    <cellStyle name="Comma 6 2 2 2 3 3" xfId="7098" xr:uid="{26882EB6-C062-4112-BFAB-4D91BA07D682}"/>
    <cellStyle name="Comma 6 2 2 2 4" xfId="4212" xr:uid="{DB43A36F-B835-4639-9AA1-F6FFA04331DF}"/>
    <cellStyle name="Comma 6 2 2 2 4 2" xfId="8247" xr:uid="{DA1DFB74-E006-44A9-B2FE-368A62E79105}"/>
    <cellStyle name="Comma 6 2 2 2 5" xfId="6457" xr:uid="{C7A40EA6-E87D-4C72-92D5-36F0F2F1D136}"/>
    <cellStyle name="Comma 6 2 2 3" xfId="2502" xr:uid="{FC0EEADA-678A-4B6B-A41A-34982F6D857B}"/>
    <cellStyle name="Comma 6 2 2 3 2" xfId="3811" xr:uid="{9628E92B-79B6-4FA7-B6C9-7E2BCB6B3770}"/>
    <cellStyle name="Comma 6 2 2 3 2 2" xfId="5537" xr:uid="{087A82A2-4F7F-43C6-AE9D-9065BF831562}"/>
    <cellStyle name="Comma 6 2 2 3 2 2 2" xfId="9572" xr:uid="{C28E17C8-502A-42BC-9E18-DAA036F1D12D}"/>
    <cellStyle name="Comma 6 2 2 3 2 3" xfId="7830" xr:uid="{32EA6C2C-5B45-4A8B-8DF1-BF5C568CB942}"/>
    <cellStyle name="Comma 6 2 2 3 3" xfId="3246" xr:uid="{649FD8F5-41C8-42F6-8095-490AA5E51146}"/>
    <cellStyle name="Comma 6 2 2 3 3 2" xfId="4981" xr:uid="{00E66DC5-2084-4775-B8D5-3ED15A1BEBC9}"/>
    <cellStyle name="Comma 6 2 2 3 3 2 2" xfId="9017" xr:uid="{5DED97DC-D752-4545-B813-65D1627CA49B}"/>
    <cellStyle name="Comma 6 2 2 3 3 3" xfId="7273" xr:uid="{4906BEAD-AB7B-4E4A-B3AB-D5BD4D470B6C}"/>
    <cellStyle name="Comma 6 2 2 3 4" xfId="4389" xr:uid="{2B6B8C8B-9D6F-4377-97A5-27603ED79F39}"/>
    <cellStyle name="Comma 6 2 2 3 4 2" xfId="8424" xr:uid="{B0FFE8C1-9D35-4D85-A981-4F25BC3F6672}"/>
    <cellStyle name="Comma 6 2 2 3 5" xfId="6635" xr:uid="{A22B789D-67B1-4B26-AD05-39CE5B688C7E}"/>
    <cellStyle name="Comma 6 2 2 4" xfId="3446" xr:uid="{22484BC1-58FE-4978-BCEC-FA3A79529770}"/>
    <cellStyle name="Comma 6 2 2 4 2" xfId="5175" xr:uid="{E51C33AC-18DF-42BA-AB9E-A52C655E05CF}"/>
    <cellStyle name="Comma 6 2 2 4 2 2" xfId="9211" xr:uid="{6FA61AE4-F601-42B5-AC69-CD722339DEC5}"/>
    <cellStyle name="Comma 6 2 2 4 3" xfId="7467" xr:uid="{D0BCDE94-B157-4AC8-83CE-895305390F9F}"/>
    <cellStyle name="Comma 6 2 2 5" xfId="2880" xr:uid="{EF264B40-2BED-40EA-9B30-B1AFB541E0B5}"/>
    <cellStyle name="Comma 6 2 2 5 2" xfId="4621" xr:uid="{1DEEC442-EB1B-474F-AD49-6B518A943B89}"/>
    <cellStyle name="Comma 6 2 2 5 2 2" xfId="8657" xr:uid="{35BF7504-C5D5-471A-B108-C052974C185A}"/>
    <cellStyle name="Comma 6 2 2 5 3" xfId="6913" xr:uid="{50136A27-D6A1-4087-8BA8-A9CD3687C4D5}"/>
    <cellStyle name="Comma 6 2 2 6" xfId="2135" xr:uid="{EAFDA6A2-6AEA-4FEA-94B0-1AB122D596C5}"/>
    <cellStyle name="Comma 6 2 2 6 2" xfId="8062" xr:uid="{BA3F2C1C-700E-4C1B-92D4-2C4FD7F3ED69}"/>
    <cellStyle name="Comma 6 2 2 7" xfId="4027" xr:uid="{5F4DC10E-8FF9-4EE9-BFB2-5DCE9DAC5ACE}"/>
    <cellStyle name="Comma 6 2 2 7 2" xfId="10065" xr:uid="{2302BC78-8A5B-49DC-8444-99F774E4EE8E}"/>
    <cellStyle name="Comma 6 2 2 8" xfId="6268" xr:uid="{51E57B23-7A32-48E4-98BF-42705FF183A1}"/>
    <cellStyle name="Comma 6 2 3" xfId="2225" xr:uid="{FF2656BF-E913-47C1-AB92-D658DA282400}"/>
    <cellStyle name="Comma 6 2 3 2" xfId="3535" xr:uid="{6F46AF7A-5BD5-4B73-BC88-2216B882465A}"/>
    <cellStyle name="Comma 6 2 3 2 2" xfId="5262" xr:uid="{6D6EA205-BE0C-40CB-9F28-CDECD8CC60C6}"/>
    <cellStyle name="Comma 6 2 3 2 2 2" xfId="9298" xr:uid="{249C25A1-E4E1-4FCC-AE51-3E5A5863D28D}"/>
    <cellStyle name="Comma 6 2 3 2 3" xfId="7554" xr:uid="{4F0B991D-AD1A-4292-956F-E8DBCFC5024A}"/>
    <cellStyle name="Comma 6 2 3 3" xfId="2969" xr:uid="{DF00FBE9-063F-40A5-983F-27FF7F981157}"/>
    <cellStyle name="Comma 6 2 3 3 2" xfId="4708" xr:uid="{692C6182-27E4-47C5-953A-DC4784005BB7}"/>
    <cellStyle name="Comma 6 2 3 3 2 2" xfId="8744" xr:uid="{B7261087-7B40-410D-9EC2-2B9D637F1B25}"/>
    <cellStyle name="Comma 6 2 3 3 3" xfId="7000" xr:uid="{1C4A1F08-18BD-46AB-BAD1-7B3122F963AC}"/>
    <cellStyle name="Comma 6 2 3 4" xfId="4114" xr:uid="{0141C12B-1AC2-43D0-A630-BDD5BAC495E9}"/>
    <cellStyle name="Comma 6 2 3 4 2" xfId="8149" xr:uid="{463AE5D3-3E1E-4A3C-8856-0F3748A00621}"/>
    <cellStyle name="Comma 6 2 3 5" xfId="6359" xr:uid="{B0317EC1-CA2A-4BEA-B324-ED0236D43A0A}"/>
    <cellStyle name="Comma 6 2 4" xfId="2501" xr:uid="{1B61A25A-5151-4B60-93F2-89484922D8A2}"/>
    <cellStyle name="Comma 6 2 4 2" xfId="3810" xr:uid="{1EAA9A65-371F-4451-952C-3E3278AE4678}"/>
    <cellStyle name="Comma 6 2 4 2 2" xfId="5536" xr:uid="{FAB88E22-CDCA-428C-BC40-F4E826D5A76B}"/>
    <cellStyle name="Comma 6 2 4 2 2 2" xfId="9571" xr:uid="{4DF39638-F077-4F6A-9296-4E66229DD193}"/>
    <cellStyle name="Comma 6 2 4 2 3" xfId="7829" xr:uid="{F33F40D0-F1BA-46BC-91C1-FBAA7F7F7A2F}"/>
    <cellStyle name="Comma 6 2 4 3" xfId="3245" xr:uid="{2DDC79DB-817A-4112-A4E9-6D75B5A5AB5C}"/>
    <cellStyle name="Comma 6 2 4 3 2" xfId="4980" xr:uid="{E35D0DA7-EBE1-4716-A4B1-029EF403DFAC}"/>
    <cellStyle name="Comma 6 2 4 3 2 2" xfId="9016" xr:uid="{A6927727-8ABD-47A5-B51B-6D4D90D3EBF1}"/>
    <cellStyle name="Comma 6 2 4 3 3" xfId="7272" xr:uid="{B6F972F2-6BCB-4FAB-89E5-A2E1E4AE3FB7}"/>
    <cellStyle name="Comma 6 2 4 4" xfId="4388" xr:uid="{0DFD94C3-A11E-40D1-8E0E-621BC2EE34F9}"/>
    <cellStyle name="Comma 6 2 4 4 2" xfId="8423" xr:uid="{C536F9FE-3C9A-485D-983C-3974D5B571FD}"/>
    <cellStyle name="Comma 6 2 4 5" xfId="6634" xr:uid="{2078404F-2E7B-42CC-828B-B05B91C57190}"/>
    <cellStyle name="Comma 6 2 5" xfId="3346" xr:uid="{D8B49289-651E-4A46-9B62-CF3163276CA6}"/>
    <cellStyle name="Comma 6 2 5 2" xfId="5077" xr:uid="{8CCE16B2-545A-4E89-A09D-6DA6B47EC2DD}"/>
    <cellStyle name="Comma 6 2 5 2 2" xfId="9113" xr:uid="{F0DE9BDB-7B96-488B-9F5E-1FA47F4C05FD}"/>
    <cellStyle name="Comma 6 2 5 3" xfId="7369" xr:uid="{A67CACEA-9B6C-4470-A31A-E053863FD1B6}"/>
    <cellStyle name="Comma 6 2 6" xfId="2791" xr:uid="{E4FAD545-04F8-4987-A58E-89D7AA8876CC}"/>
    <cellStyle name="Comma 6 2 6 2" xfId="4532" xr:uid="{19479725-CC2C-43DD-A828-83D69E5E816A}"/>
    <cellStyle name="Comma 6 2 6 2 2" xfId="8568" xr:uid="{06C52D93-22A7-4E95-8DAB-D821DADAF2D2}"/>
    <cellStyle name="Comma 6 2 6 3" xfId="6824" xr:uid="{0371E371-4859-4F7C-8DB0-E7E51058AA62}"/>
    <cellStyle name="Comma 6 2 7" xfId="2012" xr:uid="{9AE28A51-1B01-4FC6-B25C-D1FE4D412988}"/>
    <cellStyle name="Comma 6 2 7 2" xfId="6088" xr:uid="{4D47804D-B711-4314-9E7E-AE605D5E0612}"/>
    <cellStyle name="Comma 6 2 8" xfId="3929" xr:uid="{F37D0F82-5716-42C1-B36B-C28702DC6ACA}"/>
    <cellStyle name="Comma 6 2 8 2" xfId="7960" xr:uid="{C6CF5BD1-0C31-44E5-B1B1-125EF5BE0FB5}"/>
    <cellStyle name="Comma 6 2 9" xfId="5938" xr:uid="{7EBEDEDF-9922-467C-8CC5-32E277E3CDC6}"/>
    <cellStyle name="Comma 6 3" xfId="594" xr:uid="{3C09A376-993C-47B5-A781-7BCE2B238FF9}"/>
    <cellStyle name="Comma 6 3 2" xfId="595" xr:uid="{9A2E58FA-A8E1-4354-ABBD-9A85F1AE8CF1}"/>
    <cellStyle name="Comma 6 3 2 2" xfId="2325" xr:uid="{FEFC9064-F801-4A86-94DA-9D9445F15399}"/>
    <cellStyle name="Comma 6 3 2 2 2" xfId="3635" xr:uid="{AE1EFD53-0A48-4BAF-970C-55DBD94EDD68}"/>
    <cellStyle name="Comma 6 3 2 2 2 2" xfId="5361" xr:uid="{C86338EE-3487-4FF3-B7E0-9A2AA894FA82}"/>
    <cellStyle name="Comma 6 3 2 2 2 2 2" xfId="9396" xr:uid="{C1289789-5F3A-4879-921F-3D70FAB1C2C9}"/>
    <cellStyle name="Comma 6 3 2 2 2 3" xfId="7653" xr:uid="{48FA50D8-F154-4323-A761-42008466B9F8}"/>
    <cellStyle name="Comma 6 3 2 2 3" xfId="3070" xr:uid="{12278C1E-B59C-4F4F-9164-C722EF90F585}"/>
    <cellStyle name="Comma 6 3 2 2 3 2" xfId="4807" xr:uid="{136A91E1-DE81-4B6B-BF51-72B5D80A144C}"/>
    <cellStyle name="Comma 6 3 2 2 3 2 2" xfId="8843" xr:uid="{A1AC3462-1FEE-4B71-98B1-C0DA51495198}"/>
    <cellStyle name="Comma 6 3 2 2 3 3" xfId="7099" xr:uid="{B7AEAFA6-3E51-4715-B79C-07EA5C21604C}"/>
    <cellStyle name="Comma 6 3 2 2 4" xfId="4213" xr:uid="{12F55105-50DB-47B0-BBD7-848A050315D1}"/>
    <cellStyle name="Comma 6 3 2 2 4 2" xfId="8248" xr:uid="{0E398314-1DE4-494B-BBED-6BDB0CC7AEC3}"/>
    <cellStyle name="Comma 6 3 2 2 5" xfId="6458" xr:uid="{6C0BB815-3D6F-4441-B9C6-CC51F847DAFF}"/>
    <cellStyle name="Comma 6 3 2 3" xfId="2504" xr:uid="{BD715EAC-ED96-4FB7-91D7-C2EE86C134BE}"/>
    <cellStyle name="Comma 6 3 2 3 2" xfId="3813" xr:uid="{1A186538-3579-49B9-9EA5-48E84A242675}"/>
    <cellStyle name="Comma 6 3 2 3 2 2" xfId="5539" xr:uid="{FAC9B161-E739-4637-B0C8-D1F61A224F9E}"/>
    <cellStyle name="Comma 6 3 2 3 2 2 2" xfId="9574" xr:uid="{C07AE26C-9B2E-4D1D-B792-A559E2754963}"/>
    <cellStyle name="Comma 6 3 2 3 2 3" xfId="7832" xr:uid="{D35C3E11-97CA-4E45-ABD8-3975A6F62A22}"/>
    <cellStyle name="Comma 6 3 2 3 3" xfId="3248" xr:uid="{C98C26A3-F483-4110-B24F-41AAD2F22B87}"/>
    <cellStyle name="Comma 6 3 2 3 3 2" xfId="4983" xr:uid="{2C651B3D-2572-47D1-96AB-A1988DBDC19E}"/>
    <cellStyle name="Comma 6 3 2 3 3 2 2" xfId="9019" xr:uid="{8AFED2AD-A55B-4442-9A1A-60184BE6BAA8}"/>
    <cellStyle name="Comma 6 3 2 3 3 3" xfId="7275" xr:uid="{DD390153-6398-475B-A656-18EBF5275FAD}"/>
    <cellStyle name="Comma 6 3 2 3 4" xfId="4391" xr:uid="{19474806-A697-4658-91A1-95CF953E7EC5}"/>
    <cellStyle name="Comma 6 3 2 3 4 2" xfId="8426" xr:uid="{AE585285-0574-4AFC-AA52-BB07034C5996}"/>
    <cellStyle name="Comma 6 3 2 3 5" xfId="6637" xr:uid="{4D72AA88-E3DC-4269-A82F-554E74D90D22}"/>
    <cellStyle name="Comma 6 3 2 4" xfId="3447" xr:uid="{AAE18774-04A5-40DB-8CB6-2A1F2156722F}"/>
    <cellStyle name="Comma 6 3 2 4 2" xfId="5176" xr:uid="{4B43C5D9-7CEB-4BCE-814A-A2B390AEAE4E}"/>
    <cellStyle name="Comma 6 3 2 4 2 2" xfId="9212" xr:uid="{2F92989A-A6D1-486A-A029-0B1A34440561}"/>
    <cellStyle name="Comma 6 3 2 4 3" xfId="7468" xr:uid="{6B64A567-FD61-4D04-9C69-6301FD922541}"/>
    <cellStyle name="Comma 6 3 2 5" xfId="2881" xr:uid="{88CEC2DC-2C4D-483F-B06B-7A8554488A1A}"/>
    <cellStyle name="Comma 6 3 2 5 2" xfId="4622" xr:uid="{3D3944CA-6EFE-4313-99BC-4CD627B2C548}"/>
    <cellStyle name="Comma 6 3 2 5 2 2" xfId="8658" xr:uid="{300DAD5B-893F-4E74-A08D-898B6C4DC506}"/>
    <cellStyle name="Comma 6 3 2 5 3" xfId="6914" xr:uid="{FFF7F454-5765-441F-B3C8-01636D5FA8B0}"/>
    <cellStyle name="Comma 6 3 2 6" xfId="2136" xr:uid="{0608DA73-1D47-4C47-894B-7BFC9A294112}"/>
    <cellStyle name="Comma 6 3 2 6 2" xfId="8063" xr:uid="{C7C0E3B1-8F09-45E4-B9B8-2D488DED3517}"/>
    <cellStyle name="Comma 6 3 2 7" xfId="4028" xr:uid="{F7C83544-5036-44C9-9BF0-19BBC90B75CD}"/>
    <cellStyle name="Comma 6 3 2 7 2" xfId="9792" xr:uid="{1B743725-1324-4ACB-9222-F65F7A54449B}"/>
    <cellStyle name="Comma 6 3 2 8" xfId="6269" xr:uid="{3BAB3EAC-FE52-43E6-8846-E53CD74410E7}"/>
    <cellStyle name="Comma 6 3 3" xfId="2226" xr:uid="{670D0ED5-6E74-4731-8151-F10E0842C63F}"/>
    <cellStyle name="Comma 6 3 3 2" xfId="3536" xr:uid="{EA38BC71-9971-4B21-B215-69D9A781E455}"/>
    <cellStyle name="Comma 6 3 3 2 2" xfId="5263" xr:uid="{63232864-5FDD-422E-B7DF-23FF6FE11753}"/>
    <cellStyle name="Comma 6 3 3 2 2 2" xfId="9299" xr:uid="{6787A91E-BBEC-4FE3-91E0-967D422C38EF}"/>
    <cellStyle name="Comma 6 3 3 2 3" xfId="7555" xr:uid="{06214F3C-7FC6-4277-B6C2-CD2A5BF55309}"/>
    <cellStyle name="Comma 6 3 3 3" xfId="2970" xr:uid="{E983171B-A244-4063-AEF9-F358851934FC}"/>
    <cellStyle name="Comma 6 3 3 3 2" xfId="4709" xr:uid="{A0B243CF-2DF1-41BD-88C5-6501638A6EA5}"/>
    <cellStyle name="Comma 6 3 3 3 2 2" xfId="8745" xr:uid="{01172799-4C86-4670-99CC-6F61BA3049D6}"/>
    <cellStyle name="Comma 6 3 3 3 3" xfId="7001" xr:uid="{753C1D82-3965-4AC0-9E66-C5511CAF318C}"/>
    <cellStyle name="Comma 6 3 3 4" xfId="4115" xr:uid="{482C25BA-434C-4AFC-8C11-CA08E139E5A4}"/>
    <cellStyle name="Comma 6 3 3 4 2" xfId="8150" xr:uid="{F8968448-4B91-4D93-818B-57F361331530}"/>
    <cellStyle name="Comma 6 3 3 5" xfId="6360" xr:uid="{5D2A53C6-7D93-4A90-8863-5F13FB113135}"/>
    <cellStyle name="Comma 6 3 4" xfId="2503" xr:uid="{4188F281-EBB1-43D3-B3DE-96144F1D478A}"/>
    <cellStyle name="Comma 6 3 4 2" xfId="3812" xr:uid="{360E26D4-EDED-45CC-A3B2-355674362B35}"/>
    <cellStyle name="Comma 6 3 4 2 2" xfId="5538" xr:uid="{58628C37-AC9C-45A1-BC4B-7693C03CEDB2}"/>
    <cellStyle name="Comma 6 3 4 2 2 2" xfId="9573" xr:uid="{0B9FB6F8-826A-48B9-9FAD-6793F1796B1B}"/>
    <cellStyle name="Comma 6 3 4 2 3" xfId="7831" xr:uid="{5F37F67C-69E0-4B14-B970-80CB6787D958}"/>
    <cellStyle name="Comma 6 3 4 3" xfId="3247" xr:uid="{55608C38-8340-4952-8DE8-842D39F1C60D}"/>
    <cellStyle name="Comma 6 3 4 3 2" xfId="4982" xr:uid="{61364AC7-C7D5-4F51-9048-BD99AA6E0674}"/>
    <cellStyle name="Comma 6 3 4 3 2 2" xfId="9018" xr:uid="{E3E40B4F-3C2F-484D-8933-543F4319FCFC}"/>
    <cellStyle name="Comma 6 3 4 3 3" xfId="7274" xr:uid="{79373D52-0002-4AA0-B25D-6E87DF67E4F3}"/>
    <cellStyle name="Comma 6 3 4 4" xfId="4390" xr:uid="{B823B002-D4D6-4250-8C19-550788C882AC}"/>
    <cellStyle name="Comma 6 3 4 4 2" xfId="8425" xr:uid="{30945A00-12EA-43A4-A231-A268FAC589E8}"/>
    <cellStyle name="Comma 6 3 4 5" xfId="6636" xr:uid="{895EE626-80CE-48CE-B149-30CD1C83A8E3}"/>
    <cellStyle name="Comma 6 3 5" xfId="3347" xr:uid="{D67B2647-83B3-4B2E-81AE-F002141C15CE}"/>
    <cellStyle name="Comma 6 3 5 2" xfId="5078" xr:uid="{6DDD39EC-CB85-48F6-AB56-9C14BABE29E0}"/>
    <cellStyle name="Comma 6 3 5 2 2" xfId="9114" xr:uid="{93BA3C73-CD69-4CD1-822D-F7234518E3D1}"/>
    <cellStyle name="Comma 6 3 5 3" xfId="7370" xr:uid="{379B7EC0-3959-4ECF-8E4A-AA08A2488628}"/>
    <cellStyle name="Comma 6 3 6" xfId="2746" xr:uid="{CBDE712B-CA3C-4FA6-9FD8-6C713B876B43}"/>
    <cellStyle name="Comma 6 3 6 2" xfId="4489" xr:uid="{F2978918-1A8D-4B26-ABC1-ECE0FE62CCC0}"/>
    <cellStyle name="Comma 6 3 6 2 2" xfId="8525" xr:uid="{7EF7319B-40A0-4610-ABC1-84D1513EDBAC}"/>
    <cellStyle name="Comma 6 3 6 3" xfId="6781" xr:uid="{DED14D43-0E73-4423-BA99-079DA2157F5D}"/>
    <cellStyle name="Comma 6 3 7" xfId="2013" xr:uid="{4965A1A1-2AED-40F3-923B-3A15E865C362}"/>
    <cellStyle name="Comma 6 3 7 2" xfId="6089" xr:uid="{6AA3AD62-2F08-41DF-8E74-859C677E03DD}"/>
    <cellStyle name="Comma 6 3 8" xfId="3930" xr:uid="{10292E7D-BFB0-4693-98FF-BE9E1AC2CEA8}"/>
    <cellStyle name="Comma 6 3 8 2" xfId="7961" xr:uid="{D65D61B5-2D0A-40E6-BEA1-D4F0266A0C98}"/>
    <cellStyle name="Comma 6 3 9" xfId="5821" xr:uid="{8876E9D4-DC23-4A74-9839-04CD0C67E6D3}"/>
    <cellStyle name="Comma 6 4" xfId="596" xr:uid="{727E0438-DD64-4D1B-B171-BD9888251DB9}"/>
    <cellStyle name="Comma 6 4 2" xfId="597" xr:uid="{6FB9AAD3-8A7B-4511-92BB-CFB3D604CDAA}"/>
    <cellStyle name="Comma 6 4 2 2" xfId="2326" xr:uid="{911DDCB0-7C25-46D4-9F6D-F3D78757CE71}"/>
    <cellStyle name="Comma 6 4 2 2 2" xfId="3636" xr:uid="{CEFF2E23-0F8B-42F1-AC5F-A167A55708E6}"/>
    <cellStyle name="Comma 6 4 2 2 2 2" xfId="5362" xr:uid="{60688803-C898-4315-8E79-305EA05830D0}"/>
    <cellStyle name="Comma 6 4 2 2 2 2 2" xfId="9397" xr:uid="{F7A3FB22-1989-4F18-9D6F-5E89C56A1101}"/>
    <cellStyle name="Comma 6 4 2 2 2 3" xfId="7654" xr:uid="{C9C345F9-C9A5-4ADA-B4F9-291A1ACB1AA2}"/>
    <cellStyle name="Comma 6 4 2 2 3" xfId="3071" xr:uid="{CE365E46-2B60-41D2-A060-B3773637E613}"/>
    <cellStyle name="Comma 6 4 2 2 3 2" xfId="4808" xr:uid="{781D6C8F-A9CE-4BFE-BD28-AED7F83AD9F5}"/>
    <cellStyle name="Comma 6 4 2 2 3 2 2" xfId="8844" xr:uid="{F08D0919-405B-4B41-901F-2A1A5FFBE08C}"/>
    <cellStyle name="Comma 6 4 2 2 3 3" xfId="7100" xr:uid="{4BA4A45E-8B0C-42A6-9A44-108B2AF273DE}"/>
    <cellStyle name="Comma 6 4 2 2 4" xfId="4214" xr:uid="{CEF28DEA-9CF4-43BB-9691-9AB063EAD93C}"/>
    <cellStyle name="Comma 6 4 2 2 4 2" xfId="8249" xr:uid="{1E741AD2-B3F2-4D74-8B59-DD2A753DCFAD}"/>
    <cellStyle name="Comma 6 4 2 2 5" xfId="6459" xr:uid="{036764B8-20DA-4674-8A0B-02072DBD7EC2}"/>
    <cellStyle name="Comma 6 4 2 3" xfId="2506" xr:uid="{59F2FC12-3A2B-4384-95C8-56F4871921C7}"/>
    <cellStyle name="Comma 6 4 2 3 2" xfId="3815" xr:uid="{7977EF1F-5624-4797-BB39-5F6E51C33F00}"/>
    <cellStyle name="Comma 6 4 2 3 2 2" xfId="5541" xr:uid="{7C5E5763-D0BE-4BF0-8571-CAF996919D20}"/>
    <cellStyle name="Comma 6 4 2 3 2 2 2" xfId="9576" xr:uid="{35FC988E-DF7D-4FCB-820D-62C9B27C2323}"/>
    <cellStyle name="Comma 6 4 2 3 2 3" xfId="7834" xr:uid="{831E4024-3DB7-4425-84E1-82E9421C7B85}"/>
    <cellStyle name="Comma 6 4 2 3 3" xfId="3250" xr:uid="{D315CC10-0081-4A1E-990B-96609E4226C8}"/>
    <cellStyle name="Comma 6 4 2 3 3 2" xfId="4985" xr:uid="{B01BB41B-4496-4840-8049-FCA838B29131}"/>
    <cellStyle name="Comma 6 4 2 3 3 2 2" xfId="9021" xr:uid="{EB6F6813-D550-4BEE-A86D-BC1A06C98467}"/>
    <cellStyle name="Comma 6 4 2 3 3 3" xfId="7277" xr:uid="{492E1A0C-873C-479D-A7C8-8EFDEABF3752}"/>
    <cellStyle name="Comma 6 4 2 3 4" xfId="4393" xr:uid="{67FC3B3A-47CC-44A4-9B7E-F09E6492ED24}"/>
    <cellStyle name="Comma 6 4 2 3 4 2" xfId="8428" xr:uid="{27321203-2A48-4B41-ABF8-9C8F86CB276C}"/>
    <cellStyle name="Comma 6 4 2 3 5" xfId="6639" xr:uid="{178E7720-D59A-412F-9A4D-8E9D8C1A4E58}"/>
    <cellStyle name="Comma 6 4 2 4" xfId="3448" xr:uid="{57001844-0CD5-469A-9338-AD803756D5BD}"/>
    <cellStyle name="Comma 6 4 2 4 2" xfId="5177" xr:uid="{8D0CE682-E976-4A2B-8F8E-0F202A60BBDB}"/>
    <cellStyle name="Comma 6 4 2 4 2 2" xfId="9213" xr:uid="{E4274FDD-6D33-4BE3-BB5B-3F2EA2272801}"/>
    <cellStyle name="Comma 6 4 2 4 3" xfId="7469" xr:uid="{A1D69BB3-4B33-4536-8322-46BC511BC334}"/>
    <cellStyle name="Comma 6 4 2 5" xfId="2882" xr:uid="{33EABCDC-BB91-4333-BD74-FC78BAF93215}"/>
    <cellStyle name="Comma 6 4 2 5 2" xfId="4623" xr:uid="{F1063A0E-817C-4FD9-85E6-47161A18997F}"/>
    <cellStyle name="Comma 6 4 2 5 2 2" xfId="8659" xr:uid="{DA059F20-D0AF-45BF-A9D8-C0A4F8EE8D35}"/>
    <cellStyle name="Comma 6 4 2 5 3" xfId="6915" xr:uid="{E6E4B86C-5903-4F21-92A7-64E0749817BC}"/>
    <cellStyle name="Comma 6 4 2 6" xfId="2137" xr:uid="{A4EE54A9-6AE4-42A3-BD0B-C7C4AD13C175}"/>
    <cellStyle name="Comma 6 4 2 6 2" xfId="8064" xr:uid="{BCB756F4-D725-4461-8508-2F536F0A2EEA}"/>
    <cellStyle name="Comma 6 4 2 7" xfId="4029" xr:uid="{2EDDD60B-B9D0-4B08-ACC4-0E9EC5B90562}"/>
    <cellStyle name="Comma 6 4 2 7 2" xfId="10147" xr:uid="{F7B4E8AA-D574-4B37-B446-32F064AFBA93}"/>
    <cellStyle name="Comma 6 4 2 8" xfId="6270" xr:uid="{31D3760D-240E-4D74-B8DB-54EE80766F84}"/>
    <cellStyle name="Comma 6 4 3" xfId="2227" xr:uid="{3DAC3CE9-5D1E-4B21-A502-7AC530450EF1}"/>
    <cellStyle name="Comma 6 4 3 2" xfId="3537" xr:uid="{AA3E6E91-FAE7-4A2D-815E-BD898445DCFE}"/>
    <cellStyle name="Comma 6 4 3 2 2" xfId="5264" xr:uid="{BCB72B32-6B82-4EAA-A1C4-D94A3412D1C9}"/>
    <cellStyle name="Comma 6 4 3 2 2 2" xfId="9300" xr:uid="{16D212E2-0126-480E-9505-40587F29428C}"/>
    <cellStyle name="Comma 6 4 3 2 3" xfId="7556" xr:uid="{19F5B18C-57B5-4E73-B18C-E9548289D918}"/>
    <cellStyle name="Comma 6 4 3 3" xfId="2971" xr:uid="{4ABEC359-A752-49E8-AD0F-28CDBBFFC782}"/>
    <cellStyle name="Comma 6 4 3 3 2" xfId="4710" xr:uid="{1D18DAAC-66E6-42EA-9A91-BC69721692BC}"/>
    <cellStyle name="Comma 6 4 3 3 2 2" xfId="8746" xr:uid="{530E63F1-A0B0-4C44-AC0C-B044EF4889AE}"/>
    <cellStyle name="Comma 6 4 3 3 3" xfId="7002" xr:uid="{6205FF95-8893-49EA-8B5E-6E6478C74668}"/>
    <cellStyle name="Comma 6 4 3 4" xfId="4116" xr:uid="{812E15C9-D844-44FA-BCAB-823216E1AA6B}"/>
    <cellStyle name="Comma 6 4 3 4 2" xfId="8151" xr:uid="{1D2FECBC-20C6-4706-A119-9A5874457BA7}"/>
    <cellStyle name="Comma 6 4 3 5" xfId="6361" xr:uid="{43CB8B8D-C035-4577-B359-E37ABC2A9449}"/>
    <cellStyle name="Comma 6 4 4" xfId="2505" xr:uid="{62FA56B1-7161-4E78-A50D-0C581DBA041B}"/>
    <cellStyle name="Comma 6 4 4 2" xfId="3814" xr:uid="{7011EC43-C0C2-4693-8E46-9049D3AE3E4A}"/>
    <cellStyle name="Comma 6 4 4 2 2" xfId="5540" xr:uid="{41722C2E-CC3E-4DFB-AA4D-72635CCD3902}"/>
    <cellStyle name="Comma 6 4 4 2 2 2" xfId="9575" xr:uid="{50ACFE0F-E812-4DB9-87F4-9D569EFA04B8}"/>
    <cellStyle name="Comma 6 4 4 2 3" xfId="7833" xr:uid="{EB2CF259-D0D0-4225-B9C6-AC4B57E20E43}"/>
    <cellStyle name="Comma 6 4 4 3" xfId="3249" xr:uid="{35C8A8CE-E5F3-4889-A368-71827FC022A4}"/>
    <cellStyle name="Comma 6 4 4 3 2" xfId="4984" xr:uid="{C4DDC577-77B5-440C-B72C-5D13210E3E43}"/>
    <cellStyle name="Comma 6 4 4 3 2 2" xfId="9020" xr:uid="{262C8E53-BE89-4A5B-A7D1-DDA87D980D14}"/>
    <cellStyle name="Comma 6 4 4 3 3" xfId="7276" xr:uid="{46510778-6727-4266-91B9-2020B0227C3D}"/>
    <cellStyle name="Comma 6 4 4 4" xfId="4392" xr:uid="{18D3B4EA-97B1-47E7-9A8E-F75DA8995B26}"/>
    <cellStyle name="Comma 6 4 4 4 2" xfId="8427" xr:uid="{ACCD8AAF-4FC2-4BAE-9AE4-93F356D6EBE4}"/>
    <cellStyle name="Comma 6 4 4 5" xfId="6638" xr:uid="{784645B5-1363-47D9-9D59-388CEBD02467}"/>
    <cellStyle name="Comma 6 4 5" xfId="3348" xr:uid="{7EF90DD7-5F62-4497-AC98-76E488E34345}"/>
    <cellStyle name="Comma 6 4 5 2" xfId="5079" xr:uid="{7DDC9CEE-A15B-4CC8-A1E2-B16B14B3E661}"/>
    <cellStyle name="Comma 6 4 5 2 2" xfId="9115" xr:uid="{89159F2C-477E-402B-B0AA-E66562EEDEF7}"/>
    <cellStyle name="Comma 6 4 5 3" xfId="7371" xr:uid="{1239DFD7-8E78-4B08-A0FF-42136DEBD279}"/>
    <cellStyle name="Comma 6 4 6" xfId="2789" xr:uid="{909C6806-CBC8-46E6-80F5-7F6E78B64F18}"/>
    <cellStyle name="Comma 6 4 6 2" xfId="4530" xr:uid="{0A412678-8A06-4BAB-B9A5-79A570A6C4BF}"/>
    <cellStyle name="Comma 6 4 6 2 2" xfId="8566" xr:uid="{0DBC8847-0C67-42C0-A2AE-FCB8C3EC8208}"/>
    <cellStyle name="Comma 6 4 6 3" xfId="6822" xr:uid="{893F479D-A6ED-48E6-AC70-AE5044DE3EE5}"/>
    <cellStyle name="Comma 6 4 7" xfId="2014" xr:uid="{B794652B-57BA-481F-9638-8BFE52D83F26}"/>
    <cellStyle name="Comma 6 4 7 2" xfId="7962" xr:uid="{8EC7AEC9-0B63-41C5-8407-27DFF5981D64}"/>
    <cellStyle name="Comma 6 4 8" xfId="3931" xr:uid="{6A37839B-0B0D-4DE4-B5DE-475D26921D41}"/>
    <cellStyle name="Comma 6 4 8 2" xfId="9901" xr:uid="{15E99054-815D-4D0C-B1EF-6C48E069C689}"/>
    <cellStyle name="Comma 6 4 9" xfId="6090" xr:uid="{C556CEEC-FCFC-431A-B97D-4508E4A05D70}"/>
    <cellStyle name="Comma 6 5" xfId="598" xr:uid="{EC0CAE23-12C3-4EDC-9029-39CAB8F6FC60}"/>
    <cellStyle name="Comma 6 5 2" xfId="599" xr:uid="{502D25FB-F1F0-4FFF-8135-CEC48BBB5DD0}"/>
    <cellStyle name="Comma 6 5 2 2" xfId="2327" xr:uid="{433106CD-43A7-4C51-99CB-B8B40236C272}"/>
    <cellStyle name="Comma 6 5 2 2 2" xfId="3637" xr:uid="{3F83BC9D-0BCC-4CF2-9396-E4F03E82D8C5}"/>
    <cellStyle name="Comma 6 5 2 2 2 2" xfId="5363" xr:uid="{C24BC4B1-4853-45FC-955C-189AF252624D}"/>
    <cellStyle name="Comma 6 5 2 2 2 2 2" xfId="9398" xr:uid="{54CF339A-D9E1-4221-A147-8AF06C4F8F99}"/>
    <cellStyle name="Comma 6 5 2 2 2 3" xfId="7655" xr:uid="{DC0D94C9-DB23-4520-9265-73EF112BA1C1}"/>
    <cellStyle name="Comma 6 5 2 2 3" xfId="3072" xr:uid="{B0BF8502-34B2-4D05-93BA-6051D0C429AF}"/>
    <cellStyle name="Comma 6 5 2 2 3 2" xfId="4809" xr:uid="{9611E2CC-EF11-4DFE-9E5D-FA6BF2C767F3}"/>
    <cellStyle name="Comma 6 5 2 2 3 2 2" xfId="8845" xr:uid="{B63B7C43-C4FD-437C-AA14-B38A93C3B86F}"/>
    <cellStyle name="Comma 6 5 2 2 3 3" xfId="7101" xr:uid="{778463FE-9B1D-4FC2-B878-5B7096533F30}"/>
    <cellStyle name="Comma 6 5 2 2 4" xfId="4215" xr:uid="{F9BAF16A-A9D1-467E-B26E-3EBD7086F532}"/>
    <cellStyle name="Comma 6 5 2 2 4 2" xfId="8250" xr:uid="{B0EE845B-D31E-465C-A002-57A2630CD351}"/>
    <cellStyle name="Comma 6 5 2 2 5" xfId="6460" xr:uid="{DF89BCAD-D11D-497F-ACCC-89F8E5FCD6F6}"/>
    <cellStyle name="Comma 6 5 2 3" xfId="2508" xr:uid="{41C584FB-9662-47C8-AFC2-F3B4E2DCAA9C}"/>
    <cellStyle name="Comma 6 5 2 3 2" xfId="3817" xr:uid="{06EE4926-C5ED-4E78-9C58-D26E52A22536}"/>
    <cellStyle name="Comma 6 5 2 3 2 2" xfId="5543" xr:uid="{9456FEF3-942D-4315-99E6-8B5EDC0690F9}"/>
    <cellStyle name="Comma 6 5 2 3 2 2 2" xfId="9578" xr:uid="{9BFA3FBE-8638-45A6-B964-9F4F033EB8C5}"/>
    <cellStyle name="Comma 6 5 2 3 2 3" xfId="7836" xr:uid="{5D18AC4C-B62E-4275-91A4-F1FF4DF42BCE}"/>
    <cellStyle name="Comma 6 5 2 3 3" xfId="3252" xr:uid="{96523F49-5C49-453B-B778-DED6DF56AE00}"/>
    <cellStyle name="Comma 6 5 2 3 3 2" xfId="4987" xr:uid="{F89942DF-9982-49C9-A2C2-B283BFA94422}"/>
    <cellStyle name="Comma 6 5 2 3 3 2 2" xfId="9023" xr:uid="{75A659E9-07C5-421B-A262-417C8206FCC8}"/>
    <cellStyle name="Comma 6 5 2 3 3 3" xfId="7279" xr:uid="{7F6B9A00-155C-4B98-9BD7-479C58868A48}"/>
    <cellStyle name="Comma 6 5 2 3 4" xfId="4395" xr:uid="{EFC83456-552B-48F6-BAB5-D5CB17602738}"/>
    <cellStyle name="Comma 6 5 2 3 4 2" xfId="8430" xr:uid="{74B14FC3-DDB5-4B93-8DAE-6F4AB5350706}"/>
    <cellStyle name="Comma 6 5 2 3 5" xfId="6641" xr:uid="{C3B5268B-12B9-4804-8EF3-C2C1656A976A}"/>
    <cellStyle name="Comma 6 5 2 4" xfId="3449" xr:uid="{D0A64871-1280-41DC-BA4E-A8A6F2A3E0B3}"/>
    <cellStyle name="Comma 6 5 2 4 2" xfId="5178" xr:uid="{3636DC68-29EE-410E-85C1-C894EDAF9B63}"/>
    <cellStyle name="Comma 6 5 2 4 2 2" xfId="9214" xr:uid="{7C0F12C1-F6DA-4D13-AFD0-187BDDEB3A68}"/>
    <cellStyle name="Comma 6 5 2 4 3" xfId="7470" xr:uid="{806DBD19-F302-4E24-8671-F58C6E85C415}"/>
    <cellStyle name="Comma 6 5 2 5" xfId="2883" xr:uid="{3184CE15-10D2-494D-9033-01AFBD04B874}"/>
    <cellStyle name="Comma 6 5 2 5 2" xfId="4624" xr:uid="{0EF1455D-248E-4093-869D-DD1DC5C9B568}"/>
    <cellStyle name="Comma 6 5 2 5 2 2" xfId="8660" xr:uid="{E59F2336-F247-4396-9722-382196AC382B}"/>
    <cellStyle name="Comma 6 5 2 5 3" xfId="6916" xr:uid="{D6D247E4-8EF9-4693-9E58-2607D088BBD2}"/>
    <cellStyle name="Comma 6 5 2 6" xfId="2138" xr:uid="{6E1B460B-CBDA-44FC-A339-E5DF7075F9F4}"/>
    <cellStyle name="Comma 6 5 2 6 2" xfId="8065" xr:uid="{DB77B5A3-FB36-4D42-9A4B-6A74B3139C33}"/>
    <cellStyle name="Comma 6 5 2 7" xfId="4030" xr:uid="{84C950C9-2672-4B38-9430-5F4AF67E2943}"/>
    <cellStyle name="Comma 6 5 2 7 2" xfId="9873" xr:uid="{49955B68-13A9-4ECC-8214-20EDE37B86D0}"/>
    <cellStyle name="Comma 6 5 2 8" xfId="6271" xr:uid="{07852A76-2D24-4E12-BB93-257D3EF80DFD}"/>
    <cellStyle name="Comma 6 5 3" xfId="2228" xr:uid="{CD5C7BDF-739C-4CEA-B7E0-E2137A0D2ADA}"/>
    <cellStyle name="Comma 6 5 3 2" xfId="3538" xr:uid="{66A7FCF1-3EE6-4B2E-911E-D43DAFE5E6A6}"/>
    <cellStyle name="Comma 6 5 3 2 2" xfId="5265" xr:uid="{13A25F9B-8A6A-4F62-A462-A9AAD9DFB53B}"/>
    <cellStyle name="Comma 6 5 3 2 2 2" xfId="9301" xr:uid="{6BB8BCCD-B872-487C-B711-F13FB45EF8B3}"/>
    <cellStyle name="Comma 6 5 3 2 3" xfId="7557" xr:uid="{E96BFEEB-164F-4E77-B54F-856EA304B243}"/>
    <cellStyle name="Comma 6 5 3 3" xfId="2972" xr:uid="{9FD55CDC-9C60-460F-A33A-E1E8D91BB393}"/>
    <cellStyle name="Comma 6 5 3 3 2" xfId="4711" xr:uid="{F7121051-6191-4A07-B7D0-9CC4A51BCD22}"/>
    <cellStyle name="Comma 6 5 3 3 2 2" xfId="8747" xr:uid="{12715554-D8F1-4479-B11F-C833FE1A2242}"/>
    <cellStyle name="Comma 6 5 3 3 3" xfId="7003" xr:uid="{8DC50B5B-DF6E-4280-B3F8-1CAD759139D4}"/>
    <cellStyle name="Comma 6 5 3 4" xfId="4117" xr:uid="{C4C87A04-804A-4F70-9756-C84797F076DB}"/>
    <cellStyle name="Comma 6 5 3 4 2" xfId="8152" xr:uid="{BAC6E3B7-89AF-45BE-9777-B7C09F325666}"/>
    <cellStyle name="Comma 6 5 3 5" xfId="6362" xr:uid="{DD0AF0B2-D783-4661-A992-A7D2F5CE5605}"/>
    <cellStyle name="Comma 6 5 4" xfId="2507" xr:uid="{3D770206-6737-4460-B019-5235A03A4E20}"/>
    <cellStyle name="Comma 6 5 4 2" xfId="3816" xr:uid="{10C872FF-E158-4546-BB96-8211C9E5B464}"/>
    <cellStyle name="Comma 6 5 4 2 2" xfId="5542" xr:uid="{3E96879F-350E-4AAB-BCE0-83846CB717F0}"/>
    <cellStyle name="Comma 6 5 4 2 2 2" xfId="9577" xr:uid="{9DB9981F-8429-4FDA-A6C0-EB62372D1A70}"/>
    <cellStyle name="Comma 6 5 4 2 3" xfId="7835" xr:uid="{7888F464-E853-41D5-8497-793D5AB7CCA2}"/>
    <cellStyle name="Comma 6 5 4 3" xfId="3251" xr:uid="{8B6FDC9A-7E52-4E1A-9D4B-07E1B24FF42B}"/>
    <cellStyle name="Comma 6 5 4 3 2" xfId="4986" xr:uid="{57A974B7-4A83-472B-A20E-83C2F08FFAC6}"/>
    <cellStyle name="Comma 6 5 4 3 2 2" xfId="9022" xr:uid="{F1343511-21AD-491C-9D63-BCAB8D0290DA}"/>
    <cellStyle name="Comma 6 5 4 3 3" xfId="7278" xr:uid="{A7F04F07-C28A-4623-8DA4-D2F3B5D88F8B}"/>
    <cellStyle name="Comma 6 5 4 4" xfId="4394" xr:uid="{0503D6DB-F823-4E2E-8D95-4C8162352C87}"/>
    <cellStyle name="Comma 6 5 4 4 2" xfId="8429" xr:uid="{EF886B5D-F55D-4D1C-97C4-7D038BFFFDD0}"/>
    <cellStyle name="Comma 6 5 4 5" xfId="6640" xr:uid="{D323793E-829F-48D7-A3D3-FC0007A9EBFC}"/>
    <cellStyle name="Comma 6 5 5" xfId="3349" xr:uid="{ABD3717C-81B9-452D-9230-A90D4D15C55F}"/>
    <cellStyle name="Comma 6 5 5 2" xfId="5080" xr:uid="{83D707F2-8136-4B94-ABEF-AAB2F8E745B5}"/>
    <cellStyle name="Comma 6 5 5 2 2" xfId="9116" xr:uid="{77035A11-F7CA-44D3-A334-81C3E6028F50}"/>
    <cellStyle name="Comma 6 5 5 3" xfId="7372" xr:uid="{201939B6-D9A2-464B-BBE0-94F5A374C481}"/>
    <cellStyle name="Comma 6 5 6" xfId="2745" xr:uid="{46DC38D3-1025-43D8-8B15-EE4F88FF8178}"/>
    <cellStyle name="Comma 6 5 6 2" xfId="4488" xr:uid="{17A78F48-2E84-46F9-BE59-ED0AE17159B6}"/>
    <cellStyle name="Comma 6 5 6 2 2" xfId="8524" xr:uid="{CB5B559B-14BD-4A00-AC17-A2249F7BA017}"/>
    <cellStyle name="Comma 6 5 6 3" xfId="6780" xr:uid="{95A38227-B7AB-424E-A77D-1CA91B7E68CA}"/>
    <cellStyle name="Comma 6 5 7" xfId="2015" xr:uid="{86FD0096-185D-4E54-BC9D-C338DC20DDCF}"/>
    <cellStyle name="Comma 6 5 7 2" xfId="7963" xr:uid="{31A827DE-C23A-40D8-A1FC-61E813A80D54}"/>
    <cellStyle name="Comma 6 5 8" xfId="3932" xr:uid="{FAA27E2E-9732-4DE3-A578-4709564F03BA}"/>
    <cellStyle name="Comma 6 5 8 2" xfId="9716" xr:uid="{C35B2AA0-9969-4467-8AEC-8EE20E067317}"/>
    <cellStyle name="Comma 6 5 9" xfId="6091" xr:uid="{D8F4EABE-A77E-465E-B91A-78363E7229CD}"/>
    <cellStyle name="Comma 6 6" xfId="600" xr:uid="{41A699B9-EB2C-47F3-9A63-3805D1C939A1}"/>
    <cellStyle name="Comma 6 6 2" xfId="1328" xr:uid="{AAC6D0F9-74C1-4F54-AA48-7A2B3C0E8541}"/>
    <cellStyle name="Comma 6 6 2 2" xfId="1626" xr:uid="{B0F177F0-F0B9-4E83-BAD6-476102C682BC}"/>
    <cellStyle name="Comma 6 6 2 2 2" xfId="3633" xr:uid="{CB2E3ED7-21D6-492B-98BC-F62FF63568E1}"/>
    <cellStyle name="Comma 6 6 2 2 2 2" xfId="9394" xr:uid="{8C6BFE02-ECC7-4BF8-8375-F57D1ECF4BD4}"/>
    <cellStyle name="Comma 6 6 2 2 3" xfId="5359" xr:uid="{2906100A-8124-4315-86B3-8639852CCF39}"/>
    <cellStyle name="Comma 6 6 2 2 3 2" xfId="10185" xr:uid="{C4FBEDB7-CC8F-4240-A908-2047E108A00D}"/>
    <cellStyle name="Comma 6 6 2 2 4" xfId="7651" xr:uid="{0CBB59B9-5C9A-49EA-8563-2687EB258457}"/>
    <cellStyle name="Comma 6 6 2 3" xfId="3068" xr:uid="{7B3BC0C6-4157-40B4-B9F2-AC77E067F26F}"/>
    <cellStyle name="Comma 6 6 2 3 2" xfId="4805" xr:uid="{379CC75B-D8E6-46F8-94F7-E7A6D641622C}"/>
    <cellStyle name="Comma 6 6 2 3 2 2" xfId="8841" xr:uid="{C543FCCC-A5F4-4132-9063-7011EF0E9328}"/>
    <cellStyle name="Comma 6 6 2 3 3" xfId="7097" xr:uid="{BBAB1780-000D-46C0-BC2D-ADE89BB0CA4F}"/>
    <cellStyle name="Comma 6 6 2 4" xfId="2323" xr:uid="{6DEC049B-8BC8-44B0-9C2C-EF78F6CA89F2}"/>
    <cellStyle name="Comma 6 6 2 4 2" xfId="8246" xr:uid="{8FBB3C48-866E-413D-872B-F1693B1559CA}"/>
    <cellStyle name="Comma 6 6 2 5" xfId="4211" xr:uid="{70B65805-CDCD-4EAE-B333-90AD1CAFF8BB}"/>
    <cellStyle name="Comma 6 6 2 5 2" xfId="10064" xr:uid="{7DD332C9-6144-4BD0-BBFE-D0514992AA5A}"/>
    <cellStyle name="Comma 6 6 2 6" xfId="6456" xr:uid="{24D9C510-0A03-45F8-BE2F-9570B1DD2DE7}"/>
    <cellStyle name="Comma 6 6 3" xfId="1494" xr:uid="{461082AF-A444-42DA-B54C-C2423F6D2470}"/>
    <cellStyle name="Comma 6 6 3 2" xfId="3818" xr:uid="{10D243A2-7A25-4859-8990-4565C7D6A62A}"/>
    <cellStyle name="Comma 6 6 3 2 2" xfId="5544" xr:uid="{95A73D1A-0734-49DE-91B3-F286B8674476}"/>
    <cellStyle name="Comma 6 6 3 2 2 2" xfId="9579" xr:uid="{2A18A454-B681-4168-9CA0-57CB4B8C3F8F}"/>
    <cellStyle name="Comma 6 6 3 2 3" xfId="7837" xr:uid="{08F258A0-427B-4351-85FA-B746F49A6A51}"/>
    <cellStyle name="Comma 6 6 3 3" xfId="3253" xr:uid="{216C8A4F-F315-465C-AA3B-1AF84E634462}"/>
    <cellStyle name="Comma 6 6 3 3 2" xfId="4988" xr:uid="{8B5B29CE-1061-46C2-B655-02A79D4811F2}"/>
    <cellStyle name="Comma 6 6 3 3 2 2" xfId="9024" xr:uid="{174381B5-E6F5-4078-AD04-B9222D20DB73}"/>
    <cellStyle name="Comma 6 6 3 3 3" xfId="7280" xr:uid="{77749C1A-61EE-48F3-BED7-DA3CEC49B228}"/>
    <cellStyle name="Comma 6 6 3 4" xfId="2509" xr:uid="{BF94B0A9-0822-4910-B62B-0453D628532E}"/>
    <cellStyle name="Comma 6 6 3 4 2" xfId="8431" xr:uid="{05D37E83-5CA7-4BF1-A6DE-97216468768B}"/>
    <cellStyle name="Comma 6 6 3 5" xfId="4396" xr:uid="{76B285EF-A13D-47BB-86B3-15AD30F755A4}"/>
    <cellStyle name="Comma 6 6 3 5 2" xfId="6000" xr:uid="{09468655-FF35-4C92-8922-AF20F54B1837}"/>
    <cellStyle name="Comma 6 6 3 6" xfId="6642" xr:uid="{BB4A5D27-8663-4021-82D1-045F03968341}"/>
    <cellStyle name="Comma 6 6 4" xfId="3445" xr:uid="{95957932-7259-4B72-85B5-B0F07CFC1FF1}"/>
    <cellStyle name="Comma 6 6 4 2" xfId="5174" xr:uid="{0132F321-741A-45F7-8424-4B3D3A744D90}"/>
    <cellStyle name="Comma 6 6 4 2 2" xfId="9210" xr:uid="{08344546-2115-4B2E-A6ED-A11B02E86555}"/>
    <cellStyle name="Comma 6 6 4 3" xfId="7466" xr:uid="{17A4673F-1B6D-4990-BE59-39859FDFECFC}"/>
    <cellStyle name="Comma 6 6 5" xfId="2879" xr:uid="{D88E1A43-9D8B-4DDF-A752-2E94E3EA8E3D}"/>
    <cellStyle name="Comma 6 6 5 2" xfId="4620" xr:uid="{F59D27E6-8D6F-4687-BA68-AF9BA8D5263C}"/>
    <cellStyle name="Comma 6 6 5 2 2" xfId="8656" xr:uid="{C9524F92-6631-4491-B954-416346941F68}"/>
    <cellStyle name="Comma 6 6 5 3" xfId="6912" xr:uid="{E16C6DC5-10EA-462B-893B-11204958C0DC}"/>
    <cellStyle name="Comma 6 6 6" xfId="2134" xr:uid="{DBFB3835-6874-48D1-B65F-F27FD18033C1}"/>
    <cellStyle name="Comma 6 6 6 2" xfId="8061" xr:uid="{79F988BA-2F00-4E5C-9A69-DD6E8548F8A4}"/>
    <cellStyle name="Comma 6 6 7" xfId="4026" xr:uid="{D5CBEFD2-9132-4D12-8730-EF6F55C144EA}"/>
    <cellStyle name="Comma 6 6 7 2" xfId="9973" xr:uid="{8CCD682D-CC26-4FD3-8764-AE418B9C080B}"/>
    <cellStyle name="Comma 6 6 8" xfId="6267" xr:uid="{B6EE1EEC-DBE0-4A3E-B288-2616E82AE138}"/>
    <cellStyle name="Comma 6 7" xfId="152" xr:uid="{9E1B7D7B-9AE2-46F6-8008-BD580484C5E4}"/>
    <cellStyle name="Comma 6 7 2" xfId="3534" xr:uid="{0E024D5E-DD7E-4224-99FA-4EF3094BD142}"/>
    <cellStyle name="Comma 6 7 2 2" xfId="5261" xr:uid="{3593BEEE-CAB1-45B5-AD82-09AE8E1EA92C}"/>
    <cellStyle name="Comma 6 7 2 2 2" xfId="9297" xr:uid="{B03F06D8-1FEB-4513-B916-0566738082AA}"/>
    <cellStyle name="Comma 6 7 2 3" xfId="7553" xr:uid="{E6269473-1880-4A63-8898-6418B244CB04}"/>
    <cellStyle name="Comma 6 7 3" xfId="2968" xr:uid="{41761891-56B7-49DD-95D5-843BCF924864}"/>
    <cellStyle name="Comma 6 7 3 2" xfId="4707" xr:uid="{C86C54EA-3FC8-476D-9BCF-AE68BE358555}"/>
    <cellStyle name="Comma 6 7 3 2 2" xfId="8743" xr:uid="{2E674E2C-4A3C-4BA9-8EF1-83985D985F18}"/>
    <cellStyle name="Comma 6 7 3 3" xfId="6999" xr:uid="{68B48815-9845-4CD8-891A-5E9F1445EAC3}"/>
    <cellStyle name="Comma 6 7 4" xfId="2224" xr:uid="{ED22E305-C177-41E2-97B4-1536E140CB07}"/>
    <cellStyle name="Comma 6 7 4 2" xfId="8148" xr:uid="{46769641-B4F3-4DE3-B591-8FB0F617971B}"/>
    <cellStyle name="Comma 6 7 5" xfId="4113" xr:uid="{900AE1F8-C1BD-4269-B240-EE033442831D}"/>
    <cellStyle name="Comma 6 7 5 2" xfId="9596" xr:uid="{643B319D-256F-40A8-9B13-7040F8991070}"/>
    <cellStyle name="Comma 6 7 6" xfId="6358" xr:uid="{AC7825B0-D676-4A3A-A282-C0BCBDEFB2D5}"/>
    <cellStyle name="Comma 6 7 7" xfId="9713" xr:uid="{D114ECDA-6465-4B0B-985F-EB42EFAE0A89}"/>
    <cellStyle name="Comma 6 8" xfId="2500" xr:uid="{9839EC16-4ACA-4F59-8E0B-274D8ABD4DE2}"/>
    <cellStyle name="Comma 6 8 2" xfId="3809" xr:uid="{6B9FEBC3-6453-46E9-944B-C79806EA20AF}"/>
    <cellStyle name="Comma 6 8 2 2" xfId="5535" xr:uid="{D7894022-96D5-4BED-B524-C5AA810848E5}"/>
    <cellStyle name="Comma 6 8 2 2 2" xfId="9570" xr:uid="{1E076A21-43D9-4428-945D-EE4E0B5EFF6B}"/>
    <cellStyle name="Comma 6 8 2 3" xfId="7828" xr:uid="{7885FC68-BF7A-44B1-A3B4-8AF6173D4080}"/>
    <cellStyle name="Comma 6 8 3" xfId="3244" xr:uid="{2C4C426E-B336-4BBE-8F0F-0C10B772EABE}"/>
    <cellStyle name="Comma 6 8 3 2" xfId="4979" xr:uid="{431752FB-D94F-4DD5-A81C-4BA669BBAA8D}"/>
    <cellStyle name="Comma 6 8 3 2 2" xfId="9015" xr:uid="{C862D1F7-43D8-47BB-8F9D-AA808BA2D6B2}"/>
    <cellStyle name="Comma 6 8 3 3" xfId="7271" xr:uid="{1A3E40A6-0F8C-45F4-987D-4BD085744FEB}"/>
    <cellStyle name="Comma 6 8 4" xfId="4387" xr:uid="{A68DDEC7-890F-4BFB-817D-9E73D22CF10F}"/>
    <cellStyle name="Comma 6 8 4 2" xfId="8422" xr:uid="{65149216-5D45-4025-8FBC-82701896D802}"/>
    <cellStyle name="Comma 6 8 5" xfId="6633" xr:uid="{35F3AFC0-2691-4B9B-86C8-CB031FC0476B}"/>
    <cellStyle name="Comma 6 9" xfId="2597" xr:uid="{EBCB189E-633D-40F0-8349-4FE6D383550F}"/>
    <cellStyle name="Comma 6 9 2" xfId="4432" xr:uid="{A1EEE6F5-20F3-43D4-8103-62FD58C4076A}"/>
    <cellStyle name="Comma 6 9 2 2" xfId="8468" xr:uid="{3F7D053E-B17C-4A90-B7ED-0EBE0880B112}"/>
    <cellStyle name="Comma 6 9 3" xfId="6695" xr:uid="{9BCA092D-C81D-4C0D-9C53-79F94FFCC5BE}"/>
    <cellStyle name="Comma 60" xfId="55" xr:uid="{2C48EF03-86B8-45BA-8E0C-55D891EACBF8}"/>
    <cellStyle name="Comma 60 2" xfId="9624" xr:uid="{AE458745-130E-4FFA-B7DD-152C84B220AA}"/>
    <cellStyle name="Comma 61" xfId="66" xr:uid="{5F63FBDB-9EAF-41A7-B900-D57157F57303}"/>
    <cellStyle name="Comma 61 2" xfId="5973" xr:uid="{8448E22D-1D44-4815-89C5-7468E8EBEB17}"/>
    <cellStyle name="Comma 62" xfId="95" xr:uid="{9CBC5650-572A-41F6-9929-39B326C758AF}"/>
    <cellStyle name="Comma 62 2" xfId="5676" xr:uid="{92A38C33-CD3B-4BBB-9761-8B4E81507B33}"/>
    <cellStyle name="Comma 65" xfId="5615" xr:uid="{E21FE201-BEAE-4043-98BA-43BE518E1E2A}"/>
    <cellStyle name="Comma 65 2" xfId="5720" xr:uid="{F9E8A7E1-EA64-4058-AA1E-8FEA04182D89}"/>
    <cellStyle name="Comma 7" xfId="104" xr:uid="{F2C95859-91B2-489D-83AD-A2559ABBD6E0}"/>
    <cellStyle name="Comma 7 10" xfId="3933" xr:uid="{135D2B8B-DE5B-42D3-BDB8-9FF45129F016}"/>
    <cellStyle name="Comma 7 10 2" xfId="7964" xr:uid="{88AFD73A-A93B-4D17-9545-1C36034F9810}"/>
    <cellStyle name="Comma 7 11" xfId="5822" xr:uid="{A3D61908-275F-4422-A051-16C8B6496EB4}"/>
    <cellStyle name="Comma 7 2" xfId="601" xr:uid="{395A079E-D96C-4587-A571-188F154FEBC0}"/>
    <cellStyle name="Comma 7 2 2" xfId="602" xr:uid="{13F4EF88-6BF6-41EF-B06F-C40890F1A78A}"/>
    <cellStyle name="Comma 7 2 2 2" xfId="2329" xr:uid="{D32D00C1-E499-463D-B181-737FFA72449B}"/>
    <cellStyle name="Comma 7 2 2 2 2" xfId="3639" xr:uid="{ED8C0506-A0D1-494A-AE5C-3868137303CF}"/>
    <cellStyle name="Comma 7 2 2 2 2 2" xfId="5365" xr:uid="{77F92C73-A4B8-4114-B342-40CEE16EFA7A}"/>
    <cellStyle name="Comma 7 2 2 2 2 2 2" xfId="9400" xr:uid="{9AE8AAB6-6861-4AAE-B42D-CA0C1C0F3598}"/>
    <cellStyle name="Comma 7 2 2 2 2 3" xfId="7657" xr:uid="{EABF9D74-03A7-413C-9B2B-652658F9EA59}"/>
    <cellStyle name="Comma 7 2 2 2 3" xfId="3074" xr:uid="{352873C1-81A0-45B9-919E-195A7314D3A3}"/>
    <cellStyle name="Comma 7 2 2 2 3 2" xfId="4811" xr:uid="{CEDE9E65-0D6C-4770-87BC-2A48AF9AB04A}"/>
    <cellStyle name="Comma 7 2 2 2 3 2 2" xfId="8847" xr:uid="{3A29FEA1-C881-45C8-8371-D5B54369E3C0}"/>
    <cellStyle name="Comma 7 2 2 2 3 3" xfId="7103" xr:uid="{FCABF86A-4A87-4614-938B-8F53FD48CF31}"/>
    <cellStyle name="Comma 7 2 2 2 4" xfId="4217" xr:uid="{C187594B-BC42-4B00-B1FF-26216608C8FB}"/>
    <cellStyle name="Comma 7 2 2 2 4 2" xfId="8252" xr:uid="{686B2F4D-5E32-4B32-A9A3-D3EE151AEAB4}"/>
    <cellStyle name="Comma 7 2 2 2 5" xfId="6462" xr:uid="{884F5B5B-D2BD-48EA-917A-9F7B74E91A5F}"/>
    <cellStyle name="Comma 7 2 2 3" xfId="2512" xr:uid="{BDADE2F8-3279-4018-978D-5A33F594DD23}"/>
    <cellStyle name="Comma 7 2 2 3 2" xfId="3821" xr:uid="{9137D1E0-B829-4DD2-9DAD-070734FE6D80}"/>
    <cellStyle name="Comma 7 2 2 3 2 2" xfId="5547" xr:uid="{53F7DD0A-2332-4894-9E92-75AC327AC49E}"/>
    <cellStyle name="Comma 7 2 2 3 2 2 2" xfId="9582" xr:uid="{9FF86CD7-B5A4-4A8B-80D3-241C345F5CA8}"/>
    <cellStyle name="Comma 7 2 2 3 2 3" xfId="7840" xr:uid="{D0B3D776-144A-4684-8A52-71DF0BF9E481}"/>
    <cellStyle name="Comma 7 2 2 3 3" xfId="3256" xr:uid="{20CB7336-9308-41FB-AEF2-1779C830C6CF}"/>
    <cellStyle name="Comma 7 2 2 3 3 2" xfId="4991" xr:uid="{1D7DD13D-964E-43D5-B50E-0BBCBB50842A}"/>
    <cellStyle name="Comma 7 2 2 3 3 2 2" xfId="9027" xr:uid="{CE2EAE58-1721-431D-ADEF-CDBBF00F5208}"/>
    <cellStyle name="Comma 7 2 2 3 3 3" xfId="7283" xr:uid="{AC7ADD98-BF80-41A3-91E9-ECD6E95CDF57}"/>
    <cellStyle name="Comma 7 2 2 3 4" xfId="4399" xr:uid="{300B22D3-4EC9-4834-BE0B-22561278724D}"/>
    <cellStyle name="Comma 7 2 2 3 4 2" xfId="8434" xr:uid="{FF3FB2C5-93E3-4B73-968A-4B27BCF8DA9C}"/>
    <cellStyle name="Comma 7 2 2 3 5" xfId="6645" xr:uid="{3CF2148C-A964-4DE6-88A5-715FD477969B}"/>
    <cellStyle name="Comma 7 2 2 4" xfId="3451" xr:uid="{C3B5D59A-586F-4574-8750-75F1EBE9DC86}"/>
    <cellStyle name="Comma 7 2 2 4 2" xfId="5180" xr:uid="{E05EFC85-B926-4274-A26C-3674AC3078E5}"/>
    <cellStyle name="Comma 7 2 2 4 2 2" xfId="9216" xr:uid="{99AE9A3D-E6F9-4538-BA9A-70D951F7C974}"/>
    <cellStyle name="Comma 7 2 2 4 3" xfId="7472" xr:uid="{B3B8D469-F74E-4017-AAF4-5E42DEEED100}"/>
    <cellStyle name="Comma 7 2 2 5" xfId="2885" xr:uid="{CC2E27F7-1533-40E5-A40D-41912921FBD6}"/>
    <cellStyle name="Comma 7 2 2 5 2" xfId="4626" xr:uid="{0D4AA66C-E4CE-4736-9E6A-AB4F303BA467}"/>
    <cellStyle name="Comma 7 2 2 5 2 2" xfId="8662" xr:uid="{8548F1AD-89B6-43FF-AF50-E95393524DB2}"/>
    <cellStyle name="Comma 7 2 2 5 3" xfId="6918" xr:uid="{0CC067E1-E20E-4314-A66D-77B0CE15D887}"/>
    <cellStyle name="Comma 7 2 2 6" xfId="2140" xr:uid="{4B899FFD-842D-4701-A9FD-5D333639186E}"/>
    <cellStyle name="Comma 7 2 2 6 2" xfId="8067" xr:uid="{2271FB4B-6D87-4236-BC1B-D6DEB883EBE6}"/>
    <cellStyle name="Comma 7 2 2 7" xfId="4032" xr:uid="{A0653706-0F3E-46D1-8087-1D44B701FDD4}"/>
    <cellStyle name="Comma 7 2 2 7 2" xfId="9954" xr:uid="{048D0B97-9AE6-453A-AB13-A20F95A4898D}"/>
    <cellStyle name="Comma 7 2 2 8" xfId="6273" xr:uid="{5A1FEBC3-A64A-4DE3-8B0C-1A2AC30D9D5E}"/>
    <cellStyle name="Comma 7 2 3" xfId="2230" xr:uid="{AC78B805-1C45-4485-9BA5-C0B780C862C4}"/>
    <cellStyle name="Comma 7 2 3 2" xfId="3540" xr:uid="{7EE5BB79-6A28-4D53-8E60-5E2C569453AD}"/>
    <cellStyle name="Comma 7 2 3 2 2" xfId="5267" xr:uid="{E1429D18-5042-4580-B898-100DA71D46DE}"/>
    <cellStyle name="Comma 7 2 3 2 2 2" xfId="9303" xr:uid="{EBA4BC45-84F8-44AE-96B2-FC22BE48E81C}"/>
    <cellStyle name="Comma 7 2 3 2 3" xfId="7559" xr:uid="{8B38F9B2-99AF-41A1-86C7-CC55258070FE}"/>
    <cellStyle name="Comma 7 2 3 3" xfId="2974" xr:uid="{62672188-6C66-4417-8781-9B241F1C566C}"/>
    <cellStyle name="Comma 7 2 3 3 2" xfId="4713" xr:uid="{DC703B29-D331-4F72-83CC-E2C9B6E83A31}"/>
    <cellStyle name="Comma 7 2 3 3 2 2" xfId="8749" xr:uid="{77F36C3A-B472-4F20-A4F8-DA5FDD04C85A}"/>
    <cellStyle name="Comma 7 2 3 3 3" xfId="7005" xr:uid="{F3547D07-B2BC-445B-ACF2-D49274C25FD1}"/>
    <cellStyle name="Comma 7 2 3 4" xfId="4119" xr:uid="{B4E13D1E-F47C-42B3-9C7D-559712CCB14D}"/>
    <cellStyle name="Comma 7 2 3 4 2" xfId="8154" xr:uid="{1FB5F32F-ED2D-4613-8E3E-775E449365D1}"/>
    <cellStyle name="Comma 7 2 3 5" xfId="6364" xr:uid="{CBD6164D-9E00-4B60-A5B6-F4BBFB0F98B8}"/>
    <cellStyle name="Comma 7 2 4" xfId="2511" xr:uid="{1E83D56C-95FC-47A6-8D66-A14144A5B5CF}"/>
    <cellStyle name="Comma 7 2 4 2" xfId="3820" xr:uid="{F20AF963-DF97-4A3A-B4E1-A4C105BA61A5}"/>
    <cellStyle name="Comma 7 2 4 2 2" xfId="5546" xr:uid="{7D369308-4A0A-4304-8BB0-74D2556CB5E3}"/>
    <cellStyle name="Comma 7 2 4 2 2 2" xfId="9581" xr:uid="{E86337EB-B5E9-4154-84B4-07594A52561E}"/>
    <cellStyle name="Comma 7 2 4 2 3" xfId="7839" xr:uid="{773A4E79-89C1-4006-B91C-F8C2D2F0BB79}"/>
    <cellStyle name="Comma 7 2 4 3" xfId="3255" xr:uid="{3CDAC4F9-FC07-47AA-BDE2-C530F03E94E2}"/>
    <cellStyle name="Comma 7 2 4 3 2" xfId="4990" xr:uid="{B29A26F6-F43D-43BE-9130-68D2F42C3957}"/>
    <cellStyle name="Comma 7 2 4 3 2 2" xfId="9026" xr:uid="{AADEAD53-9F0B-4EBF-8F75-66B2119B1423}"/>
    <cellStyle name="Comma 7 2 4 3 3" xfId="7282" xr:uid="{DD81ECE9-3D13-45B0-B1D4-461E26FA2E9C}"/>
    <cellStyle name="Comma 7 2 4 4" xfId="4398" xr:uid="{1E6A1DDA-FF71-4BD5-9F50-42A0A50EEF69}"/>
    <cellStyle name="Comma 7 2 4 4 2" xfId="8433" xr:uid="{1219267F-AD0C-4DE7-A631-C0C87BE2942E}"/>
    <cellStyle name="Comma 7 2 4 5" xfId="6644" xr:uid="{13FBBA7C-1CA1-4924-A43F-740D60A49EEB}"/>
    <cellStyle name="Comma 7 2 5" xfId="3351" xr:uid="{1F752EBC-F94F-4098-91ED-C21833639CB1}"/>
    <cellStyle name="Comma 7 2 5 2" xfId="5082" xr:uid="{1A3AD77C-4386-426A-90A9-D52A4C2707EB}"/>
    <cellStyle name="Comma 7 2 5 2 2" xfId="7374" xr:uid="{0F3F73FC-40ED-45CE-B0AE-952F9521D7A9}"/>
    <cellStyle name="Comma 7 2 5 3" xfId="9118" xr:uid="{E0798D90-AD62-4296-9901-56BA3C94ACB2}"/>
    <cellStyle name="Comma 7 2 5 4" xfId="5691" xr:uid="{B484099F-2624-41D1-9B52-C821955DC6BB}"/>
    <cellStyle name="Comma 7 2 6" xfId="2743" xr:uid="{AB0210A0-2D42-46CD-BA58-856BC0626A1E}"/>
    <cellStyle name="Comma 7 2 6 2" xfId="4486" xr:uid="{8A199633-22C9-4682-902F-6B5C802F151A}"/>
    <cellStyle name="Comma 7 2 6 2 2" xfId="8522" xr:uid="{17A2B19A-8916-4924-8EDC-6174911D78BD}"/>
    <cellStyle name="Comma 7 2 6 3" xfId="6778" xr:uid="{036BE462-F555-480C-B27F-0535BB02ADC6}"/>
    <cellStyle name="Comma 7 2 7" xfId="2017" xr:uid="{49E9173D-0924-4833-B034-AEAFADDF437C}"/>
    <cellStyle name="Comma 7 2 7 2" xfId="6093" xr:uid="{ED424778-73FE-4C83-9EB9-648CDE57C4BC}"/>
    <cellStyle name="Comma 7 2 8" xfId="3934" xr:uid="{8E71A8BC-2BF2-41A0-9CD9-C18ECAF8100B}"/>
    <cellStyle name="Comma 7 2 8 2" xfId="7965" xr:uid="{05C8073E-E587-4AAC-8ACC-ED05DC1E5038}"/>
    <cellStyle name="Comma 7 2 9" xfId="5823" xr:uid="{668EBE57-6670-46C3-847B-EB9E3E0CA0B5}"/>
    <cellStyle name="Comma 7 3" xfId="603" xr:uid="{9A011EB7-DEA1-4608-AD1F-A286D12CD640}"/>
    <cellStyle name="Comma 7 3 2" xfId="2328" xr:uid="{F4911775-0973-47BB-9DDF-27CA80659F96}"/>
    <cellStyle name="Comma 7 3 2 2" xfId="3638" xr:uid="{20BC9354-BC77-4148-8FBD-A190D50838AD}"/>
    <cellStyle name="Comma 7 3 2 2 2" xfId="5364" xr:uid="{0C0369B8-5A6E-4F7F-9AB9-8170642CE7A1}"/>
    <cellStyle name="Comma 7 3 2 2 2 2" xfId="9399" xr:uid="{AE5AEF37-D99A-4780-A5A2-04322AD7DA49}"/>
    <cellStyle name="Comma 7 3 2 2 3" xfId="7656" xr:uid="{E85BB47D-C7C0-43EC-A99A-27B2006E0EDD}"/>
    <cellStyle name="Comma 7 3 2 3" xfId="3073" xr:uid="{18070B3E-6609-4B8D-B4F4-EC10A344AC86}"/>
    <cellStyle name="Comma 7 3 2 3 2" xfId="4810" xr:uid="{1B5078F1-8F18-46C9-A06C-BDC44F2F6CC4}"/>
    <cellStyle name="Comma 7 3 2 3 2 2" xfId="8846" xr:uid="{1592EE65-8A0C-4956-B088-0EAAB4554030}"/>
    <cellStyle name="Comma 7 3 2 3 3" xfId="7102" xr:uid="{C2D4C3EF-5D66-43E4-9974-6520771405B3}"/>
    <cellStyle name="Comma 7 3 2 4" xfId="4216" xr:uid="{B34932F9-13CF-4518-9268-6384976A462C}"/>
    <cellStyle name="Comma 7 3 2 4 2" xfId="8251" xr:uid="{513D0DBC-FE54-44C7-8C5C-663B94FB797E}"/>
    <cellStyle name="Comma 7 3 2 5" xfId="6461" xr:uid="{A685BC91-8636-4F3D-9523-0F40C2105404}"/>
    <cellStyle name="Comma 7 3 3" xfId="2513" xr:uid="{D162243F-71E3-477E-9D87-2C3537BFB1DB}"/>
    <cellStyle name="Comma 7 3 3 2" xfId="3822" xr:uid="{B57FA31A-7094-4D98-A1F9-CD36D18B9BC1}"/>
    <cellStyle name="Comma 7 3 3 2 2" xfId="5548" xr:uid="{8BC125DF-19CF-4FDA-B268-4183753B1F3D}"/>
    <cellStyle name="Comma 7 3 3 2 2 2" xfId="9583" xr:uid="{553015F6-CE62-49F4-A943-3C1CA24E73BA}"/>
    <cellStyle name="Comma 7 3 3 2 3" xfId="7841" xr:uid="{80CAFAC9-03C4-4608-968B-4E8866D60BC1}"/>
    <cellStyle name="Comma 7 3 3 3" xfId="3257" xr:uid="{4306D5A0-FFE8-4BE4-B467-FD288CE03B86}"/>
    <cellStyle name="Comma 7 3 3 3 2" xfId="4992" xr:uid="{1AC9D362-BF68-4E36-BDD6-EAB82AA06335}"/>
    <cellStyle name="Comma 7 3 3 3 2 2" xfId="9028" xr:uid="{DA73C65B-E9EC-48E1-B92B-58AF684122F8}"/>
    <cellStyle name="Comma 7 3 3 3 3" xfId="7284" xr:uid="{4B3DA58A-E9CC-4504-B2E7-8DE6B31C1B92}"/>
    <cellStyle name="Comma 7 3 3 4" xfId="4400" xr:uid="{D69195F1-13AE-4BFD-B75A-670ACED85A1E}"/>
    <cellStyle name="Comma 7 3 3 4 2" xfId="8435" xr:uid="{BEFE4D0C-73FB-46C9-8B78-FE79F1725117}"/>
    <cellStyle name="Comma 7 3 3 5" xfId="6646" xr:uid="{6BAF90C2-5420-4916-A4FD-916622D82DDE}"/>
    <cellStyle name="Comma 7 3 4" xfId="3450" xr:uid="{303283BF-A5B0-4D24-801A-3F8E1F7D37CC}"/>
    <cellStyle name="Comma 7 3 4 2" xfId="5179" xr:uid="{5612A499-D568-4EFB-B0CC-AC607F52A153}"/>
    <cellStyle name="Comma 7 3 4 2 2" xfId="9215" xr:uid="{4377E630-28D1-4684-9267-906D453410F1}"/>
    <cellStyle name="Comma 7 3 4 3" xfId="7471" xr:uid="{D1FB3FFD-7A9E-4C8E-B7D1-8FC5D83AABFD}"/>
    <cellStyle name="Comma 7 3 5" xfId="2884" xr:uid="{0F539C97-6525-4C2D-9278-97EAB72A0727}"/>
    <cellStyle name="Comma 7 3 5 2" xfId="4625" xr:uid="{6658B0C5-2356-464B-82BE-4CF4DF8BA4A3}"/>
    <cellStyle name="Comma 7 3 5 2 2" xfId="8661" xr:uid="{CB81E100-B443-49D2-B766-1571C9BF3C8A}"/>
    <cellStyle name="Comma 7 3 5 3" xfId="6917" xr:uid="{B1A9AEA4-A414-4CC4-BEC5-B8EB7A105FC8}"/>
    <cellStyle name="Comma 7 3 6" xfId="2139" xr:uid="{A5240F6B-F113-446F-9413-423573351837}"/>
    <cellStyle name="Comma 7 3 6 2" xfId="6272" xr:uid="{AB9FA98F-FDC5-4034-93C0-94DFFC59A241}"/>
    <cellStyle name="Comma 7 3 7" xfId="4031" xr:uid="{EC1AE274-AD46-462E-800E-737ABC3F049F}"/>
    <cellStyle name="Comma 7 3 7 2" xfId="8066" xr:uid="{193D4EF9-56AA-4F74-884D-758FF1C08A41}"/>
    <cellStyle name="Comma 7 3 8" xfId="5969" xr:uid="{6B1DACBA-C9DB-41E7-BBB6-80353CB08065}"/>
    <cellStyle name="Comma 7 4" xfId="187" xr:uid="{24206F1D-C7BD-4A55-A9D6-495C62744AC9}"/>
    <cellStyle name="Comma 7 4 2" xfId="3539" xr:uid="{9A31A9D9-51D1-4BEB-ADDD-60A45534E157}"/>
    <cellStyle name="Comma 7 4 2 2" xfId="5266" xr:uid="{54CCE293-274D-4ED6-A7F3-9D7ED494377D}"/>
    <cellStyle name="Comma 7 4 2 2 2" xfId="9302" xr:uid="{D1CEDF98-B405-44A6-86EC-735DC6AE2119}"/>
    <cellStyle name="Comma 7 4 2 3" xfId="7558" xr:uid="{97D778ED-B0A3-4564-8BB8-1A7CCE9BE687}"/>
    <cellStyle name="Comma 7 4 3" xfId="2973" xr:uid="{00C220E7-1090-41FE-AB8F-659FDD43BE88}"/>
    <cellStyle name="Comma 7 4 3 2" xfId="4712" xr:uid="{703F1D83-4DC2-4911-8CBE-4C26E8EBE380}"/>
    <cellStyle name="Comma 7 4 3 2 2" xfId="8748" xr:uid="{5F17C36B-F6CB-4154-8913-802E9983B225}"/>
    <cellStyle name="Comma 7 4 3 3" xfId="7004" xr:uid="{C9D8E4EE-708A-475D-AE6F-8A7077D8A1A7}"/>
    <cellStyle name="Comma 7 4 4" xfId="2229" xr:uid="{18ED713B-CABD-4724-A878-99F4A9837AB9}"/>
    <cellStyle name="Comma 7 4 4 2" xfId="8153" xr:uid="{CA1DA028-5B63-4023-A162-4DB8A5B4331D}"/>
    <cellStyle name="Comma 7 4 5" xfId="4118" xr:uid="{8A2AFAF8-7D6B-4452-ADBB-6C826C879AAD}"/>
    <cellStyle name="Comma 7 4 5 2" xfId="9905" xr:uid="{C5134938-CE7B-4325-AFA2-7CBA4829A691}"/>
    <cellStyle name="Comma 7 4 6" xfId="6363" xr:uid="{7BAA3203-6EF2-49B3-A472-906B2BA2E052}"/>
    <cellStyle name="Comma 7 4 7" xfId="9618" xr:uid="{B8324E78-C7A8-42C4-8108-1EFBA29DCC93}"/>
    <cellStyle name="Comma 7 5" xfId="2510" xr:uid="{15FDF01F-AA7D-4D3C-BE21-5B7FD740BB1A}"/>
    <cellStyle name="Comma 7 5 2" xfId="3819" xr:uid="{4312EDDF-364A-4D05-9684-498CEAB9F096}"/>
    <cellStyle name="Comma 7 5 2 2" xfId="5545" xr:uid="{4F0B0014-A598-4B65-ADF9-2C5651C2637E}"/>
    <cellStyle name="Comma 7 5 2 2 2" xfId="9580" xr:uid="{09C1D051-A445-4717-88D0-BA4F4D92DB7D}"/>
    <cellStyle name="Comma 7 5 2 3" xfId="7838" xr:uid="{AF97B2A2-B9B1-4F18-896F-56639724B4F6}"/>
    <cellStyle name="Comma 7 5 3" xfId="3254" xr:uid="{3EB2B2EC-56D5-42C8-8FCA-A80E7502D9B3}"/>
    <cellStyle name="Comma 7 5 3 2" xfId="4989" xr:uid="{408AFC66-D0C8-4C45-ACD5-614D442EEBA7}"/>
    <cellStyle name="Comma 7 5 3 2 2" xfId="9025" xr:uid="{D1703FE3-6F6B-4385-8F69-868E52B5B4AE}"/>
    <cellStyle name="Comma 7 5 3 3" xfId="7281" xr:uid="{A65D4E4B-B036-4D50-88EA-CD3C82EA1DEF}"/>
    <cellStyle name="Comma 7 5 4" xfId="4397" xr:uid="{03543DB9-AC7C-44AB-8F0E-0646DDFF81C5}"/>
    <cellStyle name="Comma 7 5 4 2" xfId="8432" xr:uid="{3230A801-C9BD-4DC9-845E-D16392FF8BEE}"/>
    <cellStyle name="Comma 7 5 5" xfId="6643" xr:uid="{C0275285-FDDB-466F-A8C9-D3D7B828BEC4}"/>
    <cellStyle name="Comma 7 6" xfId="2654" xr:uid="{CBDBDB6D-3820-4D9D-8D05-80D0FD2A0412}"/>
    <cellStyle name="Comma 7 6 2" xfId="4451" xr:uid="{12FE3880-D64B-4746-AEDD-2F15B3C8526B}"/>
    <cellStyle name="Comma 7 6 2 2" xfId="8487" xr:uid="{FF602908-1504-4D1B-AA75-D80B79F4242B}"/>
    <cellStyle name="Comma 7 6 3" xfId="6726" xr:uid="{31309BF5-EDB5-412A-BDA2-5496C771B1DD}"/>
    <cellStyle name="Comma 7 7" xfId="3350" xr:uid="{BA8A0031-AD2C-43CC-A3BB-3E935436FE3A}"/>
    <cellStyle name="Comma 7 7 2" xfId="5081" xr:uid="{93212E09-A9BF-4009-8C9F-F669B21C87E4}"/>
    <cellStyle name="Comma 7 7 2 2" xfId="9117" xr:uid="{7D57FEA6-684A-4452-95DC-1E99DE4796C3}"/>
    <cellStyle name="Comma 7 7 3" xfId="7373" xr:uid="{ADB83893-FE18-4D86-AF08-4E668C5AE034}"/>
    <cellStyle name="Comma 7 8" xfId="2787" xr:uid="{8B91099C-EE40-4D73-8FDE-EA2B3A1D9B93}"/>
    <cellStyle name="Comma 7 8 2" xfId="4528" xr:uid="{89CD3BC8-9CA1-42BD-9F99-2BAAF7A5ADA8}"/>
    <cellStyle name="Comma 7 8 2 2" xfId="8564" xr:uid="{FC4F9667-2033-4E39-B00A-DCA1965179F7}"/>
    <cellStyle name="Comma 7 8 3" xfId="6820" xr:uid="{B291A610-71D9-41B5-B70A-B5434D044B4C}"/>
    <cellStyle name="Comma 7 9" xfId="2016" xr:uid="{E8454A3E-02E8-4327-9F6F-DF9C31D29539}"/>
    <cellStyle name="Comma 7 9 2" xfId="6092" xr:uid="{BD55A509-6892-4376-9F31-5AEE62699699}"/>
    <cellStyle name="Comma 8" xfId="108" xr:uid="{DF0B477B-A872-4474-B187-B4CD92B53AB3}"/>
    <cellStyle name="Comma 8 10" xfId="5824" xr:uid="{59A6214B-B8E2-41A2-AE47-A5DA1A76CBE5}"/>
    <cellStyle name="Comma 8 2" xfId="604" xr:uid="{43ACCE67-E6A1-4A6E-9E67-96C9B9CEA858}"/>
    <cellStyle name="Comma 8 2 2" xfId="605" xr:uid="{1FA565B6-8AFC-40F9-BA39-13AC7B6A5493}"/>
    <cellStyle name="Comma 8 2 2 2" xfId="2331" xr:uid="{DCA678E2-B242-4E03-BF47-167FD262BCEF}"/>
    <cellStyle name="Comma 8 2 2 2 2" xfId="3641" xr:uid="{4B09E195-FF38-47F8-BB19-68DA0578F91F}"/>
    <cellStyle name="Comma 8 2 2 2 2 2" xfId="5367" xr:uid="{15139D32-A3C0-4E0F-9CAF-4A3CA8C41E26}"/>
    <cellStyle name="Comma 8 2 2 2 2 2 2" xfId="9402" xr:uid="{C5970852-88DB-487B-9B97-5B039B1BC701}"/>
    <cellStyle name="Comma 8 2 2 2 2 3" xfId="7659" xr:uid="{8A6FCBD5-57D0-4BC6-BEEC-4500595BF125}"/>
    <cellStyle name="Comma 8 2 2 2 3" xfId="3076" xr:uid="{BC0D051B-BAC1-4222-A8EA-A084752607B5}"/>
    <cellStyle name="Comma 8 2 2 2 3 2" xfId="4813" xr:uid="{7D5D65C8-C068-4F5F-94BB-40F1691D3706}"/>
    <cellStyle name="Comma 8 2 2 2 3 2 2" xfId="8849" xr:uid="{2BD5AA21-2446-4BB6-A2A0-72514AC98351}"/>
    <cellStyle name="Comma 8 2 2 2 3 3" xfId="7105" xr:uid="{C9BF37BF-3637-4456-BFB1-FAF44C5BC960}"/>
    <cellStyle name="Comma 8 2 2 2 4" xfId="4219" xr:uid="{10AC6407-CA7C-446B-B302-5CF16AA81793}"/>
    <cellStyle name="Comma 8 2 2 2 4 2" xfId="8254" xr:uid="{609F576A-CEF9-4CA0-808C-E2CD1BC9195D}"/>
    <cellStyle name="Comma 8 2 2 2 5" xfId="6464" xr:uid="{645BB851-A583-4A36-842B-932BC20A0151}"/>
    <cellStyle name="Comma 8 2 2 3" xfId="2516" xr:uid="{0539C054-6279-4AF0-B5FB-43A39857D993}"/>
    <cellStyle name="Comma 8 2 2 3 2" xfId="3825" xr:uid="{6B98ADC8-13B1-4F65-AFAB-96727215A675}"/>
    <cellStyle name="Comma 8 2 2 3 2 2" xfId="5551" xr:uid="{9956621B-F196-445A-98A9-3EC2D6A58F73}"/>
    <cellStyle name="Comma 8 2 2 3 2 2 2" xfId="9586" xr:uid="{BE66B9C2-105F-4EA6-A480-529029C750BE}"/>
    <cellStyle name="Comma 8 2 2 3 2 3" xfId="7844" xr:uid="{BC2BFB43-E6CF-4378-B2EF-3FE52E63211E}"/>
    <cellStyle name="Comma 8 2 2 3 3" xfId="3260" xr:uid="{FEFB1562-3FF4-4218-8336-90DFFCDEDF68}"/>
    <cellStyle name="Comma 8 2 2 3 3 2" xfId="4995" xr:uid="{3BE47DAC-94E2-42B4-90CE-176587DE7F59}"/>
    <cellStyle name="Comma 8 2 2 3 3 2 2" xfId="9031" xr:uid="{6BEFF0B8-2ABF-4CDC-AC46-23AF2A4D4FBF}"/>
    <cellStyle name="Comma 8 2 2 3 3 3" xfId="7287" xr:uid="{7F6CEEB0-A9A8-48AF-A199-A1ABA3B1784F}"/>
    <cellStyle name="Comma 8 2 2 3 4" xfId="4403" xr:uid="{460A50DD-137E-4DDE-9C62-1696EE5CF366}"/>
    <cellStyle name="Comma 8 2 2 3 4 2" xfId="8438" xr:uid="{D3F0BEE0-230A-42F3-ADD3-C18812E46BEB}"/>
    <cellStyle name="Comma 8 2 2 3 5" xfId="6649" xr:uid="{B12733D0-38E7-466A-A4F6-1245969B4475}"/>
    <cellStyle name="Comma 8 2 2 4" xfId="3453" xr:uid="{F661B830-C97B-4A00-A2F6-6094C88106C0}"/>
    <cellStyle name="Comma 8 2 2 4 2" xfId="5182" xr:uid="{EE63DD91-416E-42C7-9798-29A0987FDD98}"/>
    <cellStyle name="Comma 8 2 2 4 2 2" xfId="9218" xr:uid="{52AEC867-BF0E-455E-97F9-640768A5E50B}"/>
    <cellStyle name="Comma 8 2 2 4 3" xfId="7474" xr:uid="{64F511C3-FD44-42F7-BDF4-1118DA3E9632}"/>
    <cellStyle name="Comma 8 2 2 5" xfId="2887" xr:uid="{2691D678-9238-4FBD-BFF8-106AEEFC8911}"/>
    <cellStyle name="Comma 8 2 2 5 2" xfId="4628" xr:uid="{27A31A83-184C-4CDE-9E57-BB97322ED7D7}"/>
    <cellStyle name="Comma 8 2 2 5 2 2" xfId="8664" xr:uid="{E7004431-25CC-4533-9B5D-27618FA490E0}"/>
    <cellStyle name="Comma 8 2 2 5 3" xfId="6920" xr:uid="{B14CAA00-3E2B-4072-9DD0-DF14DE09A681}"/>
    <cellStyle name="Comma 8 2 2 6" xfId="2142" xr:uid="{8424EF2F-6EA1-4673-9177-92A73DC22D52}"/>
    <cellStyle name="Comma 8 2 2 6 2" xfId="8069" xr:uid="{6B6FC853-B516-403B-B5CE-2D9963C086D8}"/>
    <cellStyle name="Comma 8 2 2 7" xfId="4034" xr:uid="{80CEC6D8-6DF8-416A-B2B9-3F26D943257B}"/>
    <cellStyle name="Comma 8 2 2 7 2" xfId="9775" xr:uid="{9F58141D-2B5E-408C-BEC8-CFDCA12AB891}"/>
    <cellStyle name="Comma 8 2 2 8" xfId="6275" xr:uid="{F5BF9CAA-826B-416F-9737-536EA8E83370}"/>
    <cellStyle name="Comma 8 2 3" xfId="2232" xr:uid="{47E68914-86CC-4EEE-AE86-3A5ACD0A64C1}"/>
    <cellStyle name="Comma 8 2 3 2" xfId="3542" xr:uid="{EDE3B49A-F9BA-426A-9EFB-F7FB88BC89B3}"/>
    <cellStyle name="Comma 8 2 3 2 2" xfId="5269" xr:uid="{B92208E0-21BD-4FF0-B55F-00106BB3CD26}"/>
    <cellStyle name="Comma 8 2 3 2 2 2" xfId="9305" xr:uid="{29042870-7C59-488A-9785-22BAFE12BAD0}"/>
    <cellStyle name="Comma 8 2 3 2 3" xfId="7561" xr:uid="{3A3A226D-A377-4962-B047-1165839FE57E}"/>
    <cellStyle name="Comma 8 2 3 3" xfId="2976" xr:uid="{6574489A-FD8C-4D8F-AC7A-959051F896F9}"/>
    <cellStyle name="Comma 8 2 3 3 2" xfId="4715" xr:uid="{3E976BCE-EC72-405B-AB84-8DC3747F7C01}"/>
    <cellStyle name="Comma 8 2 3 3 2 2" xfId="8751" xr:uid="{ABEB870D-136F-43B8-9C51-78EB731BB1B0}"/>
    <cellStyle name="Comma 8 2 3 3 3" xfId="7007" xr:uid="{F4E000EE-C904-4248-90B1-40818F79B9C1}"/>
    <cellStyle name="Comma 8 2 3 4" xfId="4121" xr:uid="{164FB3FB-4047-4014-BD86-0A66116F5CCB}"/>
    <cellStyle name="Comma 8 2 3 4 2" xfId="8156" xr:uid="{36AD30DD-9FD3-4262-962B-A180D6798A5D}"/>
    <cellStyle name="Comma 8 2 3 5" xfId="6366" xr:uid="{539DA478-42BD-4C55-97AF-58C20B73A12D}"/>
    <cellStyle name="Comma 8 2 4" xfId="2515" xr:uid="{25C0E1F2-EADA-4805-A7E0-529AE3F78974}"/>
    <cellStyle name="Comma 8 2 4 2" xfId="3824" xr:uid="{1CFE1646-3BD0-4F5B-9454-104263E37F06}"/>
    <cellStyle name="Comma 8 2 4 2 2" xfId="5550" xr:uid="{61D1A23D-4ADD-4C84-AFB8-CE1BDD90C78D}"/>
    <cellStyle name="Comma 8 2 4 2 2 2" xfId="9585" xr:uid="{E9F1E7EA-E67B-4DFD-9B8E-AB9570EECB5E}"/>
    <cellStyle name="Comma 8 2 4 2 3" xfId="7843" xr:uid="{B530F41A-47EA-4276-AD12-D13CB270D6B5}"/>
    <cellStyle name="Comma 8 2 4 3" xfId="3259" xr:uid="{73C6D287-5A69-4C57-905E-B7B1A6096C1A}"/>
    <cellStyle name="Comma 8 2 4 3 2" xfId="4994" xr:uid="{8DE23704-321B-4773-A536-F493DDEF4425}"/>
    <cellStyle name="Comma 8 2 4 3 2 2" xfId="9030" xr:uid="{5B16099E-8F8F-440B-BB93-1C6906A6F7D9}"/>
    <cellStyle name="Comma 8 2 4 3 3" xfId="7286" xr:uid="{78B0F2FE-76EC-4751-B18B-73F5D55BA40C}"/>
    <cellStyle name="Comma 8 2 4 4" xfId="4402" xr:uid="{99B90EB2-D918-4DFC-BB66-583B33753E40}"/>
    <cellStyle name="Comma 8 2 4 4 2" xfId="8437" xr:uid="{0BED014F-BE96-4721-818E-8C012C53634A}"/>
    <cellStyle name="Comma 8 2 4 5" xfId="6648" xr:uid="{626CBADE-F356-484E-B94D-2D3C80C507B2}"/>
    <cellStyle name="Comma 8 2 5" xfId="3353" xr:uid="{23E33EAC-E9A7-4622-AED8-736F55046E4F}"/>
    <cellStyle name="Comma 8 2 5 2" xfId="5084" xr:uid="{B2F9D285-C353-411B-8E2D-88EA35C90070}"/>
    <cellStyle name="Comma 8 2 5 2 2" xfId="9120" xr:uid="{A57C717D-C75F-4540-8A95-5C316A787EFC}"/>
    <cellStyle name="Comma 8 2 5 3" xfId="7376" xr:uid="{67BA78BA-3FA8-47E7-8532-F338B3220956}"/>
    <cellStyle name="Comma 8 2 6" xfId="2741" xr:uid="{4E176F40-124A-44D7-BEB6-8CAD6068BBEE}"/>
    <cellStyle name="Comma 8 2 6 2" xfId="4484" xr:uid="{36BC250F-DDCE-4020-9FEB-65CE4C131035}"/>
    <cellStyle name="Comma 8 2 6 2 2" xfId="8520" xr:uid="{262DE24B-175C-4183-AFD1-4FA8FB3A1BDB}"/>
    <cellStyle name="Comma 8 2 6 3" xfId="6776" xr:uid="{94E74F00-808C-4D23-828F-DA1D9F058F44}"/>
    <cellStyle name="Comma 8 2 7" xfId="2019" xr:uid="{6B67E166-4CFD-4AB7-9D81-889EA2DFF853}"/>
    <cellStyle name="Comma 8 2 7 2" xfId="6095" xr:uid="{FD974C7C-C54C-419E-B030-10E3E2984BF8}"/>
    <cellStyle name="Comma 8 2 8" xfId="3936" xr:uid="{44ED3C45-EBC5-4DEF-ABA2-5CD4A5432EE8}"/>
    <cellStyle name="Comma 8 2 8 2" xfId="7967" xr:uid="{F883C7A7-412A-41ED-9366-95F224D91BBC}"/>
    <cellStyle name="Comma 8 2 9" xfId="5971" xr:uid="{7097AEE3-2551-42D0-A7BA-065F2489BF8E}"/>
    <cellStyle name="Comma 8 3" xfId="606" xr:uid="{8C40E1E3-3FE2-4155-8F4F-A3114FC58F1F}"/>
    <cellStyle name="Comma 8 3 2" xfId="2330" xr:uid="{71628891-2B31-4CF1-A87F-82189E37436E}"/>
    <cellStyle name="Comma 8 3 2 2" xfId="3640" xr:uid="{38D631D7-A255-4209-A971-C1681177664D}"/>
    <cellStyle name="Comma 8 3 2 2 2" xfId="5366" xr:uid="{80D3CAE3-8DF3-4D3E-A954-7AAD9A4FC9BE}"/>
    <cellStyle name="Comma 8 3 2 2 2 2" xfId="9401" xr:uid="{BB948C8B-7258-4763-802E-568B610F8405}"/>
    <cellStyle name="Comma 8 3 2 2 3" xfId="7658" xr:uid="{30EF102A-985F-41EE-B45A-EFBC90137030}"/>
    <cellStyle name="Comma 8 3 2 3" xfId="3075" xr:uid="{AD82D2D9-F8B4-47FB-95E0-B1262DB90BA6}"/>
    <cellStyle name="Comma 8 3 2 3 2" xfId="4812" xr:uid="{91E605C4-4616-4611-8880-6C00291043FA}"/>
    <cellStyle name="Comma 8 3 2 3 2 2" xfId="8848" xr:uid="{8E59B946-F63E-4144-BF32-1535DAAF7A95}"/>
    <cellStyle name="Comma 8 3 2 3 3" xfId="7104" xr:uid="{5F2EB787-F098-4A03-9A60-B4BB78725071}"/>
    <cellStyle name="Comma 8 3 2 4" xfId="4218" xr:uid="{23565AC1-92B5-4294-A75F-5F13C9169F3C}"/>
    <cellStyle name="Comma 8 3 2 4 2" xfId="8253" xr:uid="{023EF95C-6179-4E8A-A507-3DABE133639D}"/>
    <cellStyle name="Comma 8 3 2 5" xfId="6463" xr:uid="{7BAFF1E6-6D47-44C9-81B4-1AFDBD49E694}"/>
    <cellStyle name="Comma 8 3 3" xfId="2517" xr:uid="{C9ACBC3B-0B40-49D1-A815-D67B624207A2}"/>
    <cellStyle name="Comma 8 3 3 2" xfId="3826" xr:uid="{2A41CF7C-273E-4F86-B856-1FE00E1BA594}"/>
    <cellStyle name="Comma 8 3 3 2 2" xfId="5552" xr:uid="{E14ED9AB-75C7-4544-B02D-1E9D5196AED2}"/>
    <cellStyle name="Comma 8 3 3 2 2 2" xfId="9587" xr:uid="{97F385B9-3CDF-4FFD-9CB8-85EFEF109F60}"/>
    <cellStyle name="Comma 8 3 3 2 3" xfId="7845" xr:uid="{D00FE38E-CADF-416F-A10B-FF34587387B9}"/>
    <cellStyle name="Comma 8 3 3 3" xfId="3261" xr:uid="{E7F1E656-A97F-40C0-8FC6-132579939CE1}"/>
    <cellStyle name="Comma 8 3 3 3 2" xfId="4996" xr:uid="{ECA1F8D2-CC6C-433F-93C4-4EA170958CF7}"/>
    <cellStyle name="Comma 8 3 3 3 2 2" xfId="9032" xr:uid="{03473390-2582-43B8-BF74-37A9F009E9D7}"/>
    <cellStyle name="Comma 8 3 3 3 3" xfId="7288" xr:uid="{CDF6A1FD-BCD2-41B5-8AAD-93E069BB9B7E}"/>
    <cellStyle name="Comma 8 3 3 4" xfId="4404" xr:uid="{246DA6EC-4255-45D6-89AB-E4AFE6C6FEB9}"/>
    <cellStyle name="Comma 8 3 3 4 2" xfId="8439" xr:uid="{04904DE8-FFC8-43B1-9E59-75006A9436FA}"/>
    <cellStyle name="Comma 8 3 3 5" xfId="6650" xr:uid="{365E38D5-2086-4177-86E2-399A53A98267}"/>
    <cellStyle name="Comma 8 3 4" xfId="3452" xr:uid="{06FD472A-6224-4AC9-A24E-2033D05002E7}"/>
    <cellStyle name="Comma 8 3 4 2" xfId="5181" xr:uid="{5955320C-5EAB-4B96-907E-F998954766A5}"/>
    <cellStyle name="Comma 8 3 4 2 2" xfId="9217" xr:uid="{B9394B18-6254-403D-A38C-0F9375795C6E}"/>
    <cellStyle name="Comma 8 3 4 3" xfId="7473" xr:uid="{BEE85D81-AE6C-4D58-B349-73EFC4A97C83}"/>
    <cellStyle name="Comma 8 3 5" xfId="2886" xr:uid="{C9248845-0E0B-4D54-928B-D8D658F8EA3B}"/>
    <cellStyle name="Comma 8 3 5 2" xfId="4627" xr:uid="{1FE64C0D-B286-49D6-AB8D-B8C8DC86FFE5}"/>
    <cellStyle name="Comma 8 3 5 2 2" xfId="8663" xr:uid="{0A5DE516-B086-4F19-944A-C4367FE3546D}"/>
    <cellStyle name="Comma 8 3 5 3" xfId="6919" xr:uid="{8DF7F21B-2E04-4BB2-AD44-8480FB98CC32}"/>
    <cellStyle name="Comma 8 3 6" xfId="2141" xr:uid="{1AEE4A59-FCFB-4482-8B57-4CE89E4306D4}"/>
    <cellStyle name="Comma 8 3 6 2" xfId="8068" xr:uid="{0912451C-1DCD-4426-83E5-71202EC7E3AB}"/>
    <cellStyle name="Comma 8 3 7" xfId="4033" xr:uid="{4A8D2A77-2366-437D-9940-7774D3D0721B}"/>
    <cellStyle name="Comma 8 3 7 2" xfId="10046" xr:uid="{91DACAE7-7750-4FA0-BFAF-BC9C81ADDE7A}"/>
    <cellStyle name="Comma 8 3 8" xfId="6274" xr:uid="{FC1CC551-C2A0-4FDA-938A-26FD8A0D8BE3}"/>
    <cellStyle name="Comma 8 4" xfId="1236" xr:uid="{790FEB45-27AE-4672-8549-97826B257AA9}"/>
    <cellStyle name="Comma 8 4 2" xfId="1534" xr:uid="{0E73B3CF-A246-4AA6-9324-87598B479282}"/>
    <cellStyle name="Comma 8 4 2 2" xfId="3833" xr:uid="{BCDCA832-C4D7-4EA7-8B12-9C361C722E71}"/>
    <cellStyle name="Comma 8 4 2 2 2" xfId="5555" xr:uid="{098D8BBD-A2C3-4F93-AD66-6816A1021DEE}"/>
    <cellStyle name="Comma 8 4 2 2 2 2" xfId="9590" xr:uid="{915C8398-5762-4969-844A-CD86B06AC5C3}"/>
    <cellStyle name="Comma 8 4 2 2 3" xfId="7848" xr:uid="{0764ED17-E0E3-479E-8D3C-407BBF3D4493}"/>
    <cellStyle name="Comma 8 4 2 3" xfId="3268" xr:uid="{9C3CED1F-4F04-4EBE-97D7-E55E2307C672}"/>
    <cellStyle name="Comma 8 4 2 3 2" xfId="4999" xr:uid="{6F63470B-C5A3-44A9-98BC-33F7B4AD1E1E}"/>
    <cellStyle name="Comma 8 4 2 3 2 2" xfId="9035" xr:uid="{7213188B-AF3B-4606-B596-5E0E5D961B37}"/>
    <cellStyle name="Comma 8 4 2 3 3" xfId="7291" xr:uid="{516440C8-D643-4834-83C4-06D7FF3A06E1}"/>
    <cellStyle name="Comma 8 4 2 4" xfId="2522" xr:uid="{65E57377-2C4F-4590-A78A-E26763EE6C63}"/>
    <cellStyle name="Comma 8 4 2 4 2" xfId="8442" xr:uid="{E50EDC8A-1959-4FE6-B9A7-4AA828AAF238}"/>
    <cellStyle name="Comma 8 4 2 5" xfId="4407" xr:uid="{683795E8-D59F-4BD4-A9EC-22864C88374C}"/>
    <cellStyle name="Comma 8 4 2 5 2" xfId="6278" xr:uid="{5E39B677-164D-4A99-893D-E20EF0B2275B}"/>
    <cellStyle name="Comma 8 4 2 6" xfId="6653" xr:uid="{087ED068-78B4-4498-A28A-7F4851D96909}"/>
    <cellStyle name="Comma 8 4 3" xfId="3541" xr:uid="{5CA59D4E-1F9C-4B9C-8314-8E7C0186D08A}"/>
    <cellStyle name="Comma 8 4 3 2" xfId="5268" xr:uid="{1DEAEFFE-2970-4224-9461-6413EBB7E921}"/>
    <cellStyle name="Comma 8 4 3 2 2" xfId="9304" xr:uid="{9EA73CC9-3500-480A-A8E7-459D95A30775}"/>
    <cellStyle name="Comma 8 4 3 3" xfId="7560" xr:uid="{3F00CC31-45A7-48E7-BDEC-6AF7DCD84EC0}"/>
    <cellStyle name="Comma 8 4 4" xfId="2975" xr:uid="{92370DA9-376C-4288-83D2-80D09E632067}"/>
    <cellStyle name="Comma 8 4 4 2" xfId="4714" xr:uid="{A6875371-BF37-4E1F-B2FB-F144C4A86D6B}"/>
    <cellStyle name="Comma 8 4 4 2 2" xfId="8750" xr:uid="{07B32144-32CD-4CA7-BB97-B533395C07A5}"/>
    <cellStyle name="Comma 8 4 4 3" xfId="7006" xr:uid="{C0867CD8-285E-4B2E-844A-F44749A136D8}"/>
    <cellStyle name="Comma 8 4 5" xfId="2231" xr:uid="{3D2EEEA5-C468-4E80-9DAF-D5F0EC435CF1}"/>
    <cellStyle name="Comma 8 4 5 2" xfId="8155" xr:uid="{A2CC57CE-8241-4F92-AF51-77105EBA4255}"/>
    <cellStyle name="Comma 8 4 6" xfId="4120" xr:uid="{013D683E-BEC2-497A-A24B-1DA8620B5268}"/>
    <cellStyle name="Comma 8 4 6 2" xfId="9904" xr:uid="{851304DE-D498-4A08-AC7A-49D7B85C6168}"/>
    <cellStyle name="Comma 8 4 7" xfId="6365" xr:uid="{62ABC163-42B7-49B0-85AF-406F8B00E6F8}"/>
    <cellStyle name="Comma 8 5" xfId="1423" xr:uid="{7EC9EE50-5AA7-48D9-AFF1-83A70AC98486}"/>
    <cellStyle name="Comma 8 5 2" xfId="3823" xr:uid="{E0BDF195-FAE4-4B2B-93CD-ABDDED000D87}"/>
    <cellStyle name="Comma 8 5 2 2" xfId="5549" xr:uid="{06414265-DB14-4743-B4F2-6A9CEA83F1ED}"/>
    <cellStyle name="Comma 8 5 2 2 2" xfId="9584" xr:uid="{3BC85019-6571-4D3D-921E-732853BE9CE6}"/>
    <cellStyle name="Comma 8 5 2 3" xfId="7842" xr:uid="{5C2AF1CB-4EF4-4A87-BD31-496284110F16}"/>
    <cellStyle name="Comma 8 5 3" xfId="3258" xr:uid="{53D149F4-AD31-455A-B902-80FD51835FE0}"/>
    <cellStyle name="Comma 8 5 3 2" xfId="4993" xr:uid="{F2523FCB-AD52-4F1D-9F70-05FC62147444}"/>
    <cellStyle name="Comma 8 5 3 2 2" xfId="9029" xr:uid="{766ADE4C-0803-41E9-A0A8-DD274D3B9B3C}"/>
    <cellStyle name="Comma 8 5 3 3" xfId="7285" xr:uid="{276A0EE5-0B24-4471-8E90-7439128603C3}"/>
    <cellStyle name="Comma 8 5 4" xfId="2514" xr:uid="{CA6853C0-5562-43E6-88B8-7DB9EF56B173}"/>
    <cellStyle name="Comma 8 5 4 2" xfId="8436" xr:uid="{7CAE82E7-2BD8-4B15-8992-C2D5985F65E2}"/>
    <cellStyle name="Comma 8 5 5" xfId="4401" xr:uid="{E019C4E2-D63B-4254-BCEE-A8ABA90AE204}"/>
    <cellStyle name="Comma 8 5 5 2" xfId="6006" xr:uid="{A8408C54-D85D-42E2-87A3-8C3BF4FC9493}"/>
    <cellStyle name="Comma 8 5 6" xfId="6647" xr:uid="{BE3223E1-543B-4365-A5FF-9F1DB527DF11}"/>
    <cellStyle name="Comma 8 5 7" xfId="10086" xr:uid="{7EE12EA3-183A-471D-A5F9-E76DD216DF6D}"/>
    <cellStyle name="Comma 8 6" xfId="227" xr:uid="{D2187188-5897-4223-8F37-BCD3C93B10DD}"/>
    <cellStyle name="Comma 8 6 2" xfId="3352" xr:uid="{815162EC-2A75-48A2-BB67-6686C7FD8303}"/>
    <cellStyle name="Comma 8 6 2 2" xfId="9119" xr:uid="{73132396-0E1A-48F3-9377-3BB8BDB5E73A}"/>
    <cellStyle name="Comma 8 6 3" xfId="5083" xr:uid="{FF67461E-B221-4004-8EB3-D2DA39B41755}"/>
    <cellStyle name="Comma 8 6 3 2" xfId="10173" xr:uid="{A463446D-605F-4573-8F27-4F043B7156C9}"/>
    <cellStyle name="Comma 8 6 4" xfId="7375" xr:uid="{7A421418-94CF-4198-9448-7F6E368E7026}"/>
    <cellStyle name="Comma 8 6 5" xfId="9610" xr:uid="{2C6B6BAA-456E-4F11-9A01-A0397CFADD48}"/>
    <cellStyle name="Comma 8 7" xfId="2785" xr:uid="{8085B40C-5710-46BE-9A48-E51B1AB9B7AC}"/>
    <cellStyle name="Comma 8 7 2" xfId="4526" xr:uid="{25DA9B94-B73E-4FA5-A73A-D2C6733591C0}"/>
    <cellStyle name="Comma 8 7 2 2" xfId="8562" xr:uid="{E86430A1-B56A-41A3-889A-4D97011E0D8B}"/>
    <cellStyle name="Comma 8 7 3" xfId="6818" xr:uid="{1432D7B5-89CE-4C9F-BA52-CA2905B6EF3A}"/>
    <cellStyle name="Comma 8 8" xfId="2018" xr:uid="{451EB0B1-9105-4745-A03C-18C8FB8A39CA}"/>
    <cellStyle name="Comma 8 8 2" xfId="6094" xr:uid="{3E36D8E1-0DA6-4A0B-BFE7-6A875A2F677C}"/>
    <cellStyle name="Comma 8 9" xfId="3935" xr:uid="{EA3DB687-119D-4A55-AEAF-236D00C0B156}"/>
    <cellStyle name="Comma 8 9 2" xfId="7966" xr:uid="{D54DC5C2-2A17-4752-AD19-70DF1DDAA759}"/>
    <cellStyle name="Comma 82 3 2 2 4 2 2" xfId="32" xr:uid="{4AADE029-A345-420D-8B36-CCF8C96CC061}"/>
    <cellStyle name="Comma 82 3 2 2 4 2 2 2" xfId="117" xr:uid="{3CA36BB1-9814-46D6-9372-32C62E9CDE43}"/>
    <cellStyle name="Comma 82 3 2 2 4 2 2 2 2" xfId="5718" xr:uid="{1613EA7D-C28F-40C5-8F12-E9AF5BFE38E7}"/>
    <cellStyle name="Comma 82 3 2 2 4 2 2 2 3" xfId="5612" xr:uid="{F94F6DAA-284A-4449-8ED0-36006044AEBB}"/>
    <cellStyle name="Comma 82 3 2 2 4 2 2 3" xfId="5701" xr:uid="{784F478C-DD1D-40BA-BAE9-CE5A3C2D00F9}"/>
    <cellStyle name="Comma 82 3 2 2 4 2 2 5" xfId="34" xr:uid="{5247906F-8778-44CF-92F3-4EF8D88269AB}"/>
    <cellStyle name="Comma 82 3 2 2 4 2 2 5 2" xfId="5702" xr:uid="{2A23F2C4-742C-4355-ACBD-CF39411363B9}"/>
    <cellStyle name="Comma 9" xfId="64" xr:uid="{9F402CBA-7F07-4CDD-B9A0-268E646FA32D}"/>
    <cellStyle name="Comma 9 10" xfId="6136" xr:uid="{6F72C36F-C2CB-43E7-B650-492D940CEE0B}"/>
    <cellStyle name="Comma 9 2" xfId="608" xr:uid="{A8B62B1B-80B7-4662-A11F-CF5ABB0DE4D4}"/>
    <cellStyle name="Comma 9 2 2" xfId="2332" xr:uid="{8C2574F6-31CB-47B0-A3AC-35C86CA25715}"/>
    <cellStyle name="Comma 9 2 2 2" xfId="3642" xr:uid="{C12CB243-B450-437F-BFEC-10D2E0636F08}"/>
    <cellStyle name="Comma 9 2 2 2 2" xfId="5368" xr:uid="{15208918-B63C-424D-B571-6D67F6BE2F97}"/>
    <cellStyle name="Comma 9 2 2 2 2 2" xfId="9403" xr:uid="{98EE1C31-3B0F-4F79-AAD1-572323E362AA}"/>
    <cellStyle name="Comma 9 2 2 2 3" xfId="7660" xr:uid="{77F6E3C8-7DDE-4669-936F-2BB0E799D318}"/>
    <cellStyle name="Comma 9 2 2 3" xfId="3077" xr:uid="{EA72125F-2538-402C-AC6F-C6BB9153C66C}"/>
    <cellStyle name="Comma 9 2 2 3 2" xfId="4814" xr:uid="{B4262A52-89D3-4ED2-B4D6-D946006F7A26}"/>
    <cellStyle name="Comma 9 2 2 3 2 2" xfId="8850" xr:uid="{468341D3-0502-4EBD-88B4-2EB72F227258}"/>
    <cellStyle name="Comma 9 2 2 3 3" xfId="7106" xr:uid="{3D995095-4582-4655-A5EA-49A852FF0F14}"/>
    <cellStyle name="Comma 9 2 2 4" xfId="4220" xr:uid="{6189E8FA-9A66-4378-92C9-A60206947747}"/>
    <cellStyle name="Comma 9 2 2 4 2" xfId="8255" xr:uid="{B1E8907E-490A-470C-8AA6-542A09830795}"/>
    <cellStyle name="Comma 9 2 2 5" xfId="6465" xr:uid="{4940FB6F-E83C-43F3-9079-DEE07E090AF9}"/>
    <cellStyle name="Comma 9 2 3" xfId="2519" xr:uid="{539633F8-96BD-4673-9809-2C086B7630CA}"/>
    <cellStyle name="Comma 9 2 3 2" xfId="3828" xr:uid="{59EB4D2C-6FDB-443F-AA15-835F48BFE79A}"/>
    <cellStyle name="Comma 9 2 3 2 2" xfId="5554" xr:uid="{4B3DCB4A-F685-4F4B-9DBD-E4F067CD8C0D}"/>
    <cellStyle name="Comma 9 2 3 2 2 2" xfId="9589" xr:uid="{000AB37E-BBA4-49D2-A2E0-F12705C92B8D}"/>
    <cellStyle name="Comma 9 2 3 2 3" xfId="7847" xr:uid="{24AAF86B-2D32-4964-90F8-F3E603F4068B}"/>
    <cellStyle name="Comma 9 2 3 3" xfId="3263" xr:uid="{9683170A-01EB-4494-BC38-1FB4205777EF}"/>
    <cellStyle name="Comma 9 2 3 3 2" xfId="4998" xr:uid="{9BF4B1D3-0F45-4C0F-BAE2-684231144521}"/>
    <cellStyle name="Comma 9 2 3 3 2 2" xfId="9034" xr:uid="{A2BFCBF3-427A-4A70-9CB3-E67A874273AB}"/>
    <cellStyle name="Comma 9 2 3 3 3" xfId="7290" xr:uid="{2CF552F5-67C9-4FFC-BEE8-64C605C36454}"/>
    <cellStyle name="Comma 9 2 3 4" xfId="4406" xr:uid="{2A6E8631-BAB9-46A4-BB83-087A17E91648}"/>
    <cellStyle name="Comma 9 2 3 4 2" xfId="8441" xr:uid="{6C995064-FA44-43B2-AFA9-E422EAEE94C1}"/>
    <cellStyle name="Comma 9 2 3 5" xfId="6652" xr:uid="{7812863E-2BCD-4C98-A9BC-1AA56AE4180B}"/>
    <cellStyle name="Comma 9 2 4" xfId="3454" xr:uid="{D0B67C9C-2063-46CD-B072-6B8077B6B1BF}"/>
    <cellStyle name="Comma 9 2 4 2" xfId="5183" xr:uid="{C79F01C2-459E-4A39-9568-E4E3AE66767E}"/>
    <cellStyle name="Comma 9 2 4 2 2" xfId="9219" xr:uid="{943C2DAF-32F0-40B7-A89D-CB78FCF370C0}"/>
    <cellStyle name="Comma 9 2 4 3" xfId="7475" xr:uid="{BFB60FD1-5BF8-418F-BE4C-D4D7B004DB15}"/>
    <cellStyle name="Comma 9 2 5" xfId="2888" xr:uid="{822A7769-9A66-4B62-804E-3A96B2F37364}"/>
    <cellStyle name="Comma 9 2 5 2" xfId="4629" xr:uid="{58D89301-361D-4912-B569-64E82DD3D0A6}"/>
    <cellStyle name="Comma 9 2 5 2 2" xfId="8665" xr:uid="{1CA03055-5109-45D7-89AB-72B666810662}"/>
    <cellStyle name="Comma 9 2 5 3" xfId="6921" xr:uid="{A2EE80AE-6E24-4B60-95FA-D09DC0C0CF03}"/>
    <cellStyle name="Comma 9 2 6" xfId="2143" xr:uid="{E0CA3B0A-48C8-4AF5-B73E-93C5A43321FD}"/>
    <cellStyle name="Comma 9 2 6 2" xfId="8070" xr:uid="{8582FD5E-A33A-4676-A460-8AF0E15E9E0A}"/>
    <cellStyle name="Comma 9 2 7" xfId="4035" xr:uid="{97DBA010-ACEB-4067-922C-889C21841ECB}"/>
    <cellStyle name="Comma 9 2 7 2" xfId="10130" xr:uid="{52F278A7-7116-401C-93B9-CDB2FB3E5A41}"/>
    <cellStyle name="Comma 9 2 8" xfId="6276" xr:uid="{4AD25FBE-05AF-4231-84F3-6EDEF55AAEF1}"/>
    <cellStyle name="Comma 9 3" xfId="607" xr:uid="{40F455E8-4E13-497E-BA98-16A3257D99D0}"/>
    <cellStyle name="Comma 9 3 2" xfId="3543" xr:uid="{CB7961EF-BF31-4A7E-B072-48AF51747F32}"/>
    <cellStyle name="Comma 9 3 2 2" xfId="5270" xr:uid="{F95B7FD4-5022-4384-9396-C893FA0E9E75}"/>
    <cellStyle name="Comma 9 3 2 2 2" xfId="9306" xr:uid="{92B649D3-0645-40E7-A096-C6C445987DB6}"/>
    <cellStyle name="Comma 9 3 2 3" xfId="7562" xr:uid="{93D68783-AB01-4C35-BDEA-4DEC158808FC}"/>
    <cellStyle name="Comma 9 3 3" xfId="2977" xr:uid="{98BEF43E-A52C-43E9-A128-9E79F7C40FBC}"/>
    <cellStyle name="Comma 9 3 3 2" xfId="4716" xr:uid="{11C2AC85-A5BC-488E-9F66-A68468CE2C0D}"/>
    <cellStyle name="Comma 9 3 3 2 2" xfId="8752" xr:uid="{2FCB7128-3D3D-4831-B6C6-5CABED4F22F9}"/>
    <cellStyle name="Comma 9 3 3 3" xfId="7008" xr:uid="{4903E38F-4825-4B5D-B494-9F290DD5C46C}"/>
    <cellStyle name="Comma 9 3 4" xfId="2233" xr:uid="{E08CDA2D-D335-46BA-B61A-5D1D20BF5D12}"/>
    <cellStyle name="Comma 9 3 4 2" xfId="8157" xr:uid="{4A690289-4E1D-4821-8AF1-0AA65117049F}"/>
    <cellStyle name="Comma 9 3 5" xfId="4122" xr:uid="{6F71DC29-15AB-48B2-9574-6C00A38A21D1}"/>
    <cellStyle name="Comma 9 3 5 2" xfId="9745" xr:uid="{3F7E4204-DA60-4CE8-8FB5-A34C488FB7C0}"/>
    <cellStyle name="Comma 9 3 6" xfId="6367" xr:uid="{B7AE47D5-EA61-4AE4-A3D0-97D7216F5CD5}"/>
    <cellStyle name="Comma 9 4" xfId="2518" xr:uid="{3FF88F84-15B4-4228-8B4D-D00C5B184B62}"/>
    <cellStyle name="Comma 9 4 2" xfId="3827" xr:uid="{039FC4AD-6F15-4BDD-9AE6-4001675A6844}"/>
    <cellStyle name="Comma 9 4 2 2" xfId="5553" xr:uid="{6E7FCD50-78AB-4159-A49F-B885CDA561B0}"/>
    <cellStyle name="Comma 9 4 2 2 2" xfId="9588" xr:uid="{4A30E5E8-6331-44CE-A36F-E227DDCE6A04}"/>
    <cellStyle name="Comma 9 4 2 3" xfId="7846" xr:uid="{96C4B938-C83D-42FE-9CC5-D024DD1139AE}"/>
    <cellStyle name="Comma 9 4 3" xfId="3262" xr:uid="{7F74355D-446B-4429-BA93-05E915F40EC3}"/>
    <cellStyle name="Comma 9 4 3 2" xfId="4997" xr:uid="{3BD10DA2-F96D-4AA5-97D6-44108C215C9D}"/>
    <cellStyle name="Comma 9 4 3 2 2" xfId="9033" xr:uid="{4909D8BC-CE0B-41F4-AA0D-6EEADECCE6B7}"/>
    <cellStyle name="Comma 9 4 3 3" xfId="7289" xr:uid="{1AC51E6D-F7E5-4421-A581-BDDA4794EF2F}"/>
    <cellStyle name="Comma 9 4 4" xfId="4405" xr:uid="{F1CD8A40-42F4-43A6-AC7A-7A349C6385E1}"/>
    <cellStyle name="Comma 9 4 4 2" xfId="8440" xr:uid="{EAFBE97E-B8A2-4873-A270-99E2B7636E1F}"/>
    <cellStyle name="Comma 9 4 5" xfId="6651" xr:uid="{8F5C0719-5676-4B99-B820-5587682D04F2}"/>
    <cellStyle name="Comma 9 5" xfId="3354" xr:uid="{A571CE41-2DA6-40FA-9FC4-D1E9C93C0D57}"/>
    <cellStyle name="Comma 9 5 2" xfId="5085" xr:uid="{F3A9F2C9-A324-4750-B07A-890D20DCDEB2}"/>
    <cellStyle name="Comma 9 5 2 2" xfId="9121" xr:uid="{E6003A18-61FF-4860-8FE7-9ADC3CBE9929}"/>
    <cellStyle name="Comma 9 5 3" xfId="7377" xr:uid="{FC07A9D1-8E32-4C6A-8D26-024F471AA6BB}"/>
    <cellStyle name="Comma 9 6" xfId="2783" xr:uid="{2D5F10ED-FC2E-46B6-95FD-A5B1A8621F6A}"/>
    <cellStyle name="Comma 9 6 2" xfId="4524" xr:uid="{36A639EA-D89B-46CD-94E9-058DD15BC7B2}"/>
    <cellStyle name="Comma 9 6 2 2" xfId="8560" xr:uid="{C761566F-86A6-435B-9992-625CCA25FA82}"/>
    <cellStyle name="Comma 9 6 3" xfId="6816" xr:uid="{436AE4C8-5D44-4FCC-BD45-7889C6DC899E}"/>
    <cellStyle name="Comma 9 7" xfId="2020" xr:uid="{D507B63C-9454-4BFE-84E0-C99B574D1C5F}"/>
    <cellStyle name="Comma 9 7 2" xfId="6096" xr:uid="{9AE1C527-E152-4961-80E7-4F1231DE842D}"/>
    <cellStyle name="Comma 9 8" xfId="3937" xr:uid="{E9F79B79-1F98-40BC-880F-A4B6E126CA2E}"/>
    <cellStyle name="Comma 9 8 2" xfId="84" xr:uid="{60D597A9-D4EF-4B0E-86FE-80B2DE61B782}"/>
    <cellStyle name="Comma 9 8 2 2" xfId="6162" xr:uid="{33B545EF-BB8D-4E32-AE41-61812748A558}"/>
    <cellStyle name="Comma 9 8 3" xfId="7968" xr:uid="{A3964F0F-1F87-476D-8272-80960142B113}"/>
    <cellStyle name="Comma 9 9" xfId="5825" xr:uid="{A0C311DA-86CD-423C-96BD-8B316721B516}"/>
    <cellStyle name="Comma 93 2 2 2 4 2 2" xfId="36" xr:uid="{88F7D55C-3043-4FF3-B713-071F60DBB86E}"/>
    <cellStyle name="Comma 93 2 2 2 4 2 2 2" xfId="5613" xr:uid="{AB43FCEE-9720-4091-8545-26C3B41B38B3}"/>
    <cellStyle name="Comma 93 2 2 2 4 2 2 2 2" xfId="5719" xr:uid="{0C691087-1232-4AC9-B403-834043681BAF}"/>
    <cellStyle name="Comma 93 2 2 2 4 2 2 3" xfId="5703" xr:uid="{4990805D-10FF-4C8B-B3B1-5B0E1054C94F}"/>
    <cellStyle name="Currency [0] 2" xfId="609" xr:uid="{E3DBCD34-9D9E-4537-9D44-DBF98DB0BF08}"/>
    <cellStyle name="Currency [0] 3" xfId="610" xr:uid="{8C326E2A-E0E6-42E6-865C-FFF6DF200AEA}"/>
    <cellStyle name="Currency [0] 4" xfId="611" xr:uid="{AA76A991-099E-4518-92E4-7D27341D5EBB}"/>
    <cellStyle name="Currency 2" xfId="23" xr:uid="{78EACE00-F562-409D-AF33-446CB880E7D5}"/>
    <cellStyle name="Currency 2 2" xfId="612" xr:uid="{04BDD0D7-AA81-4EB5-8F97-917566E34C2C}"/>
    <cellStyle name="Currency 2 2 2" xfId="1329" xr:uid="{0F34C33E-EB76-47CA-B107-AA61175AEEFD}"/>
    <cellStyle name="Currency 2 2 2 2" xfId="1627" xr:uid="{7D28D57B-C098-4974-9BB6-9A6C5E90DA87}"/>
    <cellStyle name="Currency 2 2 2 3" xfId="3078" xr:uid="{6127198C-8198-48F4-A2B5-9556BE1467CD}"/>
    <cellStyle name="Currency 2 2 3" xfId="1495" xr:uid="{D5732898-6E7D-4EF8-BBDB-D322F3AAA22F}"/>
    <cellStyle name="Currency 2 2 3 2" xfId="3830" xr:uid="{63F9EDD3-2B34-4464-9900-F522A70BC2F6}"/>
    <cellStyle name="Currency 2 2 3 3" xfId="3265" xr:uid="{A605E671-67AB-4CE3-8CE2-159326F70030}"/>
    <cellStyle name="Currency 2 2 4" xfId="3455" xr:uid="{53D395BF-8D46-45B4-ABAC-4C7FB8DE15F3}"/>
    <cellStyle name="Currency 2 2 5" xfId="2889" xr:uid="{BD76B592-84CA-4306-AFB0-53E99260F726}"/>
    <cellStyle name="Currency 2 3" xfId="2234" xr:uid="{EE2B969A-A764-40D6-9E50-6DCB84FB13BF}"/>
    <cellStyle name="Currency 2 3 2" xfId="3544" xr:uid="{307C6FD5-8DDC-445A-88F0-A94B354B02BB}"/>
    <cellStyle name="Currency 2 3 3" xfId="2978" xr:uid="{20DBB4B2-F20D-497A-8E85-EAE437575B35}"/>
    <cellStyle name="Currency 2 4" xfId="2520" xr:uid="{29C1BC3D-9191-49DA-9827-983C4C6BC795}"/>
    <cellStyle name="Currency 2 4 2" xfId="3829" xr:uid="{30C2ED75-FF58-4800-A0E0-E548ED51EA57}"/>
    <cellStyle name="Currency 2 4 3" xfId="3264" xr:uid="{9699CC56-025C-4FFB-9479-939C32BEBE06}"/>
    <cellStyle name="Currency 2 5" xfId="3355" xr:uid="{A1194E38-6194-4181-ADA3-57AE4A3179E0}"/>
    <cellStyle name="Currency 2 6" xfId="2772" xr:uid="{4F5E28DB-7885-4AB7-AE74-12E4B0294344}"/>
    <cellStyle name="Currency 2 7" xfId="6097" xr:uid="{C4881B49-AA27-46FD-827E-0EE903D53531}"/>
    <cellStyle name="Currency 3" xfId="613" xr:uid="{99DD2D32-A19E-41DF-8C99-66A00E982400}"/>
    <cellStyle name="Currency 3 2" xfId="614" xr:uid="{FBFDF938-55AD-494E-8CCB-06E5F99298F4}"/>
    <cellStyle name="Currency 3 2 2" xfId="1331" xr:uid="{0CBC7722-4898-4EB4-BA7A-15A1F769930B}"/>
    <cellStyle name="Currency 3 2 2 2" xfId="1629" xr:uid="{29CC1DAE-7316-4E9D-A516-9D1BBACD993D}"/>
    <cellStyle name="Currency 3 2 2 3" xfId="3079" xr:uid="{67C9FD29-67FA-46A5-A8C1-D62703C65B93}"/>
    <cellStyle name="Currency 3 2 3" xfId="1497" xr:uid="{38EC3270-992F-4710-9A80-1B27D6F69A7A}"/>
    <cellStyle name="Currency 3 2 3 2" xfId="3832" xr:uid="{6D4A6539-C52F-413A-A359-6C03177F6A8E}"/>
    <cellStyle name="Currency 3 2 3 3" xfId="3267" xr:uid="{A5466D40-95ED-407D-997F-197DE78C166D}"/>
    <cellStyle name="Currency 3 2 4" xfId="3456" xr:uid="{63B25806-2218-40DE-9590-A1DF6FB32B1C}"/>
    <cellStyle name="Currency 3 2 5" xfId="2890" xr:uid="{DE972802-B7CF-44C5-B03D-078F6BF6FEDC}"/>
    <cellStyle name="Currency 3 3" xfId="1330" xr:uid="{384F8A07-F944-4FED-BD05-D8E7C486567E}"/>
    <cellStyle name="Currency 3 3 2" xfId="1628" xr:uid="{7991B690-4CC8-4F53-A481-9FB083E82617}"/>
    <cellStyle name="Currency 3 3 3" xfId="2979" xr:uid="{5122C79B-2E29-440F-BB93-8A18D86A109F}"/>
    <cellStyle name="Currency 3 4" xfId="1496" xr:uid="{8450443C-7A03-4F2B-9999-C5739D08D5A7}"/>
    <cellStyle name="Currency 3 4 2" xfId="3831" xr:uid="{D5A3D343-8A3B-4EF6-BD6E-8058B941F315}"/>
    <cellStyle name="Currency 3 4 3" xfId="3266" xr:uid="{CD1DFDA5-DABF-4FFE-9CA5-9FAB7FBFC2B4}"/>
    <cellStyle name="Currency 3 5" xfId="3356" xr:uid="{63753B51-2183-49F3-89B9-52B1885C3BEC}"/>
    <cellStyle name="Currency 3 6" xfId="2770" xr:uid="{82FBDB72-BFC6-4ECF-A3EC-0DDEA9B5D214}"/>
    <cellStyle name="E&amp;Y House" xfId="40" xr:uid="{F582B7BF-2775-4D2D-9FB6-7E9AEFD45936}"/>
    <cellStyle name="Explanatory Text" xfId="5577" builtinId="53" customBuiltin="1"/>
    <cellStyle name="Explanatory Text 2" xfId="160" xr:uid="{64E09043-0196-4ADD-B312-BBE976FB847E}"/>
    <cellStyle name="Explanatory Text 3" xfId="1168" xr:uid="{29D43C21-0D0A-4050-8A45-24276E62B08E}"/>
    <cellStyle name="Explanatory Text 3 2" xfId="2685" xr:uid="{67E10188-800E-481A-8ACE-2EF9892C09A3}"/>
    <cellStyle name="Followed Hyperlink" xfId="26" xr:uid="{50D347E0-3A37-4E1C-933B-67F760A9004D}"/>
    <cellStyle name="Followed Hyperlink 2" xfId="133" xr:uid="{733E47B5-3D5A-4C4E-AE68-0D2B53543720}"/>
    <cellStyle name="Good" xfId="5569" builtinId="26" customBuiltin="1"/>
    <cellStyle name="Good 2" xfId="82" xr:uid="{7F127AA8-0DA3-4713-AC53-D690A32439F7}"/>
    <cellStyle name="Good 3" xfId="1158" xr:uid="{6CA524C3-C390-426E-9A55-2667B614D5B2}"/>
    <cellStyle name="Good 3 2" xfId="2675" xr:uid="{9002F216-7E09-4E5C-BDE5-0D7277183D27}"/>
    <cellStyle name="Header1" xfId="615" xr:uid="{6494E5DC-12E4-4113-81BF-CC8E7AF7DAF7}"/>
    <cellStyle name="Header1 2" xfId="616" xr:uid="{C35346B6-F4B9-4F9D-AB6E-8690F8F23745}"/>
    <cellStyle name="Header2" xfId="617" xr:uid="{2258ADCE-6089-475C-A14E-0CCC01EF3053}"/>
    <cellStyle name="Header2 2" xfId="618" xr:uid="{3EA43C84-A938-4B58-BF32-4BCCA81F4714}"/>
    <cellStyle name="Header2 2 2" xfId="1333" xr:uid="{5B6A1276-BD0E-4214-9409-6C06BEF128A2}"/>
    <cellStyle name="Header2 2 2 2" xfId="1631" xr:uid="{22C228F0-B871-423A-8936-49EFB9CDFD24}"/>
    <cellStyle name="Header2 2 2 2 2" xfId="1860" xr:uid="{434E29EA-E9DB-461C-8C39-40A2A14333DC}"/>
    <cellStyle name="Header2 2 2 2 2 2" xfId="9689" xr:uid="{CD94A846-4D22-43E3-A509-51C719E09C63}"/>
    <cellStyle name="Header2 2 2 2 3" xfId="10000" xr:uid="{447B546C-F493-48C9-A831-089CA3EAAA2C}"/>
    <cellStyle name="Header2 2 2 3" xfId="1780" xr:uid="{838C27DF-03A9-41F0-ADC9-D1A44CB8CA6B}"/>
    <cellStyle name="Header2 2 2 3 2" xfId="10106" xr:uid="{284A11D4-E7AF-4101-A5C4-984A4482A62A}"/>
    <cellStyle name="Header2 2 3" xfId="1335" xr:uid="{0BC426C9-1DAE-473F-B7E8-66155D80589A}"/>
    <cellStyle name="Header2 2 3 2" xfId="1633" xr:uid="{4249BBA8-BD75-417D-93D1-8D8925E54A85}"/>
    <cellStyle name="Header2 2 3 2 2" xfId="1861" xr:uid="{4513EE0D-C39F-4399-A1F2-22FEC055C61E}"/>
    <cellStyle name="Header2 2 3 2 2 2" xfId="9946" xr:uid="{6E95D29D-ADBD-49A7-9711-D1E0016B6521}"/>
    <cellStyle name="Header2 2 3 2 3" xfId="9730" xr:uid="{BB4281D0-43D3-46D4-AE91-CBE1EEDF1381}"/>
    <cellStyle name="Header2 2 3 3" xfId="1781" xr:uid="{B19D152B-4D8F-4C71-B539-EC4797DE5F0A}"/>
    <cellStyle name="Header2 2 3 3 2" xfId="9834" xr:uid="{C26A17BC-4F0E-4143-A27F-E3C1E7E9550C}"/>
    <cellStyle name="Header2 2 3 4" xfId="9606" xr:uid="{490D3C89-E696-4115-92AE-C3B7705C96FE}"/>
    <cellStyle name="Header2 2 4" xfId="1499" xr:uid="{16E84B0C-BBB0-4CB4-B725-517FCFF3E42C}"/>
    <cellStyle name="Header2 2 4 2" xfId="1837" xr:uid="{2531F531-34BE-430F-9989-ADEF4FC53660}"/>
    <cellStyle name="Header2 2 4 2 2" xfId="9984" xr:uid="{C541D091-E3A6-47B7-80A2-8C0054852EC3}"/>
    <cellStyle name="Header2 2 4 3" xfId="9810" xr:uid="{49EDB6A4-1FB9-434A-B3D6-E9C7F8C81664}"/>
    <cellStyle name="Header2 2 5" xfId="1719" xr:uid="{A96944D5-BF7E-4538-AC6A-2CC151EC5424}"/>
    <cellStyle name="Header2 2 5 2" xfId="9807" xr:uid="{6605AAD1-6C65-49AD-88C7-7EF8185639CD}"/>
    <cellStyle name="Header2 3" xfId="1332" xr:uid="{BF5E4DFE-AAE3-43F2-A4AA-3A6ACF612B1D}"/>
    <cellStyle name="Header2 3 2" xfId="1630" xr:uid="{4105E5A5-317E-4CD8-AF3F-B050F951FC6A}"/>
    <cellStyle name="Header2 3 2 2" xfId="1859" xr:uid="{04F687D8-C296-476B-BFA3-EDB34553C699}"/>
    <cellStyle name="Header2 3 2 2 2" xfId="9882" xr:uid="{CE2AF883-7DD6-46C2-879D-25615C670596}"/>
    <cellStyle name="Header2 3 2 3" xfId="9708" xr:uid="{5105A40A-AE9F-48F0-B301-58CEA775DBC8}"/>
    <cellStyle name="Header2 3 3" xfId="1779" xr:uid="{29BB16D9-9C4B-4AE8-8571-4D9A564BA89E}"/>
    <cellStyle name="Header2 3 3 2" xfId="9748" xr:uid="{2EC9FDBE-4437-4576-A0AE-42BB652B702A}"/>
    <cellStyle name="Header2 4" xfId="1336" xr:uid="{AEC31005-A06D-482A-9627-ACDE4239F165}"/>
    <cellStyle name="Header2 4 2" xfId="1634" xr:uid="{66DE3080-BF9F-41B8-B951-4F3635D2EAE4}"/>
    <cellStyle name="Header2 4 2 2" xfId="1862" xr:uid="{53242573-A385-4589-856F-21D2D78B82B9}"/>
    <cellStyle name="Header2 4 2 2 2" xfId="10036" xr:uid="{4AB3D4C8-67EF-444F-BDFB-84A69D471996}"/>
    <cellStyle name="Header2 4 2 3" xfId="9714" xr:uid="{75FB1F77-92A1-4AA6-8AA4-237E028C2F3D}"/>
    <cellStyle name="Header2 4 3" xfId="1782" xr:uid="{553B95A8-92B7-473D-8031-CE3F1BB27667}"/>
    <cellStyle name="Header2 4 3 2" xfId="9987" xr:uid="{CA94F708-0615-4495-AFB3-FC7C186E63E0}"/>
    <cellStyle name="Header2 4 4" xfId="10014" xr:uid="{056D956A-BDEA-4404-B086-0088DC639A54}"/>
    <cellStyle name="Header2 5" xfId="1498" xr:uid="{8FA132E7-F5F5-4CF7-A7AD-B6B501B96EC5}"/>
    <cellStyle name="Header2 5 2" xfId="1836" xr:uid="{6D2B9949-FB46-48B7-87CD-5C7FA33657CE}"/>
    <cellStyle name="Header2 5 2 2" xfId="9837" xr:uid="{925DBE8B-38FD-4687-A460-BAEEBCF76CB4}"/>
    <cellStyle name="Header2 5 3" xfId="10085" xr:uid="{AC7BD61D-D5FF-4159-8977-6134454A21FA}"/>
    <cellStyle name="Header2 6" xfId="1718" xr:uid="{7BCF5A42-E4C3-46FA-B971-B89E5870094C}"/>
    <cellStyle name="Header2 6 2" xfId="10082" xr:uid="{177752AE-465C-4788-B429-C4B2EBA36D08}"/>
    <cellStyle name="Heading 1" xfId="5565" builtinId="16" customBuiltin="1"/>
    <cellStyle name="Heading 1 2" xfId="181" xr:uid="{A2C111DA-7A0F-4060-A427-3EE6E7FA6243}"/>
    <cellStyle name="Heading 1 3" xfId="1154" xr:uid="{C84A1D80-BF60-43FD-BA1A-6DF419A191AB}"/>
    <cellStyle name="Heading 1 3 2" xfId="2671" xr:uid="{1C3C4666-C932-4B29-B240-4534BBFE0260}"/>
    <cellStyle name="Heading 2" xfId="5566" builtinId="17" customBuiltin="1"/>
    <cellStyle name="Heading 2 2" xfId="178" xr:uid="{6B7281A0-FDAB-495C-A531-64F1AB353CC5}"/>
    <cellStyle name="Heading 2 3" xfId="1155" xr:uid="{BF961358-8772-40C5-B63C-3F909C7387F9}"/>
    <cellStyle name="Heading 2 3 2" xfId="2672" xr:uid="{F6EF8AC6-23A9-4C49-898C-578FF780DB9F}"/>
    <cellStyle name="Heading 3" xfId="5567" builtinId="18" customBuiltin="1"/>
    <cellStyle name="Heading 3 2" xfId="169" xr:uid="{ADD02CE7-64FB-45D3-923A-8557AEB2D46B}"/>
    <cellStyle name="Heading 3 3" xfId="1156" xr:uid="{37AE1AB8-1977-4D40-8BE0-7C0FB1D72C5A}"/>
    <cellStyle name="Heading 3 3 2" xfId="2673" xr:uid="{10A54D00-CB03-4880-AE48-838EC2E0D42B}"/>
    <cellStyle name="Heading 4" xfId="5568" builtinId="19" customBuiltin="1"/>
    <cellStyle name="Heading 4 2" xfId="171" xr:uid="{14FC0F4B-130F-4DEE-97D2-94616489780C}"/>
    <cellStyle name="Heading 4 3" xfId="1157" xr:uid="{71032A7A-860E-4501-BD69-B354E267F761}"/>
    <cellStyle name="Heading 4 3 2" xfId="2674" xr:uid="{89E2674A-A3E8-4F64-9588-862475765757}"/>
    <cellStyle name="Hyperlink" xfId="28" xr:uid="{30757434-BE58-4FEA-93BB-EED08F2D3CA9}"/>
    <cellStyle name="Hyperlink 2" xfId="27" xr:uid="{4D7817D9-A0BD-420E-B886-BA22E353CA94}"/>
    <cellStyle name="Hyperlink 2 2" xfId="86" xr:uid="{D4C4083E-FD47-45DF-8942-0CD5D529D9A2}"/>
    <cellStyle name="Hyperlink 2 2 2" xfId="5668" xr:uid="{E6DA0A8A-793A-4F8E-B890-758EEEF16F30}"/>
    <cellStyle name="Hyperlink 2 2 2 2" xfId="5679" xr:uid="{67A1C2ED-AA88-4FE8-A1C1-A347E2F0D12D}"/>
    <cellStyle name="Hyperlink 2 2 3" xfId="5982" xr:uid="{E04B6733-4EB3-4141-BE6F-7906ECAA26CF}"/>
    <cellStyle name="Hyperlink 2 3" xfId="5826" xr:uid="{4FC3EA67-C71C-4B40-AEE4-48FB5BA6347E}"/>
    <cellStyle name="Hyperlink 2 3 2" xfId="5692" xr:uid="{F6646D46-93BE-492E-8742-F27E37254F09}"/>
    <cellStyle name="Hyperlink 3" xfId="85" xr:uid="{B9F9D36D-6788-4B36-B875-187B2B9A4299}"/>
    <cellStyle name="Hyperlink 3 2" xfId="5670" xr:uid="{3AF1FC35-941D-4980-9776-B4BBD7323727}"/>
    <cellStyle name="Hyperlink 3 3" xfId="5656" xr:uid="{4D658F6C-06FB-4314-A192-2BFC7ECBA95C}"/>
    <cellStyle name="Hyperlink 4" xfId="87" xr:uid="{3B17CB36-3005-4726-809C-71EB049664A0}"/>
    <cellStyle name="Hyperlink 5" xfId="131" xr:uid="{E6FA8236-98C7-4EF4-951D-F93C830F083A}"/>
    <cellStyle name="Hyperlink 9" xfId="5667" xr:uid="{59D5DE0D-D556-4715-91F5-B05D897CEB5C}"/>
    <cellStyle name="IBM(401K)" xfId="619" xr:uid="{F201A218-1496-43E4-B5B1-F4E7CAB0D48A}"/>
    <cellStyle name="IBM(401K) 2" xfId="620" xr:uid="{6F2E0014-E1E9-47BD-ADEB-3576AD8312CA}"/>
    <cellStyle name="Input" xfId="5571" builtinId="20" customBuiltin="1"/>
    <cellStyle name="Input 2" xfId="164" xr:uid="{CA2D291D-DC69-4143-9DE8-790578F28DF2}"/>
    <cellStyle name="Input 3" xfId="1161" xr:uid="{F14261BC-3722-4678-9529-EE3C6FBD7361}"/>
    <cellStyle name="Input 3 2" xfId="2678" xr:uid="{545993CC-A4C3-467D-827D-37BED9A85A74}"/>
    <cellStyle name="J401K" xfId="621" xr:uid="{0442A209-D510-4831-9807-4F46668399FD}"/>
    <cellStyle name="J401K 2" xfId="622" xr:uid="{D4CD7DEC-16E8-4E1E-871C-4907A216A631}"/>
    <cellStyle name="Linked Cell" xfId="5574" builtinId="24" customBuiltin="1"/>
    <cellStyle name="Linked Cell 2" xfId="159" xr:uid="{6B422EFD-E11E-48F9-9422-B933300324C3}"/>
    <cellStyle name="Linked Cell 3" xfId="1164" xr:uid="{E38142C0-D574-425B-BAF5-68B20D20CF9E}"/>
    <cellStyle name="Linked Cell 3 2" xfId="2681" xr:uid="{F4BEE537-09C2-4D32-A79D-82718793D26D}"/>
    <cellStyle name="MARQ" xfId="5827" xr:uid="{E8D6D587-9E68-4A7B-ACCC-5B42CA7AE2F4}"/>
    <cellStyle name="Neutral 2" xfId="167" xr:uid="{9F7ED6DE-9D6B-45A1-9610-05074898768F}"/>
    <cellStyle name="Neutral 2 2" xfId="5955" xr:uid="{CB2D18A9-1D6F-4A56-8814-BF2E1E58FEA0}"/>
    <cellStyle name="Neutral 2 3" xfId="5828" xr:uid="{46E20201-A47A-48C1-8878-D06394F88295}"/>
    <cellStyle name="Neutral 3" xfId="1160" xr:uid="{6D631D50-B1B1-4556-8E8D-ACBDBF495C04}"/>
    <cellStyle name="Neutral 3 2" xfId="2677" xr:uid="{48969246-2A97-48FA-9492-9155C2E10EA1}"/>
    <cellStyle name="Neutral 4" xfId="5907" xr:uid="{BA167473-DBAA-4BBE-B1E0-E833F4B833F1}"/>
    <cellStyle name="Normal" xfId="0" builtinId="0"/>
    <cellStyle name="Normal - Style1 3" xfId="5728" xr:uid="{039B01E9-197A-42DE-AAF0-B622F3BDABC1}"/>
    <cellStyle name="Normal 10" xfId="4" xr:uid="{00000000-0005-0000-0000-000005000000}"/>
    <cellStyle name="Normal 10 10" xfId="54" xr:uid="{EBE58EFA-9E5D-484D-8714-E92E471154F0}"/>
    <cellStyle name="Normal 10 13 3" xfId="2145" xr:uid="{4BD7D553-9BF7-465B-9113-F06CEF29DE61}"/>
    <cellStyle name="Normal 10 15 2 2" xfId="73" xr:uid="{CF1C26AC-5B45-4DE1-8489-A097BCD58FF9}"/>
    <cellStyle name="Normal 10 2" xfId="623" xr:uid="{F3859F01-4F4F-449F-9E75-86B11998111B}"/>
    <cellStyle name="Normal 10 2 2" xfId="624" xr:uid="{EA461631-BDD7-4FE4-BA53-750C0C4E4387}"/>
    <cellStyle name="Normal 10 2 3" xfId="625" xr:uid="{727AD699-2EEE-4765-8162-B10849EA8161}"/>
    <cellStyle name="Normal 10 2 3 2" xfId="2602" xr:uid="{C6055C39-AFB0-4A48-B623-4A79682EF11A}"/>
    <cellStyle name="Normal 10 2 3 3" xfId="2546" xr:uid="{FA6C3EC3-4B0C-4787-B67E-BA694684352F}"/>
    <cellStyle name="Normal 10 2 3 4" xfId="2569" xr:uid="{B39954C5-8272-436F-BC2E-6BE36A10F197}"/>
    <cellStyle name="Normal 10 2 3 4 2" xfId="2622" xr:uid="{73E46C8B-08FA-45C6-8022-2F941C70967C}"/>
    <cellStyle name="Normal 10 2 4" xfId="2548" xr:uid="{0349E17B-51EF-4AD3-A89E-506FE0E463C0}"/>
    <cellStyle name="Normal 10 2 4 2" xfId="2604" xr:uid="{E47BFB8F-ED30-4777-BAAE-52E32D0C16DE}"/>
    <cellStyle name="Normal 10 2 4 4" xfId="2567" xr:uid="{1A69CC93-95C1-4927-AF07-42FDCC80E93B}"/>
    <cellStyle name="Normal 10 2 4 4 2" xfId="2620" xr:uid="{D428841A-19C8-44B0-B75E-6BCADEC74866}"/>
    <cellStyle name="Normal 10 2 5" xfId="2634" xr:uid="{0DADB61C-9A5F-460C-A3D5-CB50E646331D}"/>
    <cellStyle name="Normal 10 2 6" xfId="6099" xr:uid="{022F7ECA-1F72-4D95-A164-9ECE4441DC95}"/>
    <cellStyle name="Normal 10 2 7" xfId="5829" xr:uid="{AC18A39C-51DE-40AD-BD5D-7A429733D0D5}"/>
    <cellStyle name="Normal 10 3" xfId="223" xr:uid="{57AE64BB-177F-407D-9F57-BD8CC1E7455D}"/>
    <cellStyle name="Normal 10 3 2" xfId="2586" xr:uid="{4280C6E6-2B94-43E3-B5A4-D7CCB456AD39}"/>
    <cellStyle name="Normal 10 4" xfId="5" xr:uid="{00000000-0005-0000-0000-000006000000}"/>
    <cellStyle name="Normal 10 4 2" xfId="626" xr:uid="{6AAEAE79-E594-4A7F-861B-16C65C75A8D6}"/>
    <cellStyle name="Normal 10 4 2 2" xfId="7859" xr:uid="{0EF7CF8D-B4A2-4856-BCD3-C2E52EFCA572}"/>
    <cellStyle name="Normal 10 4 3" xfId="6102" xr:uid="{2AF8CC6E-716C-4CDC-B326-BEFE37A19CEB}"/>
    <cellStyle name="Normal 10 5" xfId="6098" xr:uid="{A512B7E3-BACA-4960-9E9F-8E750998423A}"/>
    <cellStyle name="Normal 10 8" xfId="5614" xr:uid="{D75401FF-2DCD-4EBD-BC64-273D15338C45}"/>
    <cellStyle name="Normal 11" xfId="224" xr:uid="{1B12AF09-AB10-4BF4-A46D-0F67BD8B6ADF}"/>
    <cellStyle name="Normal 11 2" xfId="627" xr:uid="{136DEB30-8514-4057-8F50-3B1D3408BA72}"/>
    <cellStyle name="Normal 11 2 2" xfId="6104" xr:uid="{5AF07FE5-589A-4299-BC62-D602425BE3A6}"/>
    <cellStyle name="Normal 11 2 3" xfId="5830" xr:uid="{BD20AD5D-136C-49C5-9DFB-03EE01593B5C}"/>
    <cellStyle name="Normal 11 3" xfId="628" xr:uid="{79E3ECF2-67FF-4256-859B-9685203F6671}"/>
    <cellStyle name="Normal 11 4" xfId="629" xr:uid="{51EA2E92-9E46-49A4-83E4-D82A36F165B2}"/>
    <cellStyle name="Normal 11 5" xfId="1233" xr:uid="{9F2A1BB0-74AF-4D50-AA10-108CD5477A79}"/>
    <cellStyle name="Normal 11 5 2" xfId="1531" xr:uid="{EE0CCD75-1000-42CF-96BA-3AA1385D30C0}"/>
    <cellStyle name="Normal 11 5 3" xfId="6103" xr:uid="{B2340CC2-EF3B-4925-9265-236E51D4B236}"/>
    <cellStyle name="Normal 11 6" xfId="35" xr:uid="{FE8D5799-483D-4CBE-A9C6-1BB6852C8A84}"/>
    <cellStyle name="Normal 11 6 2" xfId="1334" xr:uid="{BB0CFC3A-0729-4B1C-A2D4-53AC0819013E}"/>
    <cellStyle name="Normal 11 6 2 2" xfId="1632" xr:uid="{8203897E-A19D-43CF-B04C-48AC7C7EB84E}"/>
    <cellStyle name="Normal 11 6 3" xfId="1500" xr:uid="{6623C548-7740-4B1C-876A-A2EE7C509815}"/>
    <cellStyle name="Normal 11 7" xfId="1420" xr:uid="{3BAE524A-AE7B-4204-8263-FA246D331507}"/>
    <cellStyle name="Normal 11 8" xfId="5734" xr:uid="{724F76F3-0359-4456-BB55-8419BB79CD4C}"/>
    <cellStyle name="Normal 12" xfId="630" xr:uid="{4B00A91A-6BEE-4E45-8785-6036DF9ABEC7}"/>
    <cellStyle name="Normal 12 2" xfId="631" xr:uid="{D58AC52E-492C-407F-B83C-5BB074B358FF}"/>
    <cellStyle name="Normal 12 2 2" xfId="6106" xr:uid="{BAA84384-28C5-4BA4-98B6-C05D5325000C}"/>
    <cellStyle name="Normal 12 2 3" xfId="5831" xr:uid="{B3BEB0E1-726C-4D6F-AE2E-03D52286FF4F}"/>
    <cellStyle name="Normal 12 3" xfId="632" xr:uid="{5FAA1933-74B8-406F-A722-48EA3705D00A}"/>
    <cellStyle name="Normal 12 3 2" xfId="6107" xr:uid="{0FFC1293-C03A-4136-9E0C-9A33DFBB7CB4}"/>
    <cellStyle name="Normal 12 3 3" xfId="5966" xr:uid="{DC8CBAB2-BE5B-4AA3-A2C2-EA4B1C7AF54E}"/>
    <cellStyle name="Normal 12 4" xfId="633" xr:uid="{F4EEA1BB-A5A2-42AA-9874-A949A35C6194}"/>
    <cellStyle name="Normal 12 4 2" xfId="6108" xr:uid="{F55EBD67-E297-4C4B-AF27-8EE77614C59C}"/>
    <cellStyle name="Normal 12 4 3" xfId="5744" xr:uid="{C0EC213D-A51A-415D-B9BC-CFC7D16393A5}"/>
    <cellStyle name="Normal 12 5" xfId="31" xr:uid="{5DCE6F80-70D0-436F-9F6C-5D8D93BDC279}"/>
    <cellStyle name="Normal 12 6" xfId="6105" xr:uid="{8DBC8BC0-F8C3-401E-911D-A67BA2E1DE8F}"/>
    <cellStyle name="Normal 129" xfId="634" xr:uid="{282A6487-1AA6-453E-A8EA-5358160089B3}"/>
    <cellStyle name="Normal 129 2" xfId="33" xr:uid="{745A47A0-8107-4B3A-B1CA-3E8507941D82}"/>
    <cellStyle name="Normal 129 2 2" xfId="5611" xr:uid="{950D172C-CFC7-441D-8042-12464C8EBEA2}"/>
    <cellStyle name="Normal 129 3" xfId="6179" xr:uid="{BE8C4380-07A6-4706-B599-5990185F4062}"/>
    <cellStyle name="Normal 13" xfId="635" xr:uid="{7D11BDBC-A9D7-4018-9FD8-61EC9643FFD9}"/>
    <cellStyle name="Normal 13 18" xfId="5833" xr:uid="{35018ACB-E57F-4D7D-8FE8-D826AC4D50A6}"/>
    <cellStyle name="Normal 13 2" xfId="2021" xr:uid="{DE443898-7C1E-4465-A2E2-1F006A6E0486}"/>
    <cellStyle name="Normal 13 2 2" xfId="5736" xr:uid="{8126436F-27F3-49FE-BBDD-90057465D4F2}"/>
    <cellStyle name="Normal 13 3" xfId="5832" xr:uid="{6695BA7A-F97A-4058-9CB9-DF37FB044074}"/>
    <cellStyle name="Normal 13 4" xfId="6109" xr:uid="{B7D91E05-C44D-4E4D-AC8D-FB7C06425FCD}"/>
    <cellStyle name="Normal 137" xfId="126" xr:uid="{1F89E8F8-B419-4068-9D75-1BC3E31CD48B}"/>
    <cellStyle name="Normal 137 2" xfId="5621" xr:uid="{896431F6-1464-461B-87FF-693137869DC6}"/>
    <cellStyle name="Normal 138" xfId="10190" xr:uid="{72D3E0BD-50AE-448D-B2A5-6BDF98A2CF14}"/>
    <cellStyle name="Normal 14" xfId="636" xr:uid="{A4800F22-0055-4370-8B5D-24D1EAB3E0DD}"/>
    <cellStyle name="Normal 14 18" xfId="5835" xr:uid="{6CED4920-67AA-41B4-999A-DB40231DF1DC}"/>
    <cellStyle name="Normal 14 2" xfId="637" xr:uid="{60E156F3-FE5D-4356-8B61-D0178EA359BC}"/>
    <cellStyle name="Normal 14 2 2" xfId="6111" xr:uid="{2DB161D9-7F14-4058-9AAC-42F0FE51C36A}"/>
    <cellStyle name="Normal 14 2 3" xfId="5834" xr:uid="{A203357A-C9BA-4978-B0CC-214924EE4C32}"/>
    <cellStyle name="Normal 14 3" xfId="1337" xr:uid="{7F0993F4-561C-4227-94FE-AD1FF689DE5B}"/>
    <cellStyle name="Normal 14 3 2" xfId="1635" xr:uid="{253D7AED-8E8C-4ED5-A052-954C3733D863}"/>
    <cellStyle name="Normal 14 3 3" xfId="5836" xr:uid="{61B841B2-E221-4361-8DC5-A488B7589F12}"/>
    <cellStyle name="Normal 14 4" xfId="1501" xr:uid="{657B7C7D-3145-44B1-AF7B-A80225FE5BA3}"/>
    <cellStyle name="Normal 14 4 2" xfId="6110" xr:uid="{26188635-83A7-4B59-9D2E-6FBDB805E7E4}"/>
    <cellStyle name="Normal 14 5" xfId="5743" xr:uid="{BD438727-6584-4DC1-8794-EFE8043F6A99}"/>
    <cellStyle name="Normal 15" xfId="638" xr:uid="{990C67F6-E97A-4D02-8C5A-C1C44D40C4BC}"/>
    <cellStyle name="Normal 15 2" xfId="639" xr:uid="{51BC1EE7-5D14-434D-BFAD-660273F47C7F}"/>
    <cellStyle name="Normal 15 2 2" xfId="5839" xr:uid="{94077ACF-E56A-4E01-9092-10743EBEF438}"/>
    <cellStyle name="Normal 15 2 3" xfId="6113" xr:uid="{A5D46022-AC0E-4A7E-863A-A41C23603363}"/>
    <cellStyle name="Normal 15 2 4" xfId="5838" xr:uid="{FB5DEE7B-1C61-4DBA-A53B-EE2904F17F57}"/>
    <cellStyle name="Normal 15 3" xfId="2536" xr:uid="{BA43B2A1-F26E-4BCE-B7DC-6FB347D2CF4D}"/>
    <cellStyle name="Normal 15 3 2" xfId="6658" xr:uid="{00C7B94E-2FCB-4B8A-9F19-B9294AD06E64}"/>
    <cellStyle name="Normal 15 3 3" xfId="5837" xr:uid="{610CEFDA-3503-42FE-9EF8-B3814820D1E4}"/>
    <cellStyle name="Normal 15 4" xfId="6112" xr:uid="{B7B1467C-CB0E-4936-A85E-48D3A39FD9EC}"/>
    <cellStyle name="Normal 16" xfId="640" xr:uid="{E98D4D5A-C255-4919-917F-ED52E3330E22}"/>
    <cellStyle name="Normal 16 2" xfId="641" xr:uid="{EF7F2167-8B60-40E4-BDB1-25A0E0255305}"/>
    <cellStyle name="Normal 16 2 2" xfId="6115" xr:uid="{A9F57349-F978-455C-B299-91D85C2A1AF3}"/>
    <cellStyle name="Normal 16 2 3" xfId="5841" xr:uid="{55C16A0E-6019-400C-AFE0-3551B5ACC52A}"/>
    <cellStyle name="Normal 16 3" xfId="642" xr:uid="{B471D219-32DF-4E90-A3B7-CE7F2120AAFD}"/>
    <cellStyle name="Normal 16 4" xfId="6114" xr:uid="{F7812173-F04E-4805-B1E3-33230F918292}"/>
    <cellStyle name="Normal 16 5" xfId="5840" xr:uid="{15613B18-0CD6-4B27-ADD4-840593A3000E}"/>
    <cellStyle name="Normal 17" xfId="643" xr:uid="{CFB9B3CA-8BA8-4333-B97E-BFB9D90D488A}"/>
    <cellStyle name="Normal 17 2" xfId="644" xr:uid="{210E9146-406E-477F-B454-E1775391B9A6}"/>
    <cellStyle name="Normal 17 3" xfId="645" xr:uid="{5D894718-F6E1-45CB-A095-ECF45C4320C1}"/>
    <cellStyle name="Normal 17 4" xfId="5842" xr:uid="{3524F1B6-36D8-4D6B-9770-6439742B879C}"/>
    <cellStyle name="Normal 17 5" xfId="6116" xr:uid="{BEB69DAB-F0C7-4501-9925-34E416BE3667}"/>
    <cellStyle name="Normal 17 6" xfId="5905" xr:uid="{D20A071A-DFA6-4E33-9C5A-0DD1C6A559CD}"/>
    <cellStyle name="Normal 18" xfId="646" xr:uid="{E7CF391B-9BDB-4746-93B0-742C08102222}"/>
    <cellStyle name="Normal 18 2" xfId="647" xr:uid="{8595EAFA-32CB-4F31-929B-3DBBC6D517E1}"/>
    <cellStyle name="Normal 18 3" xfId="6117" xr:uid="{31787D66-0574-4A7E-85BA-E6C5074C33DD}"/>
    <cellStyle name="Normal 18 4" xfId="5844" xr:uid="{15A78C4D-BCA2-4D9E-A916-990078C80FC5}"/>
    <cellStyle name="Normal 18 5" xfId="5843" xr:uid="{A30D408F-2E35-41E8-B89D-2F38570AD98A}"/>
    <cellStyle name="Normal 19" xfId="648" xr:uid="{79F95D7B-777E-4DED-9B46-11D297CE7348}"/>
    <cellStyle name="Normal 19 2" xfId="649" xr:uid="{8EBD76D3-E7D4-4D0F-B749-433CE2921A49}"/>
    <cellStyle name="Normal 19 3" xfId="650" xr:uid="{4D73CF9B-EF07-40FF-88E0-1B5CF2C7BE84}"/>
    <cellStyle name="Normal 19 4" xfId="6118" xr:uid="{0852559A-EB03-47A8-9F7B-0B989B555BE0}"/>
    <cellStyle name="Normal 19 5" xfId="5845" xr:uid="{4F8DABE7-0042-40BE-AB81-7E6400F492F9}"/>
    <cellStyle name="Normal 2" xfId="6" xr:uid="{00000000-0005-0000-0000-000007000000}"/>
    <cellStyle name="Normal 2 10" xfId="651" xr:uid="{BBD3F60F-0220-4183-8A5D-D628039735A7}"/>
    <cellStyle name="Normal 2 11" xfId="652" xr:uid="{0EA49E24-2988-4850-96B7-0B05B9BDCA70}"/>
    <cellStyle name="Normal 2 12" xfId="653" xr:uid="{32910B0A-3F11-4D57-A183-28B2E029B638}"/>
    <cellStyle name="Normal 2 13" xfId="7" xr:uid="{00000000-0005-0000-0000-000008000000}"/>
    <cellStyle name="Normal 2 13 2" xfId="655" xr:uid="{C37F69FC-B00E-43CA-9248-47D1726689CD}"/>
    <cellStyle name="Normal 2 13 3" xfId="654" xr:uid="{19186F48-A0C2-439E-AC45-715E9C9D3AF2}"/>
    <cellStyle name="Normal 2 13 3 2" xfId="7861" xr:uid="{DDD34B8F-654E-448C-85FD-3108F131BCD9}"/>
    <cellStyle name="Normal 2 13 4" xfId="6119" xr:uid="{23CF108A-6671-48C2-8DEF-B2535C9F3484}"/>
    <cellStyle name="Normal 2 14" xfId="656" xr:uid="{66D1E73D-5FE0-4AA1-BCF9-B713904BEFA8}"/>
    <cellStyle name="Normal 2 15" xfId="657" xr:uid="{B2635C8F-8861-42EA-A486-C81451FBE54C}"/>
    <cellStyle name="Normal 2 16" xfId="658" xr:uid="{0E6BE7F7-7804-4AEA-8122-1085DE769915}"/>
    <cellStyle name="Normal 2 17" xfId="659" xr:uid="{B3DA7C5D-0A96-4F28-BA34-A2D72AA4CB8C}"/>
    <cellStyle name="Normal 2 18" xfId="660" xr:uid="{A7272CAF-43AB-4121-BD18-B1E15D18D05F}"/>
    <cellStyle name="Normal 2 19" xfId="661" xr:uid="{F757147A-CE14-49CF-94E8-AF842F268C74}"/>
    <cellStyle name="Normal 2 2" xfId="24" xr:uid="{482EED71-8BE7-43F6-8D1B-7AF1D0F3FF8A}"/>
    <cellStyle name="Normal 2 2 10" xfId="5847" xr:uid="{7F9FCB4D-423C-4484-8732-1C323C72A1BF}"/>
    <cellStyle name="Normal 2 2 10 2" xfId="5967" xr:uid="{6C389CD5-A49E-4262-9080-2E5A4AF326F8}"/>
    <cellStyle name="Normal 2 2 13" xfId="5848" xr:uid="{CB92BD9E-8321-424B-8EE9-CDEBA381EFAA}"/>
    <cellStyle name="Normal 2 2 14" xfId="5849" xr:uid="{96E86835-DB5C-4386-BD6E-559F0D213C7B}"/>
    <cellStyle name="Normal 2 2 16" xfId="2551" xr:uid="{C5760FF7-A4DD-4BC2-B4AD-D893E862C867}"/>
    <cellStyle name="Normal 2 2 2" xfId="113" xr:uid="{519C9F0B-528C-4F3F-9A21-0F727E6D1DD1}"/>
    <cellStyle name="Normal 2 2 2 2" xfId="1194" xr:uid="{57C1776E-2E4D-40F1-86E1-9A593A683429}"/>
    <cellStyle name="Normal 2 2 2 2 2" xfId="5688" xr:uid="{E3C79DFF-9075-4CDF-93F6-0446E2420C13}"/>
    <cellStyle name="Normal 2 2 2 2 3" xfId="5850" xr:uid="{620F8A8F-353A-4291-9BBD-CD3812535355}"/>
    <cellStyle name="Normal 2 2 2 2 5" xfId="5695" xr:uid="{5D1C514B-CFB5-4BAA-A4D0-C7BFF35BB729}"/>
    <cellStyle name="Normal 2 2 2 3" xfId="2594" xr:uid="{06D7E4A9-9B4A-440D-8079-833194783143}"/>
    <cellStyle name="Normal 2 2 2 4" xfId="5737" xr:uid="{80BCE54A-2FB6-4B5C-9DF0-280FE5B8FE69}"/>
    <cellStyle name="Normal 2 2 3" xfId="2537" xr:uid="{50D2ED8C-5CFF-4384-914D-0792F7013375}"/>
    <cellStyle name="Normal 2 2 3 2" xfId="6659" xr:uid="{8059EC14-CE5A-46F2-BC1B-7C38DE055B97}"/>
    <cellStyle name="Normal 2 2 3 3" xfId="5851" xr:uid="{5B44F4EA-2566-4B36-A6FD-F8D4D67A86E9}"/>
    <cellStyle name="Normal 2 2 4" xfId="99" xr:uid="{496A8E42-A5E7-4F77-A66F-993049E48185}"/>
    <cellStyle name="Normal 2 2 4 2" xfId="1338" xr:uid="{0501E26D-FDBC-47AC-97ED-24798B5B5590}"/>
    <cellStyle name="Normal 2 2 4 2 2" xfId="1636" xr:uid="{7E2C78A7-064C-4F7E-AEC3-50E4197E789A}"/>
    <cellStyle name="Normal 2 2 4 3" xfId="1502" xr:uid="{F698791D-D225-4E61-A1C2-CB34A43DBD2C}"/>
    <cellStyle name="Normal 2 2 4 4" xfId="5956" xr:uid="{110A16EB-55CF-4601-BA14-E56155515BD9}"/>
    <cellStyle name="Normal 2 2 5" xfId="2022" xr:uid="{1DAFFD44-1C82-4CC9-9936-02C3112A906C}"/>
    <cellStyle name="Normal 2 2 5 2" xfId="5852" xr:uid="{F34C9C7B-6C73-4D67-ADD1-9F8890A04C5A}"/>
    <cellStyle name="Normal 2 2 6" xfId="5602" xr:uid="{AB39229C-1830-4A78-A589-399A14A4F0CB}"/>
    <cellStyle name="Normal 2 2 6 2" xfId="5846" xr:uid="{AF7313AF-2DF0-4127-B9B3-BB1DAA04027E}"/>
    <cellStyle name="Normal 2 2 6 3" xfId="9735" xr:uid="{90AEE191-2314-45B3-AB84-9A5C40973D57}"/>
    <cellStyle name="Normal 2 2 7" xfId="6120" xr:uid="{32A3C111-67C9-4A84-847B-02ED78DC11B5}"/>
    <cellStyle name="Normal 2 2 8" xfId="5655" xr:uid="{C2BD4314-7D6D-415D-A759-E1D8BD28B596}"/>
    <cellStyle name="Normal 2 2 9" xfId="5628" xr:uid="{638C6BC4-8C8C-4766-9C95-2392BDF4677E}"/>
    <cellStyle name="Normal 2 20" xfId="662" xr:uid="{0BC409CA-9CB8-4EEE-8E10-DF9B3AA7F4E2}"/>
    <cellStyle name="Normal 2 21" xfId="663" xr:uid="{467D4C6A-551E-4101-935E-1A9778A127FB}"/>
    <cellStyle name="Normal 2 22" xfId="664" xr:uid="{C14BF4C8-A0CB-4225-9AFB-38A62094A70B}"/>
    <cellStyle name="Normal 2 23" xfId="665" xr:uid="{AFFB80F3-F121-4B57-833D-6EE9ED223B3A}"/>
    <cellStyle name="Normal 2 24" xfId="666" xr:uid="{317E45D1-E800-4262-B17B-E2D8FC7F1786}"/>
    <cellStyle name="Normal 2 25" xfId="667" xr:uid="{D071A66A-976F-49E2-9D79-9A5F37FCD54D}"/>
    <cellStyle name="Normal 2 26" xfId="668" xr:uid="{4D9B6769-FA55-42F1-85DE-F0D05C8DAE21}"/>
    <cellStyle name="Normal 2 27" xfId="669" xr:uid="{882E05B0-1472-4353-BDBB-2A7DC65B953D}"/>
    <cellStyle name="Normal 2 28" xfId="670" xr:uid="{904F0179-661B-4194-9347-432FBD5D0B8A}"/>
    <cellStyle name="Normal 2 29" xfId="671" xr:uid="{DA0F7B84-A411-48F4-B05D-E05A336E8267}"/>
    <cellStyle name="Normal 2 3" xfId="185" xr:uid="{966A5438-6CDA-488F-9DC8-F243A1B8B652}"/>
    <cellStyle name="Normal 2 3 2" xfId="81" xr:uid="{AC5AA9DD-99C8-4ED0-97F6-0C32A3A4103E}"/>
    <cellStyle name="Normal 2 3 2 2" xfId="67" xr:uid="{A33B0598-993F-4A48-A0AA-8AE214C8E933}"/>
    <cellStyle name="Normal 2 3 2 2 2" xfId="5635" xr:uid="{56FF0749-B5E0-4A7A-B020-FA5E5577B38C}"/>
    <cellStyle name="Normal 2 3 2 3" xfId="5853" xr:uid="{53AF3648-8522-4F01-8351-BB8A81FD4E04}"/>
    <cellStyle name="Normal 2 3 3" xfId="39" xr:uid="{FD6299CD-C09E-49C1-A568-18C9A95BD95A}"/>
    <cellStyle name="Normal 2 3 3 2" xfId="1210" xr:uid="{5F7CA3AB-6F97-45E4-B25F-8E0044772A62}"/>
    <cellStyle name="Normal 2 3 4" xfId="2023" xr:uid="{69D925BB-7E98-41D6-B6DD-218FB2E4AF57}"/>
    <cellStyle name="Normal 2 3 4 2" xfId="5993" xr:uid="{F0C1F922-2043-427C-A431-9237E444503E}"/>
    <cellStyle name="Normal 2 3 5" xfId="6122" xr:uid="{64D05C52-88F5-4F5B-BA5F-2076185B7B98}"/>
    <cellStyle name="Normal 2 3 5 2" xfId="10195" xr:uid="{AFD5D1DC-14DA-4DAD-9BA9-FD31FEA7B149}"/>
    <cellStyle name="Normal 2 3 5 3" xfId="9619" xr:uid="{1B5B43F9-6197-4F58-B1D7-2A79C6119C92}"/>
    <cellStyle name="Normal 2 3 6" xfId="5726" xr:uid="{7E8B67C7-B96C-45D4-849E-1BD69E1DDDB5}"/>
    <cellStyle name="Normal 2 3 7" xfId="5631" xr:uid="{4B001946-121C-483D-9F13-1B982697DA6E}"/>
    <cellStyle name="Normal 2 3 8" xfId="6655" xr:uid="{AA499E07-6DAC-4494-9853-AA1F2C081806}"/>
    <cellStyle name="Normal 2 30" xfId="672" xr:uid="{E13EA899-B92A-4C02-9207-DEDE7A3DC6AA}"/>
    <cellStyle name="Normal 2 31" xfId="673" xr:uid="{5B33A3D1-E545-4F5E-8232-84D354093BE8}"/>
    <cellStyle name="Normal 2 32" xfId="674" xr:uid="{BB35D0D5-7A85-40D0-970A-B8A8BCDED361}"/>
    <cellStyle name="Normal 2 33" xfId="675" xr:uid="{228C8078-A423-4604-A563-8D0B9DC35FD2}"/>
    <cellStyle name="Normal 2 34" xfId="676" xr:uid="{179DB7CA-9CA7-4E81-A460-89611A31EE49}"/>
    <cellStyle name="Normal 2 35" xfId="677" xr:uid="{CD983EC2-2C99-4EE8-8DDF-7B6B0FFAC7C3}"/>
    <cellStyle name="Normal 2 36" xfId="678" xr:uid="{6FAAC262-E1AB-46E9-83DD-CFE267FA1846}"/>
    <cellStyle name="Normal 2 37" xfId="679" xr:uid="{6F72C6AE-0825-4D0C-9445-8C3E3159DC40}"/>
    <cellStyle name="Normal 2 38" xfId="680" xr:uid="{2207A4DD-94C5-4424-B9EF-A5E2C6C7788B}"/>
    <cellStyle name="Normal 2 39" xfId="681" xr:uid="{FD7764FA-3CC3-43B4-9101-E61D026FF410}"/>
    <cellStyle name="Normal 2 4" xfId="682" xr:uid="{B63E2477-2C52-48C2-890F-9D8899602A0A}"/>
    <cellStyle name="Normal 2 4 2" xfId="96" xr:uid="{97FA4136-0B6A-4F5A-B07C-F98581B0E33B}"/>
    <cellStyle name="Normal 2 4 2 2" xfId="6123" xr:uid="{28F7615D-BA48-4477-8817-2B4DEBAB2B04}"/>
    <cellStyle name="Normal 2 4 3" xfId="5740" xr:uid="{0FBB53F3-1A65-45C8-8CE3-BEF6F30D831E}"/>
    <cellStyle name="Normal 2 40" xfId="683" xr:uid="{B396E484-FB45-45A8-B8C9-1B5FF7D77C2A}"/>
    <cellStyle name="Normal 2 41" xfId="684" xr:uid="{1E127DCB-5946-4750-AEF1-18AD43035D6D}"/>
    <cellStyle name="Normal 2 42" xfId="685" xr:uid="{B9137451-3E8B-4D2F-A34E-B56E71D6A2AA}"/>
    <cellStyle name="Normal 2 43" xfId="686" xr:uid="{8C1DA429-F345-4E02-BB3D-1C319B27CF4F}"/>
    <cellStyle name="Normal 2 44" xfId="687" xr:uid="{95B28A1C-A5B7-4F22-AEDD-FF8E95A455E7}"/>
    <cellStyle name="Normal 2 45" xfId="688" xr:uid="{83F07250-BE16-4ACF-9C6D-C3D9573D1BF6}"/>
    <cellStyle name="Normal 2 46" xfId="689" xr:uid="{E86EAB91-FA3E-4618-8DC8-E0DA0FC31F56}"/>
    <cellStyle name="Normal 2 47" xfId="690" xr:uid="{7714EAA0-7F7D-49EB-9B99-550E586C1922}"/>
    <cellStyle name="Normal 2 48" xfId="691" xr:uid="{0250B433-7E90-4FAE-B426-2AC36F667D76}"/>
    <cellStyle name="Normal 2 49" xfId="692" xr:uid="{D62C70BF-BA50-43F4-A00E-EC2D1A969C4D}"/>
    <cellStyle name="Normal 2 5" xfId="693" xr:uid="{956A843F-E00B-4D32-8BFE-F26B25569B9B}"/>
    <cellStyle name="Normal 2 50" xfId="694" xr:uid="{B564685F-96A5-4634-B0E1-5C753371878E}"/>
    <cellStyle name="Normal 2 51" xfId="695" xr:uid="{14D32433-8DAF-4A91-B3BF-B4110E4118A8}"/>
    <cellStyle name="Normal 2 52" xfId="696" xr:uid="{36E25593-8D94-41DA-A31C-DE3689C43009}"/>
    <cellStyle name="Normal 2 53" xfId="697" xr:uid="{9B4C1AEA-A76C-499D-A958-5BB218CE7545}"/>
    <cellStyle name="Normal 2 54" xfId="698" xr:uid="{414414A4-8816-460B-A959-10F68ABF5A14}"/>
    <cellStyle name="Normal 2 55" xfId="699" xr:uid="{192189CE-FFA6-4751-A8F9-D4DCDC682727}"/>
    <cellStyle name="Normal 2 56" xfId="700" xr:uid="{267FB751-FC53-4165-97A6-0AEB593A3D3B}"/>
    <cellStyle name="Normal 2 56 2" xfId="1339" xr:uid="{70BEB2D2-8DFA-4CB9-8BB8-D78C63F63ADF}"/>
    <cellStyle name="Normal 2 56 2 2" xfId="1637" xr:uid="{176D0C73-CC77-4F8A-8DC6-2172FDE951CA}"/>
    <cellStyle name="Normal 2 56 3" xfId="1503" xr:uid="{0EEC380D-8F4F-4476-885C-6287D5BE6729}"/>
    <cellStyle name="Normal 2 57" xfId="701" xr:uid="{69BFDE04-E6B1-4D89-B2D6-787C15B97870}"/>
    <cellStyle name="Normal 2 58" xfId="89" xr:uid="{8AA4825B-A8E0-4306-B70E-C0C3AFD93BA0}"/>
    <cellStyle name="Normal 2 58 2" xfId="5618" xr:uid="{9F614FF9-9DDC-479A-9C28-C831081E1704}"/>
    <cellStyle name="Normal 2 59" xfId="2523" xr:uid="{EA1F95E8-BDD4-40E6-AD65-7CE334292066}"/>
    <cellStyle name="Normal 2 6" xfId="702" xr:uid="{8D4DBE01-9B1A-40DB-8BAC-909EDF4E04D1}"/>
    <cellStyle name="Normal 2 60" xfId="18" xr:uid="{CD05F32A-8C30-473C-83A3-1265478D92A3}"/>
    <cellStyle name="Normal 2 60 2" xfId="7860" xr:uid="{1DE170F3-1D9E-44DE-997D-6594715B3E1C}"/>
    <cellStyle name="Normal 2 61" xfId="5601" xr:uid="{A109B62D-11A2-4EDF-8439-39AD786A8B9C}"/>
    <cellStyle name="Normal 2 61 2" xfId="5651" xr:uid="{70A12849-0203-49B4-98CF-FC084DE73DA9}"/>
    <cellStyle name="Normal 2 7" xfId="703" xr:uid="{1491A1C7-697E-46B4-B128-DA3D96462265}"/>
    <cellStyle name="Normal 2 7 2" xfId="6124" xr:uid="{1A52BFB9-FF08-4DF7-895B-02BC3DE66668}"/>
    <cellStyle name="Normal 2 7 3" xfId="5854" xr:uid="{DB3F9B74-D0C9-4DBB-9AE2-085285831FBE}"/>
    <cellStyle name="Normal 2 8" xfId="704" xr:uid="{49044451-A384-465F-A5D9-31401AB4CB13}"/>
    <cellStyle name="Normal 2 8 2" xfId="6125" xr:uid="{22A8C462-1C77-46E4-8B60-11B1C25CEC43}"/>
    <cellStyle name="Normal 2 8 3" xfId="5855" xr:uid="{04FF576B-6817-4508-9EB2-77F8BCE8E7EA}"/>
    <cellStyle name="Normal 2 9" xfId="705" xr:uid="{908E6BA3-92AE-45FF-A614-413CCD8CFB69}"/>
    <cellStyle name="Normal 20" xfId="706" xr:uid="{3EF4E280-8586-4DF3-BFA6-638DBB8BD602}"/>
    <cellStyle name="Normal 20 2" xfId="707" xr:uid="{7070BC92-944A-4743-9E81-4B6CE1BA14DE}"/>
    <cellStyle name="Normal 20 3" xfId="708" xr:uid="{AF8EBB97-2262-4996-B675-1897977EF72A}"/>
    <cellStyle name="Normal 20 4" xfId="5857" xr:uid="{AB7CC4AA-4690-47A4-B9D5-DF29EBD4965B}"/>
    <cellStyle name="Normal 20 5" xfId="6126" xr:uid="{D1AC69E8-AE60-4B69-9A35-8A0CCA79C5BE}"/>
    <cellStyle name="Normal 20 6" xfId="5856" xr:uid="{DA5B1CAC-6DF1-45A3-95AA-42E687C88D7C}"/>
    <cellStyle name="Normal 21" xfId="709" xr:uid="{E348F3BD-635C-4F07-8A07-F83254D21DA1}"/>
    <cellStyle name="Normal 21 2" xfId="710" xr:uid="{1FA614A9-AE06-4A45-9993-9C5B75FFD1F0}"/>
    <cellStyle name="Normal 21 3" xfId="711" xr:uid="{1707CB82-D338-4008-A240-1045877A927C}"/>
    <cellStyle name="Normal 21 4" xfId="6127" xr:uid="{55830B9C-8C67-45F9-82BF-CA2C42F4C253}"/>
    <cellStyle name="Normal 21 5" xfId="5858" xr:uid="{0237824F-2347-4CFF-ABF8-7224AAD79174}"/>
    <cellStyle name="Normal 22" xfId="712" xr:uid="{0DA8A7D5-508B-45C5-8E70-585F649BBAE1}"/>
    <cellStyle name="Normal 22 2" xfId="713" xr:uid="{4FAC3471-E89E-4782-A88E-18E0FA3BE6E1}"/>
    <cellStyle name="Normal 22 3" xfId="714" xr:uid="{3F8C03EC-E4E2-4102-80CF-29922637D08B}"/>
    <cellStyle name="Normal 22 4" xfId="6128" xr:uid="{5B2EB851-3FED-4297-9E32-B191A0FB8225}"/>
    <cellStyle name="Normal 22 5" xfId="5918" xr:uid="{BF0BC430-35AC-4869-8E16-EE14EF441941}"/>
    <cellStyle name="Normal 23" xfId="715" xr:uid="{D35AA7CB-C144-469B-B9E6-C1E3E8647C13}"/>
    <cellStyle name="Normal 23 2" xfId="716" xr:uid="{89DB2643-3319-4DFB-891C-B171B287BDA7}"/>
    <cellStyle name="Normal 23 3" xfId="717" xr:uid="{06B3696E-9E12-45D3-9B9A-544306D8AB40}"/>
    <cellStyle name="Normal 23 4" xfId="6129" xr:uid="{18367B34-75C3-4209-913A-B6583284BE30}"/>
    <cellStyle name="Normal 23 5" xfId="5859" xr:uid="{1C7EC48F-298A-4F0B-BD09-502576CB0320}"/>
    <cellStyle name="Normal 236" xfId="5860" xr:uid="{1F0DBD78-8C65-42EE-860C-0DDCE84A873F}"/>
    <cellStyle name="Normal 24" xfId="718" xr:uid="{6B486C6A-15B0-4693-8948-136B1711B9CE}"/>
    <cellStyle name="Normal 24 2" xfId="719" xr:uid="{E8099B4A-7E5C-44C6-8E88-E0FCFC880648}"/>
    <cellStyle name="Normal 24 2 2" xfId="2598" xr:uid="{1D653E2E-58F5-406D-A9A9-7A1C07A97652}"/>
    <cellStyle name="Normal 24 3" xfId="720" xr:uid="{BF15AE74-7AA7-44B8-9FFC-CEB7B582A1DF}"/>
    <cellStyle name="Normal 24 4" xfId="2541" xr:uid="{02AB5B95-0195-4ADB-828D-012EB80E5EA3}"/>
    <cellStyle name="Normal 24 5" xfId="6130" xr:uid="{F93CD281-F042-4172-8207-9E9D029C8E7F}"/>
    <cellStyle name="Normal 25" xfId="721" xr:uid="{01AF518E-3183-4576-8A38-09A839A31461}"/>
    <cellStyle name="Normal 25 2" xfId="722" xr:uid="{E5229E93-C183-455F-8E74-B58294C37871}"/>
    <cellStyle name="Normal 25 3" xfId="723" xr:uid="{C43A05B6-031D-47DC-9E44-5648E1BF49EA}"/>
    <cellStyle name="Normal 25 4" xfId="6131" xr:uid="{D4C2FEF1-92F1-4CA1-8F9D-16E3F652720A}"/>
    <cellStyle name="Normal 25 5" xfId="5923" xr:uid="{E0FCEE13-0D39-4FBF-8BCD-CFDC24C3C2F3}"/>
    <cellStyle name="Normal 26" xfId="724" xr:uid="{4DE95D30-9E89-4F81-BFA6-3A7067C3229A}"/>
    <cellStyle name="Normal 26 2" xfId="725" xr:uid="{345AB62D-3CF5-4374-8657-ECEE233C8822}"/>
    <cellStyle name="Normal 26 3" xfId="726" xr:uid="{7B9EDA54-AE29-4025-A9EB-31AADED0FD0D}"/>
    <cellStyle name="Normal 26 4" xfId="6133" xr:uid="{E87FA3CB-7D56-46E6-8DDF-D568723DBF4A}"/>
    <cellStyle name="Normal 26 5" xfId="5739" xr:uid="{545E85F9-EF6C-48AF-9B76-1B17B3C51FC5}"/>
    <cellStyle name="Normal 27" xfId="727" xr:uid="{9BFC68F8-2494-40B3-BEE0-3CA1632699E5}"/>
    <cellStyle name="Normal 27 2" xfId="728" xr:uid="{D79994A8-1A38-4943-902A-BA07009EA6B7}"/>
    <cellStyle name="Normal 27 3" xfId="729" xr:uid="{EDE81345-5488-4B54-B6A0-AF669870C4B5}"/>
    <cellStyle name="Normal 27 4" xfId="6134" xr:uid="{AD5BC101-B285-4D10-8A40-55ACDAEA4EEE}"/>
    <cellStyle name="Normal 27 5" xfId="5986" xr:uid="{D8A252B7-FC1B-41A2-8CDF-00D9C05BB9F4}"/>
    <cellStyle name="Normal 28" xfId="730" xr:uid="{EDDF6E51-ED18-4CE3-9C2A-09C9A4B7F3CF}"/>
    <cellStyle name="Normal 28 2" xfId="731" xr:uid="{04182890-C981-4FAC-AC2C-4EC139E93A81}"/>
    <cellStyle name="Normal 28 3" xfId="732" xr:uid="{E5BEF7B9-10BF-4F97-AECA-77D15475DBDE}"/>
    <cellStyle name="Normal 28 4" xfId="6135" xr:uid="{1EC8DFCD-3AC6-4A6A-841C-9608ACEB5B68}"/>
    <cellStyle name="Normal 28 5" xfId="5991" xr:uid="{261A303D-7F79-4672-B9D7-00646C5AC870}"/>
    <cellStyle name="Normal 29" xfId="733" xr:uid="{9A6467CB-5292-466C-A4A9-69EF7F94B6CB}"/>
    <cellStyle name="Normal 29 2" xfId="734" xr:uid="{470782B0-17C8-47E0-B98D-700B10D41A36}"/>
    <cellStyle name="Normal 29 3" xfId="735" xr:uid="{D31D3383-D4AA-4136-B0D4-A6E8FC27C0CC}"/>
    <cellStyle name="Normal 29 4" xfId="6137" xr:uid="{B93C3B3D-2811-439B-B309-2F0243B52332}"/>
    <cellStyle name="Normal 29 5" xfId="5989" xr:uid="{77EAB2F5-049F-4873-B721-751F6B64488C}"/>
    <cellStyle name="Normal 3" xfId="8" xr:uid="{00000000-0005-0000-0000-000009000000}"/>
    <cellStyle name="Normal 3 11 2" xfId="5687" xr:uid="{9835919E-49CB-4047-AE6C-0F47612F0EA6}"/>
    <cellStyle name="Normal 3 16" xfId="5861" xr:uid="{D5F8D365-4F4B-41F5-BC2C-77D2A8F81F9E}"/>
    <cellStyle name="Normal 3 2" xfId="20" xr:uid="{A1480AAF-B4F4-4178-B003-140E11F2C503}"/>
    <cellStyle name="Normal 3 2 2" xfId="736" xr:uid="{8146EDF1-32A9-4205-830C-98DE02A1ABE8}"/>
    <cellStyle name="Normal 3 2 2 2" xfId="6139" xr:uid="{A62F7A39-E3D2-43E6-8558-B0F4ADD88AE3}"/>
    <cellStyle name="Normal 3 2 2 3" xfId="5957" xr:uid="{5F68895B-A8FF-46D0-BCF7-D71E324C2A25}"/>
    <cellStyle name="Normal 3 2 3" xfId="737" xr:uid="{D1CCA50C-1F49-436A-B4DC-713376AA4307}"/>
    <cellStyle name="Normal 3 2 3 2" xfId="6140" xr:uid="{C61D2450-F2ED-47A9-94E0-A00C606E488A}"/>
    <cellStyle name="Normal 3 2 3 3" xfId="5862" xr:uid="{7A5F0860-EDE1-4ECE-B27A-64C4181CB178}"/>
    <cellStyle name="Normal 3 2 4" xfId="147" xr:uid="{A2B74052-9509-4B6D-9ED6-2AB10050CA75}"/>
    <cellStyle name="Normal 3 2 4 2" xfId="2596" xr:uid="{C825036D-623D-4674-A23E-03E6655DF3FB}"/>
    <cellStyle name="Normal 3 2 5" xfId="6138" xr:uid="{0FFAFF8A-FCFE-42C3-BFB1-F07D1CF3A1C4}"/>
    <cellStyle name="Normal 3 2 5 2" xfId="10196" xr:uid="{806AD923-853A-4066-B3E2-B468F692BDF4}"/>
    <cellStyle name="Normal 3 2 5 3" xfId="6701" xr:uid="{C41F3BA0-8989-40F2-A359-816291BF29EA}"/>
    <cellStyle name="Normal 3 3" xfId="123" xr:uid="{922E4F98-6499-4C32-8031-11A9D4FEAC0F}"/>
    <cellStyle name="Normal 3 3 2" xfId="738" xr:uid="{7ECDCE10-DB53-4F9D-93EA-55685D1888D3}"/>
    <cellStyle name="Normal 3 3 2 2" xfId="2653" xr:uid="{BD083492-FCCC-459E-8BC0-A71817310840}"/>
    <cellStyle name="Normal 3 3 2 3" xfId="5974" xr:uid="{615429B3-7F33-41A1-84EA-A4F035CDB4E1}"/>
    <cellStyle name="Normal 3 3 3" xfId="5863" xr:uid="{D4A5EA79-CEF7-4782-A03B-A1E0E6CBF6DA}"/>
    <cellStyle name="Normal 3 3 4" xfId="6141" xr:uid="{0EBEEA53-5615-43B1-875A-6A3BCAA8E9D6}"/>
    <cellStyle name="Normal 3 4" xfId="101" xr:uid="{BFF4E29A-9766-4A4B-8AAC-1C1ECC86B282}"/>
    <cellStyle name="Normal 3 4 2" xfId="1340" xr:uid="{5C35C5A8-A2F4-49D8-BB5B-FC84E7B7566B}"/>
    <cellStyle name="Normal 3 4 2 2" xfId="1638" xr:uid="{5AEAD147-FA22-4A5E-B4CF-7FC39377D328}"/>
    <cellStyle name="Normal 3 4 3" xfId="1504" xr:uid="{3B1F965F-D4A2-4C56-A474-609EE077326F}"/>
    <cellStyle name="Normal 3 4 4" xfId="7870" xr:uid="{E45D6DCD-B688-485B-B977-3A1980CEC629}"/>
    <cellStyle name="Normal 3 4 4 2" xfId="5714" xr:uid="{E5463BA4-5CC3-41EF-AD39-8A883533744E}"/>
    <cellStyle name="Normal 3 4 5" xfId="5864" xr:uid="{457A26B0-30DF-4C1E-B02F-0514594FBD30}"/>
    <cellStyle name="Normal 3 5" xfId="19" xr:uid="{8F01D244-78A9-4AD6-A9BE-C039340F2EC9}"/>
    <cellStyle name="Normal 3 5 2" xfId="5983" xr:uid="{25643DAD-2E04-4ACC-BCC4-E64A8FF9CFF4}"/>
    <cellStyle name="Normal 3 5 3" xfId="5865" xr:uid="{DE562C17-D33C-4ACC-9AB6-675C145777A5}"/>
    <cellStyle name="Normal 3 6" xfId="5866" xr:uid="{C52219B7-90AF-42AE-A969-36D734D118D5}"/>
    <cellStyle name="Normal 3 7" xfId="5867" xr:uid="{BB32C794-4F9D-4264-B51C-1B9E6C727839}"/>
    <cellStyle name="Normal 3 8" xfId="5925" xr:uid="{A763D11E-076B-4220-B515-E9C763EBF854}"/>
    <cellStyle name="Normal 3 9" xfId="5652" xr:uid="{EA69F691-3191-4EC1-9493-3AEC6B5DFC02}"/>
    <cellStyle name="Normal 30" xfId="739" xr:uid="{5CC54133-6BCA-4D1E-B177-456073203301}"/>
    <cellStyle name="Normal 30 2" xfId="740" xr:uid="{A2581CDB-BBE9-4D71-943E-E8238A7CB9F3}"/>
    <cellStyle name="Normal 30 3" xfId="741" xr:uid="{5BB05F04-8C52-49CC-A96D-C124C06866DF}"/>
    <cellStyle name="Normal 31" xfId="742" xr:uid="{CF94D11F-D332-4C2D-BD19-2F2B2F4F9442}"/>
    <cellStyle name="Normal 31 2" xfId="743" xr:uid="{64A46359-D2FD-4A0C-85A2-6C64BB8C111E}"/>
    <cellStyle name="Normal 31 3" xfId="744" xr:uid="{198E9B53-E455-4FE6-8EFD-6D3826D10325}"/>
    <cellStyle name="Normal 32" xfId="745" xr:uid="{ABFC3BF8-33DC-4BEF-B660-6C8BA9331FE8}"/>
    <cellStyle name="Normal 32 2" xfId="746" xr:uid="{14EE821F-039D-4E8C-8E8C-F33F57827327}"/>
    <cellStyle name="Normal 32 3" xfId="747" xr:uid="{1B65CE1A-494F-4E4F-86AC-FDCAC8A1803B}"/>
    <cellStyle name="Normal 32 4" xfId="748" xr:uid="{C53889B1-4B36-4C5C-831B-BA710295A467}"/>
    <cellStyle name="Normal 33" xfId="749" xr:uid="{7C2CC80E-7CE9-45C7-B778-3516CBFA8B48}"/>
    <cellStyle name="Normal 33 2" xfId="750" xr:uid="{3A843A23-8304-4C07-AC36-06F80526C37E}"/>
    <cellStyle name="Normal 33 3" xfId="751" xr:uid="{043C772C-B9D0-4EE0-84D7-355750AA9D35}"/>
    <cellStyle name="Normal 333" xfId="135" xr:uid="{9877B37C-C9D1-4217-BD9E-27A404890DD2}"/>
    <cellStyle name="Normal 334" xfId="138" xr:uid="{FCB5F2A5-7961-4CA5-8878-981D571C0CEF}"/>
    <cellStyle name="Normal 335" xfId="139" xr:uid="{266B82AF-6E09-4609-8DFF-C274CB8E78C2}"/>
    <cellStyle name="Normal 34" xfId="752" xr:uid="{CC9330A4-EAB7-428C-B632-5EAE08DBCF47}"/>
    <cellStyle name="Normal 34 2" xfId="753" xr:uid="{AB60B141-FCCA-451B-9709-39CB56C719CD}"/>
    <cellStyle name="Normal 34 3" xfId="754" xr:uid="{38FEDAF3-B12D-4DE9-88A1-2E61C942C56D}"/>
    <cellStyle name="Normal 35" xfId="755" xr:uid="{BABC91E8-1ABB-4C61-9834-B4AD53A9960E}"/>
    <cellStyle name="Normal 35 2" xfId="756" xr:uid="{92D83AC0-19DA-44D1-9AC2-1E37B829309A}"/>
    <cellStyle name="Normal 35 3" xfId="757" xr:uid="{71528D87-CE7E-4A90-BD59-8684BBCE6A3C}"/>
    <cellStyle name="Normal 36" xfId="758" xr:uid="{C07E5B17-FBB6-4636-861B-8A4E9FC37065}"/>
    <cellStyle name="Normal 36 2" xfId="759" xr:uid="{8E04E4EF-8F19-4430-8D32-3A81F52F8C42}"/>
    <cellStyle name="Normal 36 3" xfId="760" xr:uid="{30C78195-187F-4A9A-A0D1-A9270CCFBF2F}"/>
    <cellStyle name="Normal 37" xfId="761" xr:uid="{6D13CF9F-4906-412C-8130-0FDE1AEE63A3}"/>
    <cellStyle name="Normal 37 2" xfId="762" xr:uid="{93C3DC06-8A0B-4CB5-8497-020CCCA3632F}"/>
    <cellStyle name="Normal 37 3" xfId="763" xr:uid="{EEE06A65-0B19-4ABE-8577-FE3AF3AD22FA}"/>
    <cellStyle name="Normal 38" xfId="764" xr:uid="{2758401F-D089-4195-926D-D9FA26F97A62}"/>
    <cellStyle name="Normal 38 2" xfId="765" xr:uid="{61AA9A75-9DBC-4B0D-9DDB-6B9024D2A5C2}"/>
    <cellStyle name="Normal 38 3" xfId="766" xr:uid="{1B1FDE94-89CC-4D33-B1A3-503DF5710021}"/>
    <cellStyle name="Normal 39" xfId="767" xr:uid="{872D767B-7759-41C4-AEF5-8B9A016E11FB}"/>
    <cellStyle name="Normal 39 2" xfId="768" xr:uid="{EA0FFE15-D519-4B69-90AE-F289F8A02DBB}"/>
    <cellStyle name="Normal 39 3" xfId="769" xr:uid="{721AFC7D-6A6D-4104-8F99-5F983CCCDBB1}"/>
    <cellStyle name="Normal 4" xfId="9" xr:uid="{00000000-0005-0000-0000-00000A000000}"/>
    <cellStyle name="Normal 4 10" xfId="5610" xr:uid="{39E355A1-3A23-44EA-9058-3D1FE3D70135}"/>
    <cellStyle name="Normal 4 11" xfId="6656" xr:uid="{8803C583-6231-4F75-A7B0-A71D0660D754}"/>
    <cellStyle name="Normal 4 15" xfId="5690" xr:uid="{3C79FB85-8563-4451-BE9D-B1B5D05506A7}"/>
    <cellStyle name="Normal 4 2" xfId="76" xr:uid="{72AF26F6-36AC-4B67-AB9D-57DF8952B224}"/>
    <cellStyle name="Normal 4 2 2" xfId="190" xr:uid="{EE8CEF47-F68C-445C-B67E-C81A10CA0932}"/>
    <cellStyle name="Normal 4 2 2 2" xfId="1213" xr:uid="{048EEA44-B821-495E-A4F9-81E96535D2C7}"/>
    <cellStyle name="Normal 4 2 2 2 2" xfId="5960" xr:uid="{4386BDAF-4E5D-4E3C-AE98-321B594A3B8A}"/>
    <cellStyle name="Normal 4 2 2 3" xfId="5868" xr:uid="{D67BE674-A858-4B87-AB99-3176879BFD80}"/>
    <cellStyle name="Normal 4 2 2 4" xfId="6716" xr:uid="{58799CE8-A8E8-4825-8799-7BAD9C586D98}"/>
    <cellStyle name="Normal 4 2 2 5" xfId="5659" xr:uid="{07B787D6-FCC6-4CC6-8C77-A8F173AF8E56}"/>
    <cellStyle name="Normal 4 2 3" xfId="1196" xr:uid="{DDC63FA2-5FB1-4AE8-96F4-4B220D118D14}"/>
    <cellStyle name="Normal 4 2 3 2" xfId="5959" xr:uid="{C71E099A-EA8B-443A-866E-4B1022456050}"/>
    <cellStyle name="Normal 4 2 4" xfId="2025" xr:uid="{D4699C2F-A0CB-4C2C-9496-F5A02487962C}"/>
    <cellStyle name="Normal 4 2 5" xfId="5603" xr:uid="{B75B6C21-830B-4D44-A4E8-ADE725BFB776}"/>
    <cellStyle name="Normal 4 2 5 2" xfId="10198" xr:uid="{F1DDFBE6-8D4A-4E4E-8F95-DC42EE66197E}"/>
    <cellStyle name="Normal 4 2 5 3" xfId="10003" xr:uid="{053E003A-C350-4165-92C4-DAAE4747DFB2}"/>
    <cellStyle name="Normal 4 2 6" xfId="5908" xr:uid="{BCE0FE60-480B-4CC1-9F98-89322C601E6F}"/>
    <cellStyle name="Normal 4 21 2" xfId="56" xr:uid="{846AA629-A9CA-49F7-9F04-0B00E450DE0A}"/>
    <cellStyle name="Normal 4 3" xfId="146" xr:uid="{CAF6B8B8-1EE4-4254-838F-BCF8EBF684C1}"/>
    <cellStyle name="Normal 4 3 2" xfId="195" xr:uid="{222986CB-1B2F-41AF-B4E2-CC6798429AB5}"/>
    <cellStyle name="Normal 4 3 2 2" xfId="1217" xr:uid="{D5256C5B-0C24-4614-95A5-698F2825B7D3}"/>
    <cellStyle name="Normal 4 3 2 3" xfId="6147" xr:uid="{00E05D65-D434-4D79-B22A-EE7551B948D1}"/>
    <cellStyle name="Normal 4 3 3" xfId="176" xr:uid="{54F4662F-490A-406E-8D31-9D1B0D7D1558}"/>
    <cellStyle name="Normal 4 3 3 2" xfId="1205" xr:uid="{DB3855C3-B72E-4BC9-8B40-1F8D55340866}"/>
    <cellStyle name="Normal 4 3 4" xfId="1199" xr:uid="{D5A7EC99-523B-4348-85AE-C032CFE7F6B0}"/>
    <cellStyle name="Normal 4 3 5" xfId="2026" xr:uid="{4E4749EE-7648-488A-9CB4-73DDC86B0A1C}"/>
    <cellStyle name="Normal 4 3 6" xfId="5958" xr:uid="{AB9CC5CC-495A-41F6-820C-E71E59805AE5}"/>
    <cellStyle name="Normal 4 3 6 2" xfId="9724" xr:uid="{9BC15E05-E809-4122-85E5-B45A1DCF3A49}"/>
    <cellStyle name="Normal 4 3 7" xfId="10193" xr:uid="{3F1354F3-A012-4EA1-939D-007EE9722C27}"/>
    <cellStyle name="Normal 4 3 8" xfId="9734" xr:uid="{A9B735F0-1240-460F-A767-6B16F954F3EC}"/>
    <cellStyle name="Normal 4 4" xfId="184" xr:uid="{4EC3C902-D660-4EE2-AF5B-EBD452E8CA9C}"/>
    <cellStyle name="Normal 4 4 2" xfId="1209" xr:uid="{51AC31CE-2F03-4D94-BEC1-77487E25286D}"/>
    <cellStyle name="Normal 4 4 2 2" xfId="6148" xr:uid="{A0F9D96C-D44B-4244-BB5E-64CAAB11AF15}"/>
    <cellStyle name="Normal 4 4 3" xfId="2027" xr:uid="{7AC50819-3C27-46E3-8D57-C94B2A7161E8}"/>
    <cellStyle name="Normal 4 4 4" xfId="5750" xr:uid="{79112787-4C58-4BC7-B34B-E29741BF5234}"/>
    <cellStyle name="Normal 4 5" xfId="215" xr:uid="{B6141F25-CDB6-49DA-AFED-2A234B1A7AE9}"/>
    <cellStyle name="Normal 4 5 2" xfId="1228" xr:uid="{225AF112-046F-4137-8C26-1AB393A52017}"/>
    <cellStyle name="Normal 4 5 2 2" xfId="6149" xr:uid="{E1420487-ABFF-40BD-A6C4-98666A2C05B3}"/>
    <cellStyle name="Normal 4 5 3" xfId="2028" xr:uid="{0974C66D-A0E3-45A1-BDD1-3E969B128006}"/>
    <cellStyle name="Normal 4 5 4" xfId="5869" xr:uid="{71B1E8B8-267B-453C-B122-8936698065CE}"/>
    <cellStyle name="Normal 4 6" xfId="217" xr:uid="{CB6A3A68-CCDE-4818-A5C9-B11C80FF0B13}"/>
    <cellStyle name="Normal 4 6 2" xfId="1230" xr:uid="{E802C26B-C5F9-4F49-BB17-4E9CB8BB9A1E}"/>
    <cellStyle name="Normal 4 6 3" xfId="2144" xr:uid="{EA8BC70F-BF37-4ED2-BB52-D7803274C900}"/>
    <cellStyle name="Normal 4 6 3 2" xfId="9796" xr:uid="{DB4921EB-C2ED-4BB7-85A5-6CBE234AAAFB}"/>
    <cellStyle name="Normal 4 6 4" xfId="6279" xr:uid="{34580838-47D8-4147-9D6F-4A227C2337A4}"/>
    <cellStyle name="Normal 4 7" xfId="2582" xr:uid="{8DE12288-F7F8-48AA-8043-136D1C84E618}"/>
    <cellStyle name="Normal 4 8" xfId="2024" xr:uid="{55ED0328-A853-40CA-B656-5C32307EE080}"/>
    <cellStyle name="Normal 4 8 2" xfId="6146" xr:uid="{5718134B-12F4-452E-9300-7EDDD888037E}"/>
    <cellStyle name="Normal 4 9" xfId="132" xr:uid="{FF2AB0A0-A361-44DA-83C3-60A150A97AB6}"/>
    <cellStyle name="Normal 4 9 2" xfId="7862" xr:uid="{AF88708E-C6CF-4091-83DF-1A2448E67130}"/>
    <cellStyle name="Normal 40" xfId="770" xr:uid="{FBA66142-E7DE-4A5C-9A91-B6DF5321057B}"/>
    <cellStyle name="Normal 40 2" xfId="771" xr:uid="{34E18884-433D-4535-8281-002705F83B01}"/>
    <cellStyle name="Normal 40 3" xfId="772" xr:uid="{C649E87B-AA6E-4B31-82AF-CCDE502F0A72}"/>
    <cellStyle name="Normal 41" xfId="773" xr:uid="{3C050858-B6FF-4F02-A61D-71D0BEC0CFA6}"/>
    <cellStyle name="Normal 41 2" xfId="774" xr:uid="{ADBEFF97-8EB1-4B91-90D5-D6D6414C84B0}"/>
    <cellStyle name="Normal 41 3" xfId="775" xr:uid="{D2B9102E-B9CE-460C-BF9E-54165A0A0AA5}"/>
    <cellStyle name="Normal 42" xfId="776" xr:uid="{C961A69A-8264-4A1F-8B3E-79CD0D873117}"/>
    <cellStyle name="Normal 42 2" xfId="777" xr:uid="{648E58DE-F2CA-4554-A8BA-B5D66F750F8D}"/>
    <cellStyle name="Normal 42 3" xfId="778" xr:uid="{1A3F9463-2355-42E7-87C1-33E977825BB7}"/>
    <cellStyle name="Normal 43" xfId="779" xr:uid="{E6AD0927-FFBE-4218-B3CF-0AAD360A6F01}"/>
    <cellStyle name="Normal 43 2" xfId="780" xr:uid="{929F19C7-6B8B-4B27-8562-5DAAE1E5C895}"/>
    <cellStyle name="Normal 43 3" xfId="781" xr:uid="{D2C9FC16-5D96-4C5F-A751-5534B1819A2B}"/>
    <cellStyle name="Normal 44" xfId="782" xr:uid="{64EBF889-565B-4C51-9DEC-B3D657AFE2C1}"/>
    <cellStyle name="Normal 44 2" xfId="783" xr:uid="{0B4B45CE-D968-47B0-BA06-031DCF7B06F7}"/>
    <cellStyle name="Normal 44 3" xfId="784" xr:uid="{B43BEB51-053F-477D-AEBA-91B21A9B604B}"/>
    <cellStyle name="Normal 45" xfId="785" xr:uid="{111B2DC7-DDEE-4DC1-BAA0-11C3C389A79B}"/>
    <cellStyle name="Normal 45 2" xfId="786" xr:uid="{D4773678-9D70-442B-925F-245F7B724DD7}"/>
    <cellStyle name="Normal 45 3" xfId="787" xr:uid="{0DF4D180-34BF-4E03-89B1-D46EEC90CAE9}"/>
    <cellStyle name="Normal 46" xfId="788" xr:uid="{21DF0809-8C56-4FAE-B279-F1C6B2BCBBC3}"/>
    <cellStyle name="Normal 46 2" xfId="789" xr:uid="{52C96E61-C4F3-467A-9A1D-AB9D1E137868}"/>
    <cellStyle name="Normal 46 3" xfId="790" xr:uid="{56CE5E09-E647-4436-AC19-B7A8A3EEAF89}"/>
    <cellStyle name="Normal 47" xfId="791" xr:uid="{A3C4B6C1-61AE-40F0-9CDB-BD9B98093145}"/>
    <cellStyle name="Normal 47 2" xfId="792" xr:uid="{3BCFF6AA-1B51-4A38-9AC1-8792501B426F}"/>
    <cellStyle name="Normal 47 3" xfId="793" xr:uid="{4E00AD4B-72AF-4C8F-B591-C45457B8E4FE}"/>
    <cellStyle name="Normal 48" xfId="794" xr:uid="{79F7EAF5-726B-4A38-BEBC-0BC98C3C4D14}"/>
    <cellStyle name="Normal 48 2" xfId="795" xr:uid="{E051A452-FF1E-407D-9C40-961697CF59C2}"/>
    <cellStyle name="Normal 48 3" xfId="796" xr:uid="{DE812CA8-45EF-46C2-9A35-5EE46B4C047B}"/>
    <cellStyle name="Normal 49" xfId="797" xr:uid="{A5797DA2-6584-40D4-A828-6D1E143757A1}"/>
    <cellStyle name="Normal 49 2" xfId="798" xr:uid="{26DD2F0B-C381-4853-B6F5-8DBD33E4B9A6}"/>
    <cellStyle name="Normal 49 3" xfId="799" xr:uid="{CF68FCAD-A7A9-449F-BF47-936DFCD25C6A}"/>
    <cellStyle name="Normal 5" xfId="29" xr:uid="{D11C4B13-7A57-48FD-AEEF-ACBEDDB5F0E8}"/>
    <cellStyle name="Normal 5 10" xfId="5630" xr:uid="{86D72990-9049-4049-985E-164C1D89EA97}"/>
    <cellStyle name="Normal 5 2" xfId="140" xr:uid="{E2ED22AB-BA2B-432C-AA30-9DDBE24B7794}"/>
    <cellStyle name="Normal 5 2 2" xfId="2632" xr:uid="{E761F7D7-9D75-4199-96D0-3732B1890A5D}"/>
    <cellStyle name="Normal 5 2 2 2" xfId="6718" xr:uid="{06ADF265-482F-4454-B579-7B7912E58FA4}"/>
    <cellStyle name="Normal 5 2 2 3" xfId="5962" xr:uid="{460E5788-DA76-4846-B5CB-22B53EDB3E1C}"/>
    <cellStyle name="Normal 5 2 3" xfId="2030" xr:uid="{CC486687-EDD5-4884-9D5C-3D85E9DF138A}"/>
    <cellStyle name="Normal 5 2 4" xfId="5870" xr:uid="{A2430E02-6C07-4299-84DA-AB09B96DEB05}"/>
    <cellStyle name="Normal 5 3" xfId="148" xr:uid="{C55C4525-6111-44DD-B42E-0BCDF3A707BA}"/>
    <cellStyle name="Normal 5 3 2" xfId="2031" xr:uid="{CC8CDCDE-3FD2-46CA-9594-59A94D49ADC3}"/>
    <cellStyle name="Normal 5 3 3" xfId="5961" xr:uid="{F6819F17-C8B7-459E-AB43-C553B82B1B25}"/>
    <cellStyle name="Normal 5 4" xfId="188" xr:uid="{10456EAC-5130-4AB1-9E92-D4722D774EDF}"/>
    <cellStyle name="Normal 5 4 2" xfId="1211" xr:uid="{FEE9A8BE-9B4F-403F-8BDD-2868A090F4E5}"/>
    <cellStyle name="Normal 5 4 2 2" xfId="6156" xr:uid="{1EDF50E0-4F4F-49F0-9CB0-F19373641424}"/>
    <cellStyle name="Normal 5 4 2 3" xfId="9967" xr:uid="{589B0F8D-90B7-4ABD-8F77-75C2650F8EAF}"/>
    <cellStyle name="Normal 5 4 3" xfId="2032" xr:uid="{6D0F481B-9F93-475A-874D-2C2F31D91E6E}"/>
    <cellStyle name="Normal 5 4 4" xfId="5751" xr:uid="{4737EB08-F85E-4A18-8312-18964DBC0FBC}"/>
    <cellStyle name="Normal 5 4 5" xfId="9617" xr:uid="{DF08BA1D-E923-4053-8FA0-40A9DA5A62E2}"/>
    <cellStyle name="Normal 5 5" xfId="165" xr:uid="{9529D8B2-8F5F-429D-8E44-5B7E8EB2C42F}"/>
    <cellStyle name="Normal 5 5 2" xfId="2033" xr:uid="{3083A99E-A926-42D3-9D42-ECA83F976A29}"/>
    <cellStyle name="Normal 5 5 3" xfId="9709" xr:uid="{B1268104-16EE-408C-A814-92C1999053E8}"/>
    <cellStyle name="Normal 5 6" xfId="136" xr:uid="{30C05ABB-FD57-4733-B68D-A28F9250341E}"/>
    <cellStyle name="Normal 5 6 2" xfId="2584" xr:uid="{AA2436C5-38BD-435E-945F-29317989715F}"/>
    <cellStyle name="Normal 5 6 3" xfId="9621" xr:uid="{07557711-71E5-4C6F-B33F-A3117E998307}"/>
    <cellStyle name="Normal 5 7" xfId="68" xr:uid="{43C691CD-99C2-424E-83CF-00F64FAE82A0}"/>
    <cellStyle name="Normal 5 7 2" xfId="6155" xr:uid="{7C0F3C3F-0C44-4E9B-9828-6DF25F54C60C}"/>
    <cellStyle name="Normal 5 8" xfId="2029" xr:uid="{C89E88F2-4321-4F20-81A8-4FD7ADBB2AEB}"/>
    <cellStyle name="Normal 5 8 2" xfId="7864" xr:uid="{6C5BFA86-FA59-4869-A6A4-87856CE910AF}"/>
    <cellStyle name="Normal 5 9" xfId="5657" xr:uid="{20C263AB-1C35-44EA-A794-619FAFAEDB00}"/>
    <cellStyle name="Normal 50" xfId="800" xr:uid="{73F43A21-55CC-40EB-8DBF-C526A13E9971}"/>
    <cellStyle name="Normal 50 2" xfId="801" xr:uid="{FCE2ECF4-96C0-49CB-9AE7-06AB9CBBE135}"/>
    <cellStyle name="Normal 50 3" xfId="802" xr:uid="{EB4683ED-24CF-4A38-8D24-0C3FF7F439D5}"/>
    <cellStyle name="Normal 51" xfId="803" xr:uid="{BC5CAD20-B6F3-423E-AB26-027C72BDF0A6}"/>
    <cellStyle name="Normal 51 2" xfId="804" xr:uid="{D94BFE58-5717-45F2-A1AF-00B8BFEC2797}"/>
    <cellStyle name="Normal 51 3" xfId="805" xr:uid="{0464CBB3-C13A-474C-8184-B3620B2882D3}"/>
    <cellStyle name="Normal 52" xfId="806" xr:uid="{201CB5CA-E2E3-4E4D-B5BA-113D3601C696}"/>
    <cellStyle name="Normal 52 2" xfId="807" xr:uid="{49381D2F-8B97-42D0-B556-230CC1B12B6B}"/>
    <cellStyle name="Normal 52 3" xfId="808" xr:uid="{93DA34B7-5138-4263-A943-DCF42C6BA82A}"/>
    <cellStyle name="Normal 53" xfId="809" xr:uid="{7A6986C0-FF52-4C5F-A855-40EFFEB179EB}"/>
    <cellStyle name="Normal 53 2" xfId="810" xr:uid="{FEACC2AA-F131-4AE3-98D7-4702231B195D}"/>
    <cellStyle name="Normal 53 3" xfId="811" xr:uid="{7BF6861A-257C-4C88-9FF2-180592FD9FFF}"/>
    <cellStyle name="Normal 54" xfId="812" xr:uid="{59703425-B0FE-49D4-86C1-F2E3EB94C890}"/>
    <cellStyle name="Normal 54 2" xfId="813" xr:uid="{CAAFD608-CAE7-44EE-9343-2810862C95B0}"/>
    <cellStyle name="Normal 54 3" xfId="814" xr:uid="{E4D20420-0B70-47F6-8389-B1C46C81EA00}"/>
    <cellStyle name="Normal 55" xfId="815" xr:uid="{9AEB5041-B47C-4BB2-9F92-2320A10F5384}"/>
    <cellStyle name="Normal 55 2" xfId="816" xr:uid="{AA5C2FE0-A76A-40C1-B97E-946CFE8EC597}"/>
    <cellStyle name="Normal 55 3" xfId="817" xr:uid="{73DFC887-4C41-4777-B21E-1669C7E06508}"/>
    <cellStyle name="Normal 56" xfId="818" xr:uid="{35B8042C-BEC4-4CB8-9A60-07894A59FE02}"/>
    <cellStyle name="Normal 56 2" xfId="1353" xr:uid="{447B0A30-5F04-44BE-8FFB-DC27BFED4F86}"/>
    <cellStyle name="Normal 56 2 2" xfId="1651" xr:uid="{5DE5AC45-960E-4306-8728-E41E7F7B3CF2}"/>
    <cellStyle name="Normal 56 3" xfId="1505" xr:uid="{FC67B407-9B6B-4ADD-A053-7007B087006E}"/>
    <cellStyle name="Normal 57" xfId="819" xr:uid="{2990E65A-FAB5-48DE-B370-33DF11559BC7}"/>
    <cellStyle name="Normal 57 2" xfId="1354" xr:uid="{5C3942CE-46DC-4686-9E1D-34F96DD3D170}"/>
    <cellStyle name="Normal 57 2 2" xfId="1652" xr:uid="{BE2A7361-4696-450B-B3F8-3B05F581B62E}"/>
    <cellStyle name="Normal 57 3" xfId="1506" xr:uid="{6B4D6C60-F784-4B65-9D56-A0F38F3068A1}"/>
    <cellStyle name="Normal 58" xfId="820" xr:uid="{E0F9C400-506D-44C1-A5B7-E1AC52348E6E}"/>
    <cellStyle name="Normal 59" xfId="821" xr:uid="{C0381A5F-CADD-4942-8E00-5D72D445893A}"/>
    <cellStyle name="Normal 59 2" xfId="822" xr:uid="{DDA4B054-4B04-4540-AD96-6F82180948FD}"/>
    <cellStyle name="Normal 59 3" xfId="6163" xr:uid="{C6EDCFE6-C1B8-47A7-BD59-AF133DC05E75}"/>
    <cellStyle name="Normal 59 4" xfId="5715" xr:uid="{843035AB-0285-4BF1-A9F0-FAD0A4258E44}"/>
    <cellStyle name="Normal 6" xfId="120" xr:uid="{D388E918-E342-48B9-82CF-0EDF3189A6CE}"/>
    <cellStyle name="Normal 6 2" xfId="149" xr:uid="{DA81AB6F-D503-455C-82CC-1E4F004DA07C}"/>
    <cellStyle name="Normal 6 2 2" xfId="196" xr:uid="{EEDE51C7-176E-4D9D-BAC0-2B3B0616365C}"/>
    <cellStyle name="Normal 6 2 2 2" xfId="2607" xr:uid="{40683675-0063-43D3-86A7-87DB57E82F67}"/>
    <cellStyle name="Normal 6 2 2 3" xfId="2552" xr:uid="{C4B55660-2852-4F7C-98D6-2C63ED1DD115}"/>
    <cellStyle name="Normal 6 2 2 4" xfId="2035" xr:uid="{29E7D6B8-6013-4B3E-9899-E5E455B208A9}"/>
    <cellStyle name="Normal 6 2 2 5" xfId="5964" xr:uid="{E21B690A-77DD-496F-9734-4FBEEA2BF1E1}"/>
    <cellStyle name="Normal 6 2 3" xfId="179" xr:uid="{135C2442-C602-4A43-A265-93AD0A841B53}"/>
    <cellStyle name="Normal 6 2 3 2" xfId="2614" xr:uid="{B8381B96-1A68-4F75-950F-BF5EF8F9E552}"/>
    <cellStyle name="Normal 6 2 3 3" xfId="2573" xr:uid="{85819800-ED87-46B8-8B51-82C779E3F3A9}"/>
    <cellStyle name="Normal 6 2 3 3 2" xfId="2626" xr:uid="{A721DE7E-2923-4B8A-9C87-D5C142BE0853}"/>
    <cellStyle name="Normal 6 2 3 4" xfId="2561" xr:uid="{E1298A53-46D9-4EAF-B46C-C41CF519641A}"/>
    <cellStyle name="Normal 6 2 3 5" xfId="2036" xr:uid="{97695184-03B3-4546-B307-701BC1D06F23}"/>
    <cellStyle name="Normal 6 2 3 6" xfId="5871" xr:uid="{FEACCD3B-A2BC-4E27-9262-EB08E328FF07}"/>
    <cellStyle name="Normal 6 2 4" xfId="2635" xr:uid="{89EEF7C6-15AB-44D9-8F65-6E1FB2F9571F}"/>
    <cellStyle name="Normal 6 2 5" xfId="2034" xr:uid="{21B9E707-EB4E-4A3A-8439-A933C3DC75D0}"/>
    <cellStyle name="Normal 6 3" xfId="151" xr:uid="{771B010C-D24E-44B5-991E-3AB9D2A34C25}"/>
    <cellStyle name="Normal 6 3 2" xfId="1201" xr:uid="{D70B8537-882D-4C0E-B635-1F454929D7BC}"/>
    <cellStyle name="Normal 6 3 2 2" xfId="2610" xr:uid="{2629BCEC-56F6-4FC7-8531-78AD717D3250}"/>
    <cellStyle name="Normal 6 3 2 3" xfId="2556" xr:uid="{AC76E2B7-DDF6-405E-83FC-4F4599AE2347}"/>
    <cellStyle name="Normal 6 3 2 4" xfId="10028" xr:uid="{019814D9-5B2C-4713-A1DF-AB162FCCA28E}"/>
    <cellStyle name="Normal 6 3 3" xfId="2560" xr:uid="{AAB61FF9-E8C0-40CD-94EF-863F08F054A0}"/>
    <cellStyle name="Normal 6 3 3 2" xfId="2613" xr:uid="{CA4737E2-D716-4642-A91D-7D0560C5B5A9}"/>
    <cellStyle name="Normal 6 3 3 3" xfId="2572" xr:uid="{BD192AF6-84D5-4479-A0BB-125EDC395355}"/>
    <cellStyle name="Normal 6 3 3 3 2" xfId="2625" xr:uid="{57A70AE6-A2C4-414B-9071-0B5DB877261D}"/>
    <cellStyle name="Normal 6 3 4" xfId="2037" xr:uid="{5A52B150-272B-4E15-8C74-7BCFF0F6B927}"/>
    <cellStyle name="Normal 6 3 5" xfId="5872" xr:uid="{AC9C37FD-FABA-4F6F-9211-B1B825A15FAD}"/>
    <cellStyle name="Normal 6 3 6" xfId="9729" xr:uid="{1A3E95E6-6FF9-40C2-BE1F-339A7DFE8204}"/>
    <cellStyle name="Normal 6 4" xfId="172" xr:uid="{BEF914B5-5874-4E9B-B7CA-77E86347DF64}"/>
    <cellStyle name="Normal 6 4 2" xfId="2599" xr:uid="{5392B0F9-D217-4266-8BE3-664EAB11AE31}"/>
    <cellStyle name="Normal 6 4 3" xfId="2543" xr:uid="{246BDF0B-1967-4DBF-9430-D9DC2B6F0279}"/>
    <cellStyle name="Normal 6 4 4" xfId="2558" xr:uid="{3A59B6F4-F36D-420E-A81C-07E4182B9B62}"/>
    <cellStyle name="Normal 6 4 4 2" xfId="2612" xr:uid="{C855D393-265D-45D9-BCBD-C13BD8B5B7B6}"/>
    <cellStyle name="Normal 6 4 5" xfId="5873" xr:uid="{15F9136F-C49F-49E3-9DE0-46EB76DC4AB2}"/>
    <cellStyle name="Normal 6 4 6" xfId="6144" xr:uid="{5BE4F0DD-E3AE-46B3-B391-BB91228A835A}"/>
    <cellStyle name="Normal 6 5" xfId="142" xr:uid="{0D6BED33-8B0E-4442-80EE-2C423B142F18}"/>
    <cellStyle name="Normal 6 5 2" xfId="2600" xr:uid="{B897EEEA-E933-4D66-B7D2-32AFAC0C1421}"/>
    <cellStyle name="Normal 6 5 3" xfId="2564" xr:uid="{B4BE7449-F244-4E6D-88BE-BBE4F8D6CB00}"/>
    <cellStyle name="Normal 6 5 3 2" xfId="2617" xr:uid="{5418DBAC-61A4-4533-B9D8-8CE7CF342A0C}"/>
    <cellStyle name="Normal 6 5 4" xfId="2544" xr:uid="{E338F3D1-84D6-4461-BEEB-E34E371002F9}"/>
    <cellStyle name="Normal 6 5 5" xfId="5963" xr:uid="{38DB3D8B-C917-48C5-949C-03ECF555CC19}"/>
    <cellStyle name="Normal 6 5 6" xfId="6004" xr:uid="{1BB9C686-0558-4F4D-B96F-992E5171FFDD}"/>
    <cellStyle name="Normal 6 6" xfId="2588" xr:uid="{33ACAC98-243B-4E66-9754-33E69A0AC2A2}"/>
    <cellStyle name="Normal 60" xfId="823" xr:uid="{AFB37724-0200-487E-87F0-41EB0A551BF4}"/>
    <cellStyle name="Normal 60 2" xfId="1358" xr:uid="{43DC04D3-6E12-4B37-B449-9C4BC7021CC9}"/>
    <cellStyle name="Normal 60 2 2" xfId="1656" xr:uid="{70E76990-2359-4D57-9439-607DA92AB326}"/>
    <cellStyle name="Normal 60 3" xfId="1507" xr:uid="{BE2B606D-C15A-4304-BE03-3E9B84A9CC68}"/>
    <cellStyle name="Normal 61" xfId="824" xr:uid="{96A0D3F2-F65F-48E7-A1E0-CEFFF9B4D734}"/>
    <cellStyle name="Normal 61 2" xfId="1359" xr:uid="{F694170A-98EC-43F8-8D71-D4AEA1AB5D48}"/>
    <cellStyle name="Normal 61 2 2" xfId="1657" xr:uid="{F392B540-AD4A-4DE1-8CD2-EDE83298E049}"/>
    <cellStyle name="Normal 61 3" xfId="1508" xr:uid="{A2285FC2-EF8B-4163-B7C2-0B82FD230764}"/>
    <cellStyle name="Normal 62" xfId="825" xr:uid="{E2E12A6A-D296-4820-A8E6-36BB8EA10DE4}"/>
    <cellStyle name="Normal 62 2" xfId="1360" xr:uid="{91FD0C3D-F153-4A7F-85CB-1B0A46D164ED}"/>
    <cellStyle name="Normal 62 2 2" xfId="1658" xr:uid="{5FA9BDD4-9704-44E1-904E-C99E925A5044}"/>
    <cellStyle name="Normal 62 2 3" xfId="2538" xr:uid="{8CA993C3-A503-4538-B7F2-428CBD14D660}"/>
    <cellStyle name="Normal 62 3" xfId="1509" xr:uid="{763F8B12-9279-4B09-8425-349A550D8290}"/>
    <cellStyle name="Normal 62 3 2" xfId="2540" xr:uid="{5D354729-76B8-447B-AB06-E19F61C0A782}"/>
    <cellStyle name="Normal 62 3 3" xfId="2539" xr:uid="{46B4E880-E91B-44F0-A414-182F8428168B}"/>
    <cellStyle name="Normal 63" xfId="826" xr:uid="{BBB52845-9B42-49F1-AD81-B7682B32BED1}"/>
    <cellStyle name="Normal 63 2" xfId="1361" xr:uid="{075886CB-CDA0-479E-8F2D-59BC13FA6DDD}"/>
    <cellStyle name="Normal 63 2 2" xfId="1659" xr:uid="{2881CE17-E939-4893-96CC-99E632EA74C4}"/>
    <cellStyle name="Normal 63 3" xfId="1510" xr:uid="{7E817AD2-EF73-40B4-80C9-BA37A08CF5DF}"/>
    <cellStyle name="Normal 64" xfId="827" xr:uid="{78EAE4DB-FA76-4B9F-A2A7-4AD6AF839E7E}"/>
    <cellStyle name="Normal 64 2" xfId="6280" xr:uid="{9EE64C89-5488-4451-97D2-ABD51474F0A6}"/>
    <cellStyle name="Normal 65" xfId="828" xr:uid="{E326F6C1-6394-437D-B39B-98E8AA2A9608}"/>
    <cellStyle name="Normal 65 4" xfId="92" xr:uid="{4912852C-8DD8-4FC9-BA6D-6718EFD4B76D}"/>
    <cellStyle name="Normal 65 4 2" xfId="5632" xr:uid="{62047CBE-FC82-4E16-A72A-706E096DDC7C}"/>
    <cellStyle name="Normal 66" xfId="225" xr:uid="{755B03CE-AD52-411E-B553-8DF7119B409D}"/>
    <cellStyle name="Normal 66 2" xfId="1234" xr:uid="{84E4E1E8-44CB-4EB1-B183-35D7AA71CD48}"/>
    <cellStyle name="Normal 66 2 2" xfId="1532" xr:uid="{70D94D1E-71AF-494C-B710-37D652A3CF7E}"/>
    <cellStyle name="Normal 66 2 3" xfId="2333" xr:uid="{6A213248-D700-4BC4-848C-DCB24703F035}"/>
    <cellStyle name="Normal 66 3" xfId="1421" xr:uid="{5806951A-122C-4ADB-8B0A-2B2E1EE5DC3E}"/>
    <cellStyle name="Normal 66 4" xfId="2146" xr:uid="{2AA525B2-C80A-4A1E-8A35-8BD9BD86467D}"/>
    <cellStyle name="Normal 67" xfId="1152" xr:uid="{6111203C-7B87-478F-87A0-244C3E0FB9FA}"/>
    <cellStyle name="Normal 67 2" xfId="1398" xr:uid="{522AE902-8EE6-4FEC-812A-836A0D54D306}"/>
    <cellStyle name="Normal 67 2 2" xfId="1696" xr:uid="{8DDC7BD0-7CB0-4EF3-8D17-9DDA3C15EBDE}"/>
    <cellStyle name="Normal 67 3" xfId="1517" xr:uid="{382922A1-6601-4EB3-B0B2-2963CCBE6267}"/>
    <cellStyle name="Normal 67 4" xfId="2521" xr:uid="{97C5FB29-5728-4AD6-AC3A-3170B5BCF589}"/>
    <cellStyle name="Normal 68" xfId="17" xr:uid="{4228AC1F-73F5-4550-9C43-04CFA4D8746C}"/>
    <cellStyle name="Normal 68 2" xfId="5999" xr:uid="{A8785229-540E-4DF2-9E00-B583C8DC6925}"/>
    <cellStyle name="Normal 68 3" xfId="5997" xr:uid="{D807D459-B1E6-4D8D-9501-569B1889C5D0}"/>
    <cellStyle name="Normal 69" xfId="7852" xr:uid="{FB677660-E1E6-46B0-A932-717165989091}"/>
    <cellStyle name="Normal 7" xfId="80" xr:uid="{E6766992-FC84-435A-8B87-E38474FB49D0}"/>
    <cellStyle name="Normal 7 2" xfId="193" xr:uid="{EADB7F92-0C16-4C58-9092-E74A162B58F3}"/>
    <cellStyle name="Normal 7 2 2" xfId="1215" xr:uid="{FDE97E9D-2DB8-4435-B870-96F4602EDD57}"/>
    <cellStyle name="Normal 7 2 2 2" xfId="6165" xr:uid="{E4B00BF2-B453-4994-AA01-523CB6A5CD68}"/>
    <cellStyle name="Normal 7 2 2 3" xfId="9868" xr:uid="{B766EE35-1C6E-42DA-B172-1D92DB8F6833}"/>
    <cellStyle name="Normal 7 2 3" xfId="2039" xr:uid="{055E15B0-014E-4AE6-A9F2-850F2B990ED9}"/>
    <cellStyle name="Normal 7 2 4" xfId="5875" xr:uid="{419E82D3-E78A-4E56-A78D-86E0414E2B71}"/>
    <cellStyle name="Normal 7 3" xfId="214" xr:uid="{8B04ADDA-7F0F-4DE9-9CF7-6A6F50F37A7D}"/>
    <cellStyle name="Normal 7 3 2" xfId="2040" xr:uid="{B661D4DB-84EC-44C7-8E8C-7CCDA6B6AB64}"/>
    <cellStyle name="Normal 7 4" xfId="829" xr:uid="{C4D73F6A-71A5-494E-9BC5-A9A4E719EBFA}"/>
    <cellStyle name="Normal 7 4 2" xfId="91" xr:uid="{DE02053B-3494-4ADE-A8EC-A74707E09152}"/>
    <cellStyle name="Normal 7 4 2 2" xfId="6166" xr:uid="{2DFAD38D-DE51-4623-82AF-4301E2B61133}"/>
    <cellStyle name="Normal 7 4 2 3" xfId="5673" xr:uid="{8A9833FC-606F-41FC-A9B9-1879C0D0796D}"/>
    <cellStyle name="Normal 7 4 3" xfId="5874" xr:uid="{5E95092C-2155-4F17-BEBD-A1C0778857F1}"/>
    <cellStyle name="Normal 7 5" xfId="144" xr:uid="{BCC72CCF-4477-4407-848F-9004516DC52B}"/>
    <cellStyle name="Normal 7 5 2" xfId="2590" xr:uid="{FA48D855-8FDC-48F0-B7DD-25457DD9524C}"/>
    <cellStyle name="Normal 7 5 3" xfId="9711" xr:uid="{C14A7C87-EF00-4EB7-8B29-139418295228}"/>
    <cellStyle name="Normal 7 6" xfId="2038" xr:uid="{B3FEC812-440F-44CF-8668-EFE0475FFABF}"/>
    <cellStyle name="Normal 70" xfId="7853" xr:uid="{9A405CE7-BBCF-494D-965C-538FD7A6B2CE}"/>
    <cellStyle name="Normal 71" xfId="7871" xr:uid="{3A4D3640-961D-49FC-A630-26BEECD1C091}"/>
    <cellStyle name="Normal 72" xfId="7872" xr:uid="{7C62F2B7-B6B4-4515-804C-0640CE31E758}"/>
    <cellStyle name="Normal 73" xfId="5697" xr:uid="{68545034-BCC5-488F-BB76-1D2B68CD1A29}"/>
    <cellStyle name="Normal 74" xfId="7874" xr:uid="{112A6A5C-14CA-4305-B9AC-66C626413B0C}"/>
    <cellStyle name="Normal 75" xfId="7875" xr:uid="{B1D0A8BF-7C69-423F-8833-7A10DC03D6B7}"/>
    <cellStyle name="Normal 76" xfId="7877" xr:uid="{2ABD8235-C894-4277-B42C-FCA8A61C2607}"/>
    <cellStyle name="Normal 77" xfId="5619" xr:uid="{AEF8CC54-4F93-4407-B4B7-44E51C9797EF}"/>
    <cellStyle name="Normal 78" xfId="7971" xr:uid="{DBBD874C-1637-4AD5-8BED-EA5DC5D68143}"/>
    <cellStyle name="Normal 79" xfId="5876" xr:uid="{B5D05FD0-5914-459A-86C6-F8FC1BC90191}"/>
    <cellStyle name="Normal 8" xfId="186" xr:uid="{A875CD33-793C-4F50-8547-6FB11D4AA1F9}"/>
    <cellStyle name="Normal 8 2" xfId="220" xr:uid="{97FDD427-BB0F-4FC9-A071-9C50A16FEB47}"/>
    <cellStyle name="Normal 8 2 2" xfId="2639" xr:uid="{55280534-3B52-4B59-BB91-351FFD2128F7}"/>
    <cellStyle name="Normal 8 2 3" xfId="5877" xr:uid="{CED21A31-0826-4175-928E-2EF2610CD859}"/>
    <cellStyle name="Normal 8 3" xfId="2041" xr:uid="{6A96BBAB-BBF6-460C-BD4C-7F3A110358AD}"/>
    <cellStyle name="Normal 8 3 2" xfId="5968" xr:uid="{0E962F5C-94C2-4737-9131-38C032635517}"/>
    <cellStyle name="Normal 8 30" xfId="5660" xr:uid="{F2B94738-753B-4D01-970A-ECFA40803C66}"/>
    <cellStyle name="Normal 8 4" xfId="6167" xr:uid="{265BDAB0-9EF8-4764-89FB-B40B8512076D}"/>
    <cellStyle name="Normal 80" xfId="5699" xr:uid="{84ACFD47-1BDF-455D-9349-649891E0690D}"/>
    <cellStyle name="Normal 80 2 2 4 3 2" xfId="52" xr:uid="{874CA9F8-CC62-46AF-8A3C-6D9B2AABF89F}"/>
    <cellStyle name="Normal 80 2 2 4 3 2 2" xfId="5711" xr:uid="{5D712F92-6D1F-4A5D-809E-9FB92435B49A}"/>
    <cellStyle name="Normal 80 2 2 6 2 2 2" xfId="41" xr:uid="{E7DEC9AF-FC3B-489A-8773-D662EFA7E10B}"/>
    <cellStyle name="Normal 80 2 2 6 2 2 2 2" xfId="5617" xr:uid="{68125CAE-AEA6-487A-A294-E6842468A38E}"/>
    <cellStyle name="Normal 80 2 3 6 2 2" xfId="44" xr:uid="{34CC9A13-AD74-4CF5-AEC4-5C43AD393B25}"/>
    <cellStyle name="Normal 80 2 3 6 2 2 2" xfId="5706" xr:uid="{68113ABB-525E-4623-A22B-2F3189BD0C28}"/>
    <cellStyle name="Normal 80 2 7 3 2" xfId="51" xr:uid="{AB41F0B6-5C29-4A73-B217-739DD46E2A91}"/>
    <cellStyle name="Normal 80 2 7 3 2 2" xfId="5710" xr:uid="{19B5B43D-A13D-49CE-9DA1-F4BF5097CB84}"/>
    <cellStyle name="Normal 81" xfId="8465" xr:uid="{665CFABF-6C0B-4BE2-84E2-3C99AD068BD7}"/>
    <cellStyle name="Normal 81 2 4 2 3 2 2 2" xfId="830" xr:uid="{E7CC515D-A6D1-484A-B964-49880EB69D33}"/>
    <cellStyle name="Normal 81 2 4 2 3 2 2 2 2" xfId="6177" xr:uid="{734608B4-2711-4A75-B8B2-001B94D08598}"/>
    <cellStyle name="Normal 81 2 4 2 3 2 2 2 2 2" xfId="45" xr:uid="{8CA9ECCE-3B6A-4683-B0CB-47314A091660}"/>
    <cellStyle name="Normal 81 2 4 2 3 2 2 2 2 2 2" xfId="5707" xr:uid="{EFA24422-E32A-448E-8794-6F092228DC0C}"/>
    <cellStyle name="Normal 81 2 4 2 3 2 2 2 2 2 3" xfId="128" xr:uid="{2300AF58-F18B-4C31-B347-5D2B83BF2A9E}"/>
    <cellStyle name="Normal 81 2 4 2 3 2 2 2 2 2 3 2" xfId="5623" xr:uid="{484B2E67-1921-4B94-8229-C1A4DC4F6225}"/>
    <cellStyle name="Normal 82" xfId="7970" xr:uid="{5EF938DD-33B4-4F24-8FD3-668CA1A69C1B}"/>
    <cellStyle name="Normal 83" xfId="7969" xr:uid="{EEF43C73-A67F-4963-8BC8-ECEE915A9EA8}"/>
    <cellStyle name="Normal 84" xfId="9594" xr:uid="{F9407671-7A25-41AE-8E66-0AD8DB97828C}"/>
    <cellStyle name="Normal 85" xfId="5609" xr:uid="{9715F0AD-6E5A-45BC-8231-B46F30836208}"/>
    <cellStyle name="Normal 86" xfId="6175" xr:uid="{18511877-E147-4DA0-B573-40641B6BA195}"/>
    <cellStyle name="Normal 87" xfId="5646" xr:uid="{35131C8B-AB1C-469A-B382-008BF46D5D7B}"/>
    <cellStyle name="Normal 89" xfId="50" xr:uid="{D0BB57F1-36C0-4CE7-93BA-3C503E912B4C}"/>
    <cellStyle name="Normal 9" xfId="218" xr:uid="{74C9FEC7-BB5D-4E3F-90EF-264374F5C1AE}"/>
    <cellStyle name="Normal 9 2" xfId="222" xr:uid="{A6595D08-56C7-4B8A-BA8B-97CB08DC7648}"/>
    <cellStyle name="Normal 9 2 2" xfId="2042" xr:uid="{8220B247-2896-405E-BA6A-056DFA8B13A6}"/>
    <cellStyle name="Normal 9 2 2 2" xfId="5742" xr:uid="{2A977FD3-D1B5-49E5-9D2B-88298C531FD0}"/>
    <cellStyle name="Normal 9 2 3" xfId="6169" xr:uid="{50AF48DC-4904-4947-8B1C-9C7740D126C0}"/>
    <cellStyle name="Normal 9 2 4" xfId="5879" xr:uid="{017D287D-10D5-4A37-A858-0449DB47DD70}"/>
    <cellStyle name="Normal 9 3" xfId="831" xr:uid="{3BFB9A60-BA70-41D5-9B27-4FDDDE4819C6}"/>
    <cellStyle name="Normal 9 3 2" xfId="6170" xr:uid="{D969AA29-A0C1-495D-B5F6-47C42CE38348}"/>
    <cellStyle name="Normal 9 3 3" xfId="5880" xr:uid="{159085C0-90BC-45EE-B89D-592BC02B31E4}"/>
    <cellStyle name="Normal 9 3 4" xfId="5975" xr:uid="{00276BC0-F1F4-439C-9046-157941139999}"/>
    <cellStyle name="Normal 9 4" xfId="832" xr:uid="{1E7EC5AE-9133-4933-B66E-8DA3BD323C7C}"/>
    <cellStyle name="Normal 9 4 2" xfId="6171" xr:uid="{F5CEE803-6789-4972-8C5C-9CAFF591C7C2}"/>
    <cellStyle name="Normal 9 4 3" xfId="5926" xr:uid="{9DF17AED-89F5-44F5-A178-E95B978CE25D}"/>
    <cellStyle name="Normal 9 5" xfId="1231" xr:uid="{213640D8-E005-4A2A-9FE6-E8FCA8596FDD}"/>
    <cellStyle name="Normal 9 5 2" xfId="6725" xr:uid="{6185A1D7-FC7B-4440-97AD-07270925E6BE}"/>
    <cellStyle name="Normal 9 5 3" xfId="5878" xr:uid="{D1169891-6C45-4F0E-ACB0-0296B4D6661A}"/>
    <cellStyle name="Normal 9 6" xfId="6168" xr:uid="{19D6CD52-1D51-4637-8D12-CD10A2CEA962}"/>
    <cellStyle name="Normal 9 6 2" xfId="10197" xr:uid="{F16BEEBE-309A-4592-BB6D-9E1BE16C682B}"/>
    <cellStyle name="Normal 9 6 3" xfId="9613" xr:uid="{BFF9D7C8-9DF9-4F9E-AFCE-426461918BA5}"/>
    <cellStyle name="Normal 95" xfId="5677" xr:uid="{394C1236-74A7-4952-B0A1-3B3BA0C04C33}"/>
    <cellStyle name="Normal_Book4" xfId="10" xr:uid="{00000000-0005-0000-0000-00000B000000}"/>
    <cellStyle name="Normal_EGCO_June10 TE" xfId="11" xr:uid="{00000000-0005-0000-0000-00000C000000}"/>
    <cellStyle name="Normal_KEGCO_2002" xfId="12" xr:uid="{00000000-0005-0000-0000-00000D000000}"/>
    <cellStyle name="Normal_Sheet7 2" xfId="13" xr:uid="{00000000-0005-0000-0000-00000E000000}"/>
    <cellStyle name="Note 10" xfId="2684" xr:uid="{588B7576-4958-433F-9239-90A5289F7E93}"/>
    <cellStyle name="Note 10 2" xfId="6731" xr:uid="{75D37573-B086-4E20-8432-F4868AD108FD}"/>
    <cellStyle name="Note 11" xfId="5604" xr:uid="{F3820322-9A45-4DDA-95DF-F13364D56B78}"/>
    <cellStyle name="Note 12" xfId="5637" xr:uid="{40A27184-7DFB-4696-B8C5-69037E012AA7}"/>
    <cellStyle name="Note 2" xfId="83" xr:uid="{8A35F99E-E0BD-4028-B0E0-18F84D1370E4}"/>
    <cellStyle name="Note 2 2" xfId="194" xr:uid="{B41B2E8F-EB7C-47C6-98FF-12A83015B9D9}"/>
    <cellStyle name="Note 2 2 2" xfId="1216" xr:uid="{D87ADDFF-161C-4746-90F0-120767D61902}"/>
    <cellStyle name="Note 2 3" xfId="175" xr:uid="{64695F6E-A5AA-4976-A2D2-9E8425FE279C}"/>
    <cellStyle name="Note 2 3 2" xfId="1204" xr:uid="{49D7FB9B-D428-4E87-B316-0603FFC1F79E}"/>
    <cellStyle name="Note 2 3 3" xfId="6172" xr:uid="{ED253B80-63D9-41B5-BB8C-B066813C21CA}"/>
    <cellStyle name="Note 2 4" xfId="1198" xr:uid="{6A5A0F30-CFBD-47F6-B791-51069653E798}"/>
    <cellStyle name="Note 2 5" xfId="2043" xr:uid="{C6D79CC6-8D98-42D9-BD53-5DD67C4ACAAC}"/>
    <cellStyle name="Note 3" xfId="833" xr:uid="{514CF35A-A616-4652-ABC7-66B796FB3CA7}"/>
    <cellStyle name="Note 3 2" xfId="1362" xr:uid="{3405F7B4-FED6-4279-8F33-6E7DC277DAE3}"/>
    <cellStyle name="Note 3 2 2" xfId="1660" xr:uid="{18601AE3-EB97-47E0-B176-978FE236336C}"/>
    <cellStyle name="Note 3 2 3" xfId="2640" xr:uid="{B7849723-D818-49A2-94FC-93BFEF9C39FA}"/>
    <cellStyle name="Note 3 3" xfId="1511" xr:uid="{A83D6935-C5A9-4F6C-91AD-BA742BC62058}"/>
    <cellStyle name="Note 4" xfId="834" xr:uid="{AAF14589-DF7B-4799-B04A-70382E69EB08}"/>
    <cellStyle name="Note 4 2" xfId="1363" xr:uid="{0977AC58-290B-48CE-8559-A75375D59D8A}"/>
    <cellStyle name="Note 4 2 2" xfId="1661" xr:uid="{B241D181-3784-409D-9F78-B30AF9D1D8A6}"/>
    <cellStyle name="Note 4 2 3" xfId="2655" xr:uid="{32021FE5-1546-45ED-971A-E792C0103171}"/>
    <cellStyle name="Note 4 3" xfId="1512" xr:uid="{721392EF-505D-45F1-842C-FAC83254DB28}"/>
    <cellStyle name="Note 5" xfId="835" xr:uid="{B9EFA251-6CB6-4988-A250-4AF24D21B489}"/>
    <cellStyle name="Note 5 2" xfId="1364" xr:uid="{B95C7642-1D08-438C-99F1-555661228C0C}"/>
    <cellStyle name="Note 5 2 2" xfId="1662" xr:uid="{412AA57D-538F-4A14-AA5A-0171057EB24E}"/>
    <cellStyle name="Note 5 3" xfId="1513" xr:uid="{1DEDA510-2ACF-4698-94D4-6F0D5EE1941D}"/>
    <cellStyle name="Note 6" xfId="836" xr:uid="{C4B01868-03C0-4C41-9687-54AD650D796A}"/>
    <cellStyle name="Note 6 2" xfId="1365" xr:uid="{33E28C55-99D4-44E8-BB58-9F9593EB26B1}"/>
    <cellStyle name="Note 6 2 2" xfId="1663" xr:uid="{D6BE785F-D4E8-4B82-833F-34136EDD6AFF}"/>
    <cellStyle name="Note 6 3" xfId="1514" xr:uid="{523A8D51-339D-4C04-AEE2-CD7C2A5067C8}"/>
    <cellStyle name="Note 7" xfId="837" xr:uid="{C4380CD5-5848-4E2C-A91B-697CBE3E136F}"/>
    <cellStyle name="Note 7 2" xfId="1366" xr:uid="{03070822-BEF9-4791-8897-6C45362EBE7E}"/>
    <cellStyle name="Note 7 2 2" xfId="1664" xr:uid="{34F65E1F-97B2-4753-BFBB-AADFB0963158}"/>
    <cellStyle name="Note 7 3" xfId="1515" xr:uid="{74597646-31FD-4245-A57D-0256609B5632}"/>
    <cellStyle name="Note 8" xfId="838" xr:uid="{46B26D5B-CED9-4D4E-90C8-962CCE8B33C4}"/>
    <cellStyle name="Note 8 2" xfId="1367" xr:uid="{5EFC0A5A-60D3-49AB-8315-BB3A1D48F4C5}"/>
    <cellStyle name="Note 8 2 2" xfId="1665" xr:uid="{58D2F4C5-984F-4938-AC05-3D8040441C1E}"/>
    <cellStyle name="Note 8 3" xfId="1516" xr:uid="{B9A32B68-181E-4359-816E-05083E83B93D}"/>
    <cellStyle name="Note 9" xfId="1167" xr:uid="{E514CD5B-5FE3-4F97-95A9-6D44DDD74D83}"/>
    <cellStyle name="Note 9 2" xfId="1399" xr:uid="{D31E83CF-9218-4375-954A-F5E6A0F43AA3}"/>
    <cellStyle name="Note 9 2 2" xfId="1697" xr:uid="{E7117314-29C9-4F64-A3AE-DA95E075D939}"/>
    <cellStyle name="Note 9 3" xfId="1518" xr:uid="{70AD39CD-73AE-4BD0-B4C5-B484A08457E8}"/>
    <cellStyle name="Output" xfId="5572" builtinId="21" customBuiltin="1"/>
    <cellStyle name="Output 2" xfId="177" xr:uid="{8EC5A4DC-94F7-4BAF-BEB2-50F770F0C1A2}"/>
    <cellStyle name="Output 3" xfId="1162" xr:uid="{F86E5C78-17F4-45AB-9FD4-6B3135D49D68}"/>
    <cellStyle name="Output 3 2" xfId="2679" xr:uid="{358A511B-BD23-44DB-A9C1-15DD7B50DD65}"/>
    <cellStyle name="Percent 10 5" xfId="125" xr:uid="{6BA3E858-F2BB-4F32-AA67-E0FB79FED5CA}"/>
    <cellStyle name="Percent 13 2" xfId="5696" xr:uid="{31DEA824-C26B-4E9B-B933-38A0F0AB369B}"/>
    <cellStyle name="Percent 14 2" xfId="5665" xr:uid="{2E4232D4-5B7D-4858-A357-B23D23D9CD69}"/>
    <cellStyle name="Percent 2" xfId="25" xr:uid="{E9206E38-5619-4CF7-B29A-F0803AD506FF}"/>
    <cellStyle name="Percent 2 2" xfId="2555" xr:uid="{B4410D9A-A731-4F2C-BF01-2043351AF08A}"/>
    <cellStyle name="Percent 2 2 2" xfId="72" xr:uid="{85C8871E-D824-4EB1-A419-24093BD68669}"/>
    <cellStyle name="Percent 2 2 2 2" xfId="6704" xr:uid="{AF124DD4-C2A4-48F0-8817-BCE7DB2CD091}"/>
    <cellStyle name="Percent 2 2 2 3" xfId="5927" xr:uid="{0000A58F-E6D5-4CF9-8B1E-989BF007B195}"/>
    <cellStyle name="Percent 2 3" xfId="2563" xr:uid="{031D6A7C-3B54-4902-A95D-B883CBC113CD}"/>
    <cellStyle name="Percent 2 3 2" xfId="2616" xr:uid="{6B10D2F1-E6E5-45F3-9715-116882A9441A}"/>
    <cellStyle name="Percent 2 3 3" xfId="2575" xr:uid="{EC9CC2D6-5B10-4F03-AF33-7B77533457FC}"/>
    <cellStyle name="Percent 2 3 3 2" xfId="2628" xr:uid="{4692D532-1493-43F8-9674-98B1E35EBB2B}"/>
    <cellStyle name="Percent 2 3 4" xfId="6671" xr:uid="{4AAD3ADD-2CAF-4C49-A4C3-72A73FE18AF5}"/>
    <cellStyle name="Percent 2 3 5" xfId="5881" xr:uid="{3361E1FA-30A6-4607-8DAD-689FF78B1894}"/>
    <cellStyle name="Percent 2 4" xfId="2044" xr:uid="{79D28E3E-B6EA-4C5C-9C24-62E979FDE6D1}"/>
    <cellStyle name="Percent 2 5" xfId="6732" xr:uid="{211F7800-15BD-4653-A94F-AD29AB5BE9ED}"/>
    <cellStyle name="Percent 3" xfId="70" xr:uid="{01700362-41EC-4414-B2D5-A899FE9AAD35}"/>
    <cellStyle name="Percent 3 2" xfId="192" xr:uid="{1D5CB3C9-7B03-49A4-A013-3D8F4B1C9207}"/>
    <cellStyle name="Percent 3 2 2" xfId="1214" xr:uid="{9590F004-6A53-429A-95F1-48D7B70AD284}"/>
    <cellStyle name="Percent 3 2 3" xfId="5883" xr:uid="{AF685A83-5EAF-4494-A44E-295242158D0F}"/>
    <cellStyle name="Percent 3 3" xfId="1197" xr:uid="{1C157866-9DC7-41BB-AA08-C311ABD0E5BF}"/>
    <cellStyle name="Percent 3 4" xfId="2570" xr:uid="{245F48F1-88D8-4251-BB5B-9524C3450546}"/>
    <cellStyle name="Percent 3 4 2" xfId="2623" xr:uid="{2571F63F-7566-48BA-8E2F-21F942C69D64}"/>
    <cellStyle name="Percent 3 5" xfId="5882" xr:uid="{513F2671-591B-4278-B3AB-9B666B2D741C}"/>
    <cellStyle name="Percent 4" xfId="191" xr:uid="{29BFE5A2-7E40-46E3-BDEF-06430F351890}"/>
    <cellStyle name="Percent 4 2" xfId="2611" xr:uid="{082FADB1-F936-4162-98EC-5C574C0986CC}"/>
    <cellStyle name="Percent 4 3" xfId="2565" xr:uid="{6C25407C-F8F9-466F-B902-3780805E152C}"/>
    <cellStyle name="Percent 4 3 2" xfId="2618" xr:uid="{B15E9AEE-E13F-4475-87CA-A8990A0ACFDD}"/>
    <cellStyle name="Percent 4 4" xfId="2557" xr:uid="{B55A5912-B556-4557-848F-A87C1EEE2EDA}"/>
    <cellStyle name="Percent 4 5 2" xfId="5662" xr:uid="{D2E6CE7A-294B-4CEB-9CCD-0DFF6555F68B}"/>
    <cellStyle name="Percent 5" xfId="226" xr:uid="{300E0E2F-751D-4464-AA81-0D80E348BEC2}"/>
    <cellStyle name="Percent 5 2" xfId="1235" xr:uid="{87774EA0-BFCE-4FB2-A6F2-186BB46B213D}"/>
    <cellStyle name="Percent 5 2 2" xfId="1533" xr:uid="{E515AF94-895B-4BB7-B25B-46A8B227D29D}"/>
    <cellStyle name="Percent 5 3" xfId="1422" xr:uid="{FDE2F511-1933-4BC5-A26E-37FAC5215638}"/>
    <cellStyle name="Percent 5 4" xfId="2542" xr:uid="{615D62D9-FEA2-433C-B21A-7D49646BED69}"/>
    <cellStyle name="Percent 5 4 2" xfId="9820" xr:uid="{FD64460A-E550-468C-A750-F95C64DEB8F5}"/>
    <cellStyle name="Percent 5 5" xfId="6660" xr:uid="{17845247-F3DC-442D-AE51-35170E8D0477}"/>
    <cellStyle name="Percent 59" xfId="10192" xr:uid="{25DDB709-A0B7-4BD0-B380-9E58B0F0DBA0}"/>
    <cellStyle name="Percent 6" xfId="143" xr:uid="{E7923A12-2A91-4B1D-9BD5-C63AF8643A8E}"/>
    <cellStyle name="Percent 7" xfId="30" xr:uid="{BCA64F09-F0F8-4DFE-BDD3-B7A7ABB24241}"/>
    <cellStyle name="SUPPR" xfId="5884" xr:uid="{5019A277-8D22-4006-982F-9DB8D1F9946C}"/>
    <cellStyle name="Title" xfId="5564" builtinId="15" customBuiltin="1"/>
    <cellStyle name="Title 2" xfId="173" xr:uid="{4D0AF703-A197-462B-9B2D-7F2235139125}"/>
    <cellStyle name="Title 2 2" xfId="2591" xr:uid="{F0E45906-1475-473A-BB8B-5DE335326F8D}"/>
    <cellStyle name="Title 2 2 2" xfId="5965" xr:uid="{FC7D7615-53F8-4399-BFE5-76FE772F035C}"/>
    <cellStyle name="Title 3" xfId="1153" xr:uid="{C5F2EA46-04D3-4FBF-B971-31D18B6EA6F8}"/>
    <cellStyle name="Title 3 2" xfId="2670" xr:uid="{5F895FD9-BCE0-4DF7-920E-7A3AEC2A82B7}"/>
    <cellStyle name="Total" xfId="5578" builtinId="25" customBuiltin="1"/>
    <cellStyle name="Total 2" xfId="162" xr:uid="{D05094A1-8974-4820-BB7A-403558FB2711}"/>
    <cellStyle name="Total 3" xfId="1169" xr:uid="{47360F47-1E85-433F-A93B-D6EEC18384F8}"/>
    <cellStyle name="Total 3 2" xfId="2686" xr:uid="{5D00D749-714F-4D9B-9318-F8986DF2A92A}"/>
    <cellStyle name="Warning Text" xfId="5576" builtinId="11" customBuiltin="1"/>
    <cellStyle name="Warning Text 2" xfId="154" xr:uid="{E876CF0E-E8AC-4D63-ABB0-3760F2715AFE}"/>
    <cellStyle name="Warning Text 3" xfId="1166" xr:uid="{D0A7625F-0505-4F50-ACF1-3C1F59805EC0}"/>
    <cellStyle name="Warning Text 3 2" xfId="2683" xr:uid="{2A5F325F-E5CB-4B56-9934-DD0B80E5B455}"/>
    <cellStyle name="アクセント 1 2" xfId="839" xr:uid="{21545480-C5D1-467B-B820-7315A06898A6}"/>
    <cellStyle name="アクセント 1 3" xfId="840" xr:uid="{D2802817-0A92-4C8C-A4E6-A9EB48179336}"/>
    <cellStyle name="アクセント 2 2" xfId="841" xr:uid="{61161AFD-F6BC-43DD-815A-F437C3656F45}"/>
    <cellStyle name="アクセント 2 3" xfId="842" xr:uid="{D0F6ECA0-7789-4D5B-BECC-F005EA76DBDC}"/>
    <cellStyle name="アクセント 3 2" xfId="843" xr:uid="{21C2D3F8-E445-4F9D-B215-DD908D4B3484}"/>
    <cellStyle name="アクセント 3 2 2" xfId="844" xr:uid="{2D3FC158-B592-44C1-8D95-B8B9182C174B}"/>
    <cellStyle name="アクセント 3 2 2 2" xfId="845" xr:uid="{F0C04C48-4009-4F21-8EE1-BF4F4D99E518}"/>
    <cellStyle name="アクセント 3 2 2 3" xfId="846" xr:uid="{E6CBE1E6-7500-4397-B9DD-07D70B0BA455}"/>
    <cellStyle name="アクセント 3 2 2 4" xfId="847" xr:uid="{BAE68C31-32A1-4C52-8135-05A96740DABC}"/>
    <cellStyle name="アクセント 3 2 3" xfId="848" xr:uid="{3CA528F7-FB06-402A-A74E-44FA5FDDD6F5}"/>
    <cellStyle name="アクセント 3 2 3 2" xfId="849" xr:uid="{853473A8-4513-4842-B349-186D4BE89473}"/>
    <cellStyle name="アクセント 3 2 3 2 2" xfId="850" xr:uid="{DABB6C75-816E-4C44-AF3F-742D9735C3D0}"/>
    <cellStyle name="アクセント 3 2 3 3" xfId="851" xr:uid="{57A6A661-F974-4095-85C5-4F4EEE018198}"/>
    <cellStyle name="アクセント 3 2 3 4" xfId="852" xr:uid="{A23C26D2-552D-4054-AB5A-8C208E87A42A}"/>
    <cellStyle name="アクセント 3 2 3 5" xfId="853" xr:uid="{954C4679-4445-4DBF-AD65-DE99977A0879}"/>
    <cellStyle name="アクセント 3 2 4" xfId="854" xr:uid="{A2C42695-348C-462B-86BF-58742C690DB2}"/>
    <cellStyle name="アクセント 3 2 4 2" xfId="855" xr:uid="{EF8B47BC-9053-4046-97C5-5DD9B1D75B76}"/>
    <cellStyle name="アクセント 3 2 4 3" xfId="856" xr:uid="{30398DEB-D68B-4411-8D92-CC62244852C2}"/>
    <cellStyle name="アクセント 3 2 4 4" xfId="857" xr:uid="{D4EC4748-74CA-41B7-B95B-613553E0AA89}"/>
    <cellStyle name="アクセント 3 2 5" xfId="858" xr:uid="{4AF6231C-FE12-47A7-99A3-3649B788B129}"/>
    <cellStyle name="アクセント 3 2 5 2" xfId="859" xr:uid="{F819A770-ED6A-412E-AD83-77C64FA894AA}"/>
    <cellStyle name="アクセント 3 2 5 3" xfId="860" xr:uid="{536237F1-5DA0-4C0C-9332-1EE8A6D90ECA}"/>
    <cellStyle name="アクセント 3 2 6" xfId="861" xr:uid="{07E59E0D-3180-471D-BE03-0B0510DEECC9}"/>
    <cellStyle name="アクセント 3 2 7" xfId="862" xr:uid="{C6B85289-5E5E-4E1E-BF8E-E1AA930473E2}"/>
    <cellStyle name="アクセント 3 2 8" xfId="863" xr:uid="{C5F30BBD-2697-4392-B4DA-7BB4A5C9A564}"/>
    <cellStyle name="アクセント 3 2_EXCEL帳票設計書_請求回収管理【40_顧客用償還表】" xfId="864" xr:uid="{65ADD6FC-D9E0-48E0-8940-5106D66DB3A3}"/>
    <cellStyle name="アクセント 3 3" xfId="865" xr:uid="{191B3026-F489-403E-9926-4AB001EBA968}"/>
    <cellStyle name="アクセント 4 2" xfId="866" xr:uid="{6E6D9814-473F-4EBA-827B-A98DCB614B35}"/>
    <cellStyle name="アクセント 4 3" xfId="867" xr:uid="{ED6C8F0C-B8C8-4643-B653-45206DB1AE76}"/>
    <cellStyle name="アクセント 5 2" xfId="868" xr:uid="{3D25B231-0F0B-460E-9379-349646F0FCBB}"/>
    <cellStyle name="アクセント 5 3" xfId="869" xr:uid="{965AC178-C092-4C2A-89DE-9A297C5D0D5C}"/>
    <cellStyle name="アクセント 6 2" xfId="870" xr:uid="{9DCEBA81-74DD-440C-8144-180D92F7608A}"/>
    <cellStyle name="アクセント 6 3" xfId="871" xr:uid="{F0C97E44-660C-4AFA-950A-426E2F8BB4B3}"/>
    <cellStyle name="あさひ" xfId="872" xr:uid="{E02D0CFC-408A-4D66-B97A-57E7402E7FDF}"/>
    <cellStyle name="あさひ 2" xfId="873" xr:uid="{BEC21B7B-A054-49F3-B7F5-0540E9E3DC91}"/>
    <cellStyle name="あさひ 2 2" xfId="1342" xr:uid="{5F5F8F8A-3CDA-46C4-9AB1-8B1535588977}"/>
    <cellStyle name="あさひ 2 2 2" xfId="1640" xr:uid="{DF12775F-07BF-4D08-8A47-A9DB72DDD3C9}"/>
    <cellStyle name="あさひ 2 2 2 2" xfId="1864" xr:uid="{67DD441A-9406-4FA9-B8D5-9E601A014CAE}"/>
    <cellStyle name="あさひ 2 2 2 2 2" xfId="10121" xr:uid="{F45E50E4-2730-49E1-AB78-1713B2C8900C}"/>
    <cellStyle name="あさひ 2 2 2 3" xfId="9817" xr:uid="{F1C2A251-6AF4-482D-B235-152B84E31B84}"/>
    <cellStyle name="あさひ 2 2 3" xfId="1784" xr:uid="{D0B4CB22-FC16-4B3A-93F4-BDA004358490}"/>
    <cellStyle name="あさひ 2 2 3 2" xfId="9804" xr:uid="{854348CC-6897-42B3-A949-992638447A52}"/>
    <cellStyle name="あさひ 2 2 4" xfId="9994" xr:uid="{97550860-B23B-4BB7-B5DB-29D949FA15F7}"/>
    <cellStyle name="あさひ 2 3" xfId="1390" xr:uid="{AE340A07-22BA-4BFD-A43C-C5C3FA3FF91E}"/>
    <cellStyle name="あさひ 2 3 2" xfId="1688" xr:uid="{F39DA3EF-3DB3-4441-B8AC-7AB933DFE1A4}"/>
    <cellStyle name="あさひ 2 3 2 2" xfId="1900" xr:uid="{F7AD0564-F62D-426F-AD8F-F2C8AA2EABF5}"/>
    <cellStyle name="あさひ 2 3 2 2 2" xfId="10120" xr:uid="{6C37A7BC-970C-438E-8865-400D02891D5D}"/>
    <cellStyle name="あさひ 2 3 2 3" xfId="10140" xr:uid="{091966CA-D951-4F7C-A49D-1B31D5176BC9}"/>
    <cellStyle name="あさひ 2 3 3" xfId="1820" xr:uid="{CAA4A888-AAB6-4107-BECA-4D2C2A276FBA}"/>
    <cellStyle name="あさひ 2 3 3 2" xfId="9803" xr:uid="{5FD6B0A9-2012-4526-82B7-68BDF569E9DC}"/>
    <cellStyle name="あさひ 2 3 4" xfId="9953" xr:uid="{2DC7B423-8802-4116-96F3-1DAF0A31253F}"/>
    <cellStyle name="あさひ 2 4" xfId="1721" xr:uid="{1AE3FCC8-B6E1-4C84-8144-F82B04ECF294}"/>
    <cellStyle name="あさひ 2 4 2" xfId="9890" xr:uid="{4449CA3B-E464-4F01-86D5-6AEF8815EE16}"/>
    <cellStyle name="あさひ 2 5" xfId="9759" xr:uid="{4F8855D2-99BE-4CC2-9B76-F83816AF222F}"/>
    <cellStyle name="あさひ 3" xfId="874" xr:uid="{9376661E-7EE1-4D59-9F0C-1D9A12BDD8B8}"/>
    <cellStyle name="あさひ 3 2" xfId="1343" xr:uid="{2A292805-4518-45C5-8D5A-83A00F574FB8}"/>
    <cellStyle name="あさひ 3 2 2" xfId="1641" xr:uid="{7DF0BC6D-A758-4848-A57B-E2D86A55F953}"/>
    <cellStyle name="あさひ 3 2 2 2" xfId="1865" xr:uid="{4AEF3751-64D6-4F9A-BE72-B2434B194FDF}"/>
    <cellStyle name="あさひ 3 2 2 2 2" xfId="9846" xr:uid="{AA86819E-0CE2-45ED-868F-F1597998B12D}"/>
    <cellStyle name="あさひ 3 2 2 3" xfId="6153" xr:uid="{06232F16-BFD9-49EB-9E24-8B94CEE76184}"/>
    <cellStyle name="あさひ 3 2 3" xfId="1785" xr:uid="{B6C4CE9D-6C49-413B-A2B1-8CA3ABE6354C}"/>
    <cellStyle name="あさひ 3 2 3 2" xfId="10159" xr:uid="{0DDCAFA9-DBDC-4355-9C5F-510FF67E8A35}"/>
    <cellStyle name="あさひ 3 2 4" xfId="10088" xr:uid="{53E9D5AC-D4E8-4919-9C60-5AAEF2EC8890}"/>
    <cellStyle name="あさひ 3 3" xfId="1320" xr:uid="{3C5AEB4C-8428-44EF-932C-0E16E00A2FEB}"/>
    <cellStyle name="あさひ 3 3 2" xfId="1618" xr:uid="{CCB5ED46-43DB-4D3F-ADF3-808DF38D7FFE}"/>
    <cellStyle name="あさひ 3 3 2 2" xfId="1858" xr:uid="{11E5CD5A-20A6-49D0-BE8D-FAA13452A276}"/>
    <cellStyle name="あさひ 3 3 2 2 2" xfId="10154" xr:uid="{D9F80BEF-531C-42B5-9611-373A61564324}"/>
    <cellStyle name="あさひ 3 3 2 3" xfId="6158" xr:uid="{F28F3B2E-2738-4124-B3E3-2DBA7688BFCB}"/>
    <cellStyle name="あさひ 3 3 3" xfId="1778" xr:uid="{8DCDE5B3-FF61-411A-97EB-51DF40DFA751}"/>
    <cellStyle name="あさひ 3 3 3 2" xfId="10018" xr:uid="{A4D5FFDC-B92C-4E4C-8FBA-B2BD341F140E}"/>
    <cellStyle name="あさひ 3 3 4" xfId="9996" xr:uid="{FBC4078A-8A0E-4548-9B00-D9AEEA01AEC6}"/>
    <cellStyle name="あさひ 3 4" xfId="1722" xr:uid="{28D9539C-6485-4511-B2D3-00FABAB1B9E3}"/>
    <cellStyle name="あさひ 3 4 2" xfId="9697" xr:uid="{43BA3CF7-F334-4CEE-90CE-396784E9CCB9}"/>
    <cellStyle name="あさひ 3 5" xfId="10116" xr:uid="{A07BE717-6363-48CE-82FE-1242236002C4}"/>
    <cellStyle name="あさひ 4" xfId="1341" xr:uid="{41D80318-D569-404C-AC95-8C86E513DE95}"/>
    <cellStyle name="あさひ 4 2" xfId="1639" xr:uid="{9174CD3D-DA9F-49C9-8B8B-0CE1D850473D}"/>
    <cellStyle name="あさひ 4 2 2" xfId="1863" xr:uid="{8FCC3B27-5076-47AB-9772-C1747AC011C6}"/>
    <cellStyle name="あさひ 4 2 2 2" xfId="9765" xr:uid="{A07DDA56-4AF2-4071-9D62-FCEDB768B2C9}"/>
    <cellStyle name="あさひ 4 2 3" xfId="10092" xr:uid="{67069154-2A98-4544-B872-494A74C36F69}"/>
    <cellStyle name="あさひ 4 3" xfId="1783" xr:uid="{D610D7CF-A276-4164-9488-C03D2933132B}"/>
    <cellStyle name="あさひ 4 3 2" xfId="10079" xr:uid="{CCD65646-3061-418E-A95D-301B5C7801FC}"/>
    <cellStyle name="あさひ 4 4" xfId="9731" xr:uid="{544A1A70-ADAB-4721-A300-E056C12D17C5}"/>
    <cellStyle name="あさひ 5" xfId="1391" xr:uid="{25C98750-8C92-46DA-932A-BE707384E0D9}"/>
    <cellStyle name="あさひ 5 2" xfId="1689" xr:uid="{689E07C1-1E46-44DD-8830-D3BD94613FBA}"/>
    <cellStyle name="あさひ 5 2 2" xfId="1901" xr:uid="{B6A22A59-47DF-4978-B0B2-722DF9F88CDC}"/>
    <cellStyle name="あさひ 5 2 2 2" xfId="9845" xr:uid="{D9568B51-75E3-46DD-B58B-63A8594BF8AC}"/>
    <cellStyle name="あさひ 5 2 3" xfId="9865" xr:uid="{EE58083E-EA39-4449-BACF-2067C3C8DF23}"/>
    <cellStyle name="あさひ 5 3" xfId="1821" xr:uid="{8F21EA80-94D4-4B0B-A563-E704F51FE5B0}"/>
    <cellStyle name="あさひ 5 3 2" xfId="10158" xr:uid="{31BA20D4-DF78-4EFE-AF24-ACE064856679}"/>
    <cellStyle name="あさひ 5 4" xfId="10045" xr:uid="{A084FCA9-7417-44DC-B976-955B84AE0768}"/>
    <cellStyle name="あさひ 6" xfId="1720" xr:uid="{7B3755C2-EB7A-4539-AFA6-620BE192DDB3}"/>
    <cellStyle name="あさひ 6 2" xfId="10162" xr:uid="{D1CBC56A-B5ED-4701-A228-33BAF4692DA2}"/>
    <cellStyle name="あさひ 7" xfId="10030" xr:uid="{6A6A4B9D-6263-4AE1-9FEB-935EBAC2C62C}"/>
    <cellStyle name="あさひＤＢ" xfId="875" xr:uid="{D7A8D1BA-DB56-45B3-A7F9-E12464658ADF}"/>
    <cellStyle name="あさひＤＢ 2" xfId="876" xr:uid="{E9E28DD7-5B7C-4E8B-ABE9-F28BD1D516BC}"/>
    <cellStyle name="あさひＤＢ 3" xfId="877" xr:uid="{B0956186-5629-4694-9434-AE8406058EC0}"/>
    <cellStyle name="あさひ変更履歴" xfId="878" xr:uid="{B8155C36-8146-4C70-8517-B29D02F2C366}"/>
    <cellStyle name="あさひ変更履歴 2" xfId="879" xr:uid="{F312B3B0-71E0-46FE-8BC7-B936D0FB4A73}"/>
    <cellStyle name="あさひ変更履歴 2 2" xfId="1345" xr:uid="{C10B197C-68BE-42DA-BFE9-E914ADA9E29D}"/>
    <cellStyle name="あさひ変更履歴 2 2 2" xfId="1643" xr:uid="{8C396089-D452-4D7B-B570-410FF28283AE}"/>
    <cellStyle name="あさひ変更履歴 2 2 2 2" xfId="1867" xr:uid="{240E4D80-E1AF-4EEC-BDAA-5C974BF6AF70}"/>
    <cellStyle name="あさひ変更履歴 2 2 2 2 2" xfId="9930" xr:uid="{3E8FD025-EFB9-4728-A234-617C1A685CFF}"/>
    <cellStyle name="あさひ変更履歴 2 2 2 3" xfId="10063" xr:uid="{53995FEC-6657-488C-8AD7-92A8C3A5742B}"/>
    <cellStyle name="あさひ変更履歴 2 2 3" xfId="1787" xr:uid="{5E2E3A40-A24C-4655-AA4C-AC7EE04EC6B6}"/>
    <cellStyle name="あさひ変更履歴 2 2 3 2" xfId="9694" xr:uid="{C7244926-B9CC-48B6-8353-08E017E96402}"/>
    <cellStyle name="あさひ変更履歴 2 2 4" xfId="10166" xr:uid="{4C24EBC9-EBDE-4D16-A4DD-A2917C18809B}"/>
    <cellStyle name="あさひ変更履歴 2 3" xfId="1393" xr:uid="{072BEC8B-CC6A-49F1-A807-55A9790061BD}"/>
    <cellStyle name="あさひ変更履歴 2 3 2" xfId="1691" xr:uid="{C1793E23-D645-4910-9D2C-678419695D80}"/>
    <cellStyle name="あさひ変更履歴 2 3 2 2" xfId="1903" xr:uid="{007BE30D-7357-43AF-AE87-7DAF6DF0C0AC}"/>
    <cellStyle name="あさひ変更履歴 2 3 2 2 2" xfId="9929" xr:uid="{8B259642-22AF-4B62-BF1B-B5AE859566BF}"/>
    <cellStyle name="あさひ変更履歴 2 3 2 3" xfId="6711" xr:uid="{BA76DB64-9572-4322-8BC8-911551A6DF1B}"/>
    <cellStyle name="あさひ変更履歴 2 3 3" xfId="1823" xr:uid="{B5972F07-D2E6-4E3B-B37C-C46E0127D135}"/>
    <cellStyle name="あさひ変更履歴 2 3 3 2" xfId="9693" xr:uid="{5C81A1F7-97FC-4BEB-9E89-C14F8D901616}"/>
    <cellStyle name="あさひ変更履歴 2 3 4" xfId="10128" xr:uid="{2E603604-3A5F-43E0-A332-073B436A8A90}"/>
    <cellStyle name="あさひ変更履歴 2 4" xfId="1724" xr:uid="{D227A0F0-E596-4256-AA45-B3B6F0A08D10}"/>
    <cellStyle name="あさひ変更履歴 2 4 2" xfId="10056" xr:uid="{6C81B914-49D5-489D-8F07-0E2C10EF25C2}"/>
    <cellStyle name="あさひ変更履歴 2 5" xfId="10171" xr:uid="{F46E838A-5ABB-4AF3-A062-4D7ED2CB64D0}"/>
    <cellStyle name="あさひ変更履歴 3" xfId="880" xr:uid="{4BFF6060-3233-423E-B955-5D1383109005}"/>
    <cellStyle name="あさひ変更履歴 3 2" xfId="1346" xr:uid="{1A2099F5-8670-4261-A890-0BAF57456DD6}"/>
    <cellStyle name="あさひ変更履歴 3 2 2" xfId="1644" xr:uid="{C2251ED0-D9B2-4CBC-98C0-582E997D1B71}"/>
    <cellStyle name="あさひ変更履歴 3 2 2 2" xfId="1868" xr:uid="{FEDE72CC-216E-4776-BDD1-FAC722C57250}"/>
    <cellStyle name="あさひ変更履歴 3 2 2 2 2" xfId="10020" xr:uid="{CF286AFC-E358-4DB4-93F7-8440B5145F66}"/>
    <cellStyle name="あさひ変更履歴 3 2 2 3" xfId="9790" xr:uid="{F9ABB7EF-08E4-4930-8F9A-6960D1734027}"/>
    <cellStyle name="あさひ変更履歴 3 2 3" xfId="1788" xr:uid="{E1C36A52-7F59-4C2F-B2EE-924F43ABBDC3}"/>
    <cellStyle name="あさひ変更履歴 3 2 3 2" xfId="9957" xr:uid="{518A5D07-4F13-4E87-9C9B-4C4EDFC889D9}"/>
    <cellStyle name="あさひ変更履歴 3 2 4" xfId="9894" xr:uid="{99B7C840-A046-4F2B-A0D9-71031C36B184}"/>
    <cellStyle name="あさひ変更履歴 3 3" xfId="1394" xr:uid="{3BF39982-9A36-41C0-B26A-6FFBA0D5E4BF}"/>
    <cellStyle name="あさひ変更履歴 3 3 2" xfId="1692" xr:uid="{ED383C09-8814-4007-964E-87C4F578DD92}"/>
    <cellStyle name="あさひ変更履歴 3 3 2 2" xfId="1904" xr:uid="{59EB864D-4FD7-43BA-8819-A3A49E6036DC}"/>
    <cellStyle name="あさひ変更履歴 3 3 2 2 2" xfId="10019" xr:uid="{B27A28DC-790D-4EF1-9929-F1440ED667D9}"/>
    <cellStyle name="あさひ変更履歴 3 3 2 3" xfId="6152" xr:uid="{F50784CE-61E4-466C-93DB-015F531F39D4}"/>
    <cellStyle name="あさひ変更履歴 3 3 3" xfId="1824" xr:uid="{9B2C9FAC-95C8-4B8F-A1BB-BDF394821255}"/>
    <cellStyle name="あさひ変更履歴 3 3 3 2" xfId="9962" xr:uid="{09158449-5426-4641-8E2B-D1F43C206F76}"/>
    <cellStyle name="あさひ変更履歴 3 3 4" xfId="9852" xr:uid="{341162CD-3E34-4DD9-A927-19D662288E99}"/>
    <cellStyle name="あさひ変更履歴 3 4" xfId="1725" xr:uid="{95782469-5346-43B3-AC4F-82E87DD52651}"/>
    <cellStyle name="あさひ変更履歴 3 4 2" xfId="9785" xr:uid="{9303CC8C-1E15-469F-91D0-630A518FFDBD}"/>
    <cellStyle name="あさひ変更履歴 3 5" xfId="9899" xr:uid="{268F42C7-B608-4170-9DE2-A3A48D6ACF3F}"/>
    <cellStyle name="あさひ変更履歴 4" xfId="1344" xr:uid="{8A2A9812-2191-4179-AC26-DD041BD8FD0B}"/>
    <cellStyle name="あさひ変更履歴 4 2" xfId="1642" xr:uid="{68D7DE79-5BF4-4CCF-8416-A4A5AEE4E72D}"/>
    <cellStyle name="あさひ変更履歴 4 2 2" xfId="1866" xr:uid="{ED3FA321-D6E0-41BD-A1C8-F73CC7CF6239}"/>
    <cellStyle name="あさひ変更履歴 4 2 2 2" xfId="9652" xr:uid="{F26516E6-4FF6-46EE-8732-2346768C6482}"/>
    <cellStyle name="あさひ変更履歴 4 2 3" xfId="9970" xr:uid="{715A3AEE-0A4D-486C-B11C-F81D7F08320E}"/>
    <cellStyle name="あさひ変更履歴 4 3" xfId="1786" xr:uid="{A36487DC-9AC0-452C-8C4A-A6CBF518B10C}"/>
    <cellStyle name="あさひ変更履歴 4 3 2" xfId="9887" xr:uid="{71EECF50-E5F3-4A87-87F9-12BC63523B67}"/>
    <cellStyle name="あさひ変更履歴 4 4" xfId="9812" xr:uid="{305BB643-C194-4928-9C79-6CBD4F74D57D}"/>
    <cellStyle name="あさひ変更履歴 5" xfId="1397" xr:uid="{63897CB0-1731-4970-B9A9-8142B5AE2CC9}"/>
    <cellStyle name="あさひ変更履歴 5 2" xfId="1695" xr:uid="{15EE3FD3-A729-4D10-B799-4D228CFD13D9}"/>
    <cellStyle name="あさひ変更履歴 5 2 2" xfId="1907" xr:uid="{9E002898-293B-4E6F-AC34-F616C019F86B}"/>
    <cellStyle name="あさひ変更履歴 5 2 2 2" xfId="9835" xr:uid="{E868B918-BD33-46E5-8760-F1B132BB0B7E}"/>
    <cellStyle name="あさひ変更履歴 5 2 3" xfId="10012" xr:uid="{D810520A-D193-4F0A-BD82-C3A1AF555A35}"/>
    <cellStyle name="あさひ変更履歴 5 3" xfId="1827" xr:uid="{F940D52D-94AE-4236-9D54-C3905AA123B3}"/>
    <cellStyle name="あさひ変更履歴 5 3 2" xfId="10137" xr:uid="{3F927F0B-FDEF-4E49-AEF8-9D88215E073D}"/>
    <cellStyle name="あさひ変更履歴 5 4" xfId="9631" xr:uid="{49454EFA-86EF-4FE5-9A76-6352972D41D1}"/>
    <cellStyle name="あさひ変更履歴 6" xfId="1723" xr:uid="{2B40E740-65BC-45A8-92B6-9AEF1CA33808}"/>
    <cellStyle name="あさひ変更履歴 6 2" xfId="9964" xr:uid="{E96B6DE6-D114-4472-8742-D634E9F02EDA}"/>
    <cellStyle name="あさひ変更履歴 7" xfId="9816" xr:uid="{34F44AA6-D371-422B-A88C-09C777B4E2E6}"/>
    <cellStyle name="スタイル 1" xfId="881" xr:uid="{D7F1EFEA-62F9-427A-84B0-B78307377F7B}"/>
    <cellStyle name="スタイル 1 2" xfId="882" xr:uid="{0E2F0143-6983-4721-A6CC-FD57333ECA15}"/>
    <cellStyle name="スタイル 1 2 2" xfId="883" xr:uid="{FBB612AF-D67D-43AE-9757-B52FD648968B}"/>
    <cellStyle name="スタイル 1 3" xfId="884" xr:uid="{C681D4EF-297B-4244-BA57-053E49D8CA2E}"/>
    <cellStyle name="スタイル 1 4" xfId="885" xr:uid="{A1216C10-53D6-4A1A-8375-5C0A8F261251}"/>
    <cellStyle name="スタイル 1 5" xfId="886" xr:uid="{725A017A-1E8A-4FBF-9B28-BED8B1D102BD}"/>
    <cellStyle name="タイトル 2" xfId="887" xr:uid="{33CA41D5-DD90-4986-A11C-94E4265CC3A4}"/>
    <cellStyle name="チェック セル 2" xfId="888" xr:uid="{453F8743-A8BF-400E-9225-E0FE5CC5A0E6}"/>
    <cellStyle name="チェック セル 3" xfId="889" xr:uid="{E67AE96B-232B-4F96-B68C-9997D08E83CA}"/>
    <cellStyle name="どちらでもない 2" xfId="890" xr:uid="{A32DF405-1F6F-4D4A-AE4D-BD15BD1EE5B2}"/>
    <cellStyle name="どちらでもない 3" xfId="891" xr:uid="{33520BA5-EC2A-47FB-8F5C-F0A33B4497E9}"/>
    <cellStyle name="ハイパーリンク 2" xfId="892" xr:uid="{87214646-3C17-40CB-9221-55DAC5B5D6F4}"/>
    <cellStyle name="ハイパーリンク 2 2" xfId="893" xr:uid="{3C2252CD-4262-4E4B-8061-BEE6A0F11E47}"/>
    <cellStyle name="ハイパーリンク 2 2 2" xfId="894" xr:uid="{00307814-9444-4A5C-8CB7-0DB870BA4078}"/>
    <cellStyle name="ハイパーリンク 2 3" xfId="895" xr:uid="{1DF879CA-E981-4F3D-89BA-8BF27DF95527}"/>
    <cellStyle name="ハイパーリンク 3" xfId="896" xr:uid="{CF4AF4EB-50FC-4B9F-B64B-7C28EECDC8B3}"/>
    <cellStyle name="ハイパーリンク 3 2" xfId="897" xr:uid="{8DBA7F8F-63B6-4C9C-AEA7-70D3597474F4}"/>
    <cellStyle name="ひょ順" xfId="898" xr:uid="{105C0743-8A00-4423-96FA-A4169F9CB3A5}"/>
    <cellStyle name="ひょ順 2" xfId="899" xr:uid="{88A12BA9-C5F5-4906-8D33-9D6D6E5B0969}"/>
    <cellStyle name="ひょ順 2 2" xfId="1348" xr:uid="{C627CAC7-F0BF-4214-AFBF-D4380888BAF3}"/>
    <cellStyle name="ひょ順 2 2 2" xfId="1646" xr:uid="{39F00443-A3AE-42E9-AB70-59059DFF7239}"/>
    <cellStyle name="ひょ順 2 2 2 2" xfId="1870" xr:uid="{11CB01B7-AB7C-48A5-972D-9F284550A221}"/>
    <cellStyle name="ひょ順 2 2 2 2 2" xfId="10109" xr:uid="{AA6F0849-D830-4E31-A12E-4D3F8745093A}"/>
    <cellStyle name="ひょ順 2 2 2 3" xfId="9871" xr:uid="{4C1108D5-8540-4628-A1C3-4DA7F97427C0}"/>
    <cellStyle name="ひょ順 2 2 3" xfId="1790" xr:uid="{0E6FB594-4886-4ED4-833D-B212DA431FDD}"/>
    <cellStyle name="ひょ順 2 2 3 2" xfId="9778" xr:uid="{1F4D20C8-BDA0-4C29-BB4B-A6799196F91E}"/>
    <cellStyle name="ひょ順 2 2 4" xfId="9950" xr:uid="{E43CCBE7-2315-4356-A293-6401C3FA771D}"/>
    <cellStyle name="ひょ順 2 3" xfId="1416" xr:uid="{809202CD-B403-4A98-8186-338A2562D7A3}"/>
    <cellStyle name="ひょ順 2 3 2" xfId="1714" xr:uid="{A7CC6DBE-A31A-4AB4-8806-A0D4306B4FDE}"/>
    <cellStyle name="ひょ順 2 3 2 2" xfId="1912" xr:uid="{28A0D9DD-E211-478A-8598-F4FB676A2C12}"/>
    <cellStyle name="ひょ順 2 3 2 2 2" xfId="9881" xr:uid="{F61B6CA1-C0EA-46B0-942C-00CE345DF30D}"/>
    <cellStyle name="ひょ順 2 3 2 3" xfId="9754" xr:uid="{09FD8718-FA32-4602-97A5-0511987A54F0}"/>
    <cellStyle name="ひょ順 2 3 3" xfId="1832" xr:uid="{06B08C7B-9409-4B49-96DB-BDC5446CE6E1}"/>
    <cellStyle name="ひょ順 2 3 3 2" xfId="9931" xr:uid="{93BF8698-B120-45F9-A3CD-B0C727360FA6}"/>
    <cellStyle name="ひょ順 2 3 4" xfId="9657" xr:uid="{B3727E32-2A0A-4706-A4A6-F4F3D50CD33B}"/>
    <cellStyle name="ひょ順 2 4" xfId="1727" xr:uid="{C380B676-2B42-4173-B7BE-C8F0E86BF947}"/>
    <cellStyle name="ひょ順 2 4 2" xfId="9864" xr:uid="{E89F1C4B-C831-4B3F-A471-521D9E492151}"/>
    <cellStyle name="ひょ順 2 5" xfId="9898" xr:uid="{D21F9B0E-F751-4BEE-B39C-CDE4538F80F9}"/>
    <cellStyle name="ひょ順 3" xfId="900" xr:uid="{3B800C19-000A-41A3-BE35-FB7A6B869307}"/>
    <cellStyle name="ひょ順 3 2" xfId="1349" xr:uid="{B507185F-9869-47B7-AC38-5E3F3F5253C0}"/>
    <cellStyle name="ひょ順 3 2 2" xfId="1647" xr:uid="{5A84ECEF-29FC-4A17-B9D6-A0296475377A}"/>
    <cellStyle name="ひょ順 3 2 2 2" xfId="1871" xr:uid="{B282DCD6-F22F-4C88-B1AC-4325676D4C53}"/>
    <cellStyle name="ひょ順 3 2 2 2 2" xfId="9836" xr:uid="{EF96CC25-66FF-451D-A13E-15039B33ECCE}"/>
    <cellStyle name="ひょ順 3 2 2 3" xfId="9678" xr:uid="{1BB8909B-7223-459B-8E70-2B37A1355A69}"/>
    <cellStyle name="ひょ順 3 2 3" xfId="1791" xr:uid="{6D81478F-D50C-43C1-B4BF-315BE703C4A2}"/>
    <cellStyle name="ひょ順 3 2 3 2" xfId="10133" xr:uid="{316E6A22-E2E1-4A21-BF04-6C7BD6DFE585}"/>
    <cellStyle name="ひょ順 3 2 4" xfId="9658" xr:uid="{87C0FC4B-66DC-4FC4-83FD-79E8B5A1F31D}"/>
    <cellStyle name="ひょ順 3 3" xfId="1396" xr:uid="{16D7B9AC-720C-4ADC-8B1D-ED0B9CAAC77C}"/>
    <cellStyle name="ひょ順 3 3 2" xfId="1694" xr:uid="{874C3928-597E-4262-8A4D-38E8E19FE047}"/>
    <cellStyle name="ひょ順 3 3 2 2" xfId="1906" xr:uid="{49E28A9F-D4A0-4F2D-A31F-D83096013825}"/>
    <cellStyle name="ひょ順 3 3 2 2 2" xfId="10108" xr:uid="{5E199A07-EEC7-4436-BB05-085656B386EA}"/>
    <cellStyle name="ひょ順 3 3 2 3" xfId="9603" xr:uid="{D316A3A7-1E51-430F-BD61-1E5DF80BD331}"/>
    <cellStyle name="ひょ順 3 3 3" xfId="1826" xr:uid="{E7BE719B-8B80-46A5-88B9-756848BC5965}"/>
    <cellStyle name="ひょ順 3 3 3 2" xfId="9783" xr:uid="{4547B812-4A55-4420-9007-47377A26846B}"/>
    <cellStyle name="ひょ順 3 3 4" xfId="9633" xr:uid="{43BA033C-9F23-4A99-BAB8-14485D6BB7C1}"/>
    <cellStyle name="ひょ順 3 4" xfId="1728" xr:uid="{8102C85D-AA7E-4433-8D5E-181D8440D8DB}"/>
    <cellStyle name="ひょ順 3 4 2" xfId="9673" xr:uid="{6A287C02-E4C2-49B8-B55D-8794FE003B2F}"/>
    <cellStyle name="ひょ順 3 5" xfId="9705" xr:uid="{EDE5C79D-39D5-4FB3-A553-6C3FFEFD9C20}"/>
    <cellStyle name="ひょ順 4" xfId="1347" xr:uid="{4BFECB6E-4725-4387-8FD7-C891589DFFAA}"/>
    <cellStyle name="ひょ順 4 2" xfId="1645" xr:uid="{58E250A7-FF9B-4473-83F8-63C18BD07CBF}"/>
    <cellStyle name="ひょ順 4 2 2" xfId="1869" xr:uid="{5C1576D2-849D-4229-8BE3-6EBF9466B02F}"/>
    <cellStyle name="ひょ順 4 2 2 2" xfId="9750" xr:uid="{3DBB1653-B052-4B8C-A096-B9F9427112DC}"/>
    <cellStyle name="ひょ順 4 2 3" xfId="10145" xr:uid="{01C30E92-C907-4781-BF60-30D3235C7E23}"/>
    <cellStyle name="ひょ順 4 3" xfId="1789" xr:uid="{C2F90FA5-F702-4D7A-9A1D-BC174346BEFC}"/>
    <cellStyle name="ひょ順 4 3 2" xfId="10049" xr:uid="{76EBBB5C-2204-4C31-810F-7FDF281DB5A4}"/>
    <cellStyle name="ひょ順 4 4" xfId="9701" xr:uid="{D890D6E0-2BD7-4BD6-8D77-6BB2B41158F3}"/>
    <cellStyle name="ひょ順 5" xfId="1395" xr:uid="{A6E44E27-A1F8-4E06-8825-7A8739140798}"/>
    <cellStyle name="ひょ順 5 2" xfId="1693" xr:uid="{0337D2CB-B75C-4754-A0EC-88447F91069F}"/>
    <cellStyle name="ひょ順 5 2 2" xfId="1905" xr:uid="{34F52073-A536-4120-8361-2F72A6003283}"/>
    <cellStyle name="ひょ順 5 2 2 2" xfId="9749" xr:uid="{6D50101D-DD63-465A-8657-ED764CBF9B46}"/>
    <cellStyle name="ひょ順 5 2 3" xfId="9919" xr:uid="{7B9214B8-F30C-437D-9319-CE5B700F8670}"/>
    <cellStyle name="ひょ順 5 3" xfId="1825" xr:uid="{0604B1C1-C75D-49C9-85C4-5F4790F28419}"/>
    <cellStyle name="ひょ順 5 3 2" xfId="10054" xr:uid="{95C11C0E-8C71-46BC-AAA9-3F6D90DA2579}"/>
    <cellStyle name="ひょ順 5 4" xfId="9661" xr:uid="{E0349B79-8EB7-4E03-B7E7-ED09954075EA}"/>
    <cellStyle name="ひょ順 6" xfId="1726" xr:uid="{6279D8D2-8DFE-4AFE-A6FD-E8C2AE853936}"/>
    <cellStyle name="ひょ順 6 2" xfId="10139" xr:uid="{4441D92F-6DFD-42B9-B06F-4F35A5C45916}"/>
    <cellStyle name="ひょ順 7" xfId="10170" xr:uid="{E4DE0C5B-240C-427D-BCBD-E058150DD6D0}"/>
    <cellStyle name="メモ 2" xfId="901" xr:uid="{48F4DC69-5B7C-4B54-BA3B-88E1EDB86192}"/>
    <cellStyle name="メモ 2 2" xfId="1350" xr:uid="{A12C9E31-7DF3-476D-8DB6-758EAFC305AD}"/>
    <cellStyle name="メモ 2 2 2" xfId="1648" xr:uid="{5B90DF4A-73C6-4510-AC42-2B157295D09B}"/>
    <cellStyle name="メモ 2 2 2 2" xfId="1872" xr:uid="{F89DB946-46BD-4318-8FA7-BF87294DF3FF}"/>
    <cellStyle name="メモ 2 2 2 2 2" xfId="9983" xr:uid="{21CD2078-651D-46D8-BDC3-CF2834A5E7C6}"/>
    <cellStyle name="メモ 2 2 2 3" xfId="9940" xr:uid="{EBBBFC72-5F06-47EE-8ECE-9C35117E09B2}"/>
    <cellStyle name="メモ 2 2 3" xfId="1792" xr:uid="{0C3CC868-1903-4252-90DC-2FA793136C6A}"/>
    <cellStyle name="メモ 2 2 3 2" xfId="9857" xr:uid="{E262545C-208A-46C0-8778-710DA903B488}"/>
    <cellStyle name="メモ 2 2 4" xfId="10041" xr:uid="{B9BB6B3B-2F1E-4F16-8653-7D7535E7DCF5}"/>
    <cellStyle name="メモ 2 3" xfId="1415" xr:uid="{F8FEC5DA-10BF-41B5-8A2D-7F94015DBF55}"/>
    <cellStyle name="メモ 2 3 2" xfId="1713" xr:uid="{DC4F7A3E-337D-4C2C-B3A2-03C5FB147421}"/>
    <cellStyle name="メモ 2 3 2 2" xfId="1911" xr:uid="{C9588214-468D-45AF-AA03-8E6E1EFF35F0}"/>
    <cellStyle name="メモ 2 3 2 2 2" xfId="10153" xr:uid="{4E6B9549-55E2-458B-A4E4-8254C140DF26}"/>
    <cellStyle name="メモ 2 3 2 3" xfId="10024" xr:uid="{D0864C6E-0601-41FF-805D-F4BF7B7084F2}"/>
    <cellStyle name="メモ 2 3 3" xfId="1831" xr:uid="{C5F0452A-4C2E-447A-BB62-64266A95A59B}"/>
    <cellStyle name="メモ 2 3 3 2" xfId="5625" xr:uid="{027FE911-7006-4408-949F-420BEC3BD165}"/>
    <cellStyle name="メモ 2 3 4" xfId="9850" xr:uid="{C39A6F98-70C0-4389-A8FE-1C4F5870C262}"/>
    <cellStyle name="メモ 2 4" xfId="1729" xr:uid="{6B64FA22-3837-4D42-8DD1-0F91C5B7D843}"/>
    <cellStyle name="メモ 2 4 2" xfId="6698" xr:uid="{0F69AD4F-5B64-481D-91D2-667AF227C1A7}"/>
    <cellStyle name="メモ 2 5" xfId="9952" xr:uid="{D977511E-A61C-48E4-94DD-929F4FC9FCA7}"/>
    <cellStyle name="メモ 3" xfId="902" xr:uid="{88B9C8A3-A441-4455-AE3D-EDF0A8FB3DCF}"/>
    <cellStyle name="メモ 3 2" xfId="1351" xr:uid="{D358D1E9-AF42-470B-98B6-F2DD7CBFD43A}"/>
    <cellStyle name="メモ 3 2 2" xfId="1649" xr:uid="{F3F7BA7F-8D3B-44F7-910E-4840D13DE3C8}"/>
    <cellStyle name="メモ 3 2 2 2" xfId="1873" xr:uid="{D6F02630-CD4C-44A2-BDB8-14878A844752}"/>
    <cellStyle name="メモ 3 2 2 2 2" xfId="10075" xr:uid="{81818535-4834-4BF5-8B48-6803E0AA7BEE}"/>
    <cellStyle name="メモ 3 2 2 3" xfId="10032" xr:uid="{48965508-EE9F-46C5-880F-3916DA4C6A2D}"/>
    <cellStyle name="メモ 3 2 3" xfId="1793" xr:uid="{6229BF65-9A2E-4F5C-9CF7-AF9F604D0791}"/>
    <cellStyle name="メモ 3 2 3 2" xfId="9666" xr:uid="{27A717EA-7C85-4E47-9E2B-758699D3075D}"/>
    <cellStyle name="メモ 3 2 4" xfId="9770" xr:uid="{9638C6FD-EBA1-4BB6-9B37-5B778DA88BEA}"/>
    <cellStyle name="メモ 3 3" xfId="1414" xr:uid="{EE688C7B-6B0D-4F4A-AC4B-40B3BF24299B}"/>
    <cellStyle name="メモ 3 3 2" xfId="1712" xr:uid="{B1A2A9CE-0659-4FEB-9A64-04CFE3C63AA9}"/>
    <cellStyle name="メモ 3 3 2 2" xfId="1910" xr:uid="{1AC2C105-D4D0-4C27-A160-22EF731E087E}"/>
    <cellStyle name="メモ 3 3 2 2 2" xfId="9798" xr:uid="{F6489E4D-0980-496F-B82B-7D5FC5F8200F}"/>
    <cellStyle name="メモ 3 3 2 3" xfId="9642" xr:uid="{B55BC7CA-DEA9-4222-BDD3-1DE62058F71B}"/>
    <cellStyle name="メモ 3 3 3" xfId="1830" xr:uid="{8C710B8D-D87B-4A45-A992-981EF7CC9A80}"/>
    <cellStyle name="メモ 3 3 3 2" xfId="9640" xr:uid="{1BE8E1E9-5CF0-4D6A-959D-7C3D05CD6D4B}"/>
    <cellStyle name="メモ 3 3 4" xfId="10125" xr:uid="{98F3E433-3CA5-4573-9ECF-83A57C617C8B}"/>
    <cellStyle name="メモ 3 4" xfId="1730" xr:uid="{3DA65381-502F-4F8D-A5B3-F24572A37A2B}"/>
    <cellStyle name="メモ 3 4 2" xfId="6673" xr:uid="{84428D41-20F0-4A6B-8D81-66E4E8921BC1}"/>
    <cellStyle name="メモ 3 5" xfId="10044" xr:uid="{0D39E82F-3754-4B37-8ED5-4BF19A2CD114}"/>
    <cellStyle name="リンク セル 2" xfId="903" xr:uid="{24017704-1E77-4E62-927E-E4FD3DB3CA62}"/>
    <cellStyle name="リンク セル 3" xfId="904" xr:uid="{D4180769-6DEB-4B2D-AE70-48257309DEBF}"/>
    <cellStyle name="เครื่องหมายจุลภาค [0]_E-TEST" xfId="5885" xr:uid="{5FCB22CC-5B9E-45A0-B753-4C609C586588}"/>
    <cellStyle name="เครื่องหมายจุลภาค 2" xfId="5886" xr:uid="{19B71888-4E06-4609-BBE7-4B9166619853}"/>
    <cellStyle name="เครื่องหมายจุลภาค 2 2" xfId="5887" xr:uid="{1EA29935-2C0E-468A-8B9C-95A8E62A439B}"/>
    <cellStyle name="เครื่องหมายจุลภาค 2 3" xfId="5888" xr:uid="{7E38A86F-7904-4BD7-AFD5-E1329801FCB0}"/>
    <cellStyle name="เครื่องหมายจุลภาค 2 4" xfId="5889" xr:uid="{0AFED327-0361-44F9-B7A2-7D65835E7917}"/>
    <cellStyle name="เครื่องหมายจุลภาค 2 5" xfId="5890" xr:uid="{57BF5592-17E5-4C13-A9CA-91C158BFAA94}"/>
    <cellStyle name="เครื่องหมายจุลภาค 2 6" xfId="5891" xr:uid="{424F04CA-509A-4B2D-A6CC-7C08DEFBB7C0}"/>
    <cellStyle name="เครื่องหมายจุลภาค 2 7" xfId="5892" xr:uid="{34B1C1CE-A2FB-4F00-BAEE-0CD51F1F9A39}"/>
    <cellStyle name="เครื่องหมายจุลภาค_E-TEST" xfId="5893" xr:uid="{7626E5B4-69A9-4836-BD04-8A8BC2DFEE86}"/>
    <cellStyle name="เครื่องหมายสกุลเงิน [0]_E-TEST" xfId="5894" xr:uid="{7C20147D-1AD4-409B-95E2-CDFCF9E85026}"/>
    <cellStyle name="เครื่องหมายสกุลเงิน_E-TEST" xfId="5895" xr:uid="{C1A8117B-333F-424F-B226-E5AD5D8BF609}"/>
    <cellStyle name="จุลภาค 2" xfId="5747" xr:uid="{88701EE4-F42E-48E7-8A1C-EADB60D17503}"/>
    <cellStyle name="ปกติ 2" xfId="5748" xr:uid="{4EC8832F-A0C7-4904-B322-636DC555D3EB}"/>
    <cellStyle name="ปกติ 2 2" xfId="5749" xr:uid="{5BCE7D0D-40F4-4FD0-AC3A-11C7F3A45F72}"/>
    <cellStyle name="ปกติ 2 2 2" xfId="5896" xr:uid="{A8D4493C-0F57-4C30-8881-21B619AC6D68}"/>
    <cellStyle name="ปกติ 2 2 3" xfId="5985" xr:uid="{5C94E578-3BB6-4F73-A8F5-9EFC0E7225E3}"/>
    <cellStyle name="ปกติ 2 3" xfId="5897" xr:uid="{0173DE29-DE19-4E30-8110-89ABA4697A15}"/>
    <cellStyle name="ปกติ 2 4" xfId="5984" xr:uid="{71E7BF0A-FCB5-4216-BB45-35439886D97E}"/>
    <cellStyle name="ปกติ 3" xfId="5898" xr:uid="{D56EF61B-0284-447D-AEFF-B56FE132276C}"/>
    <cellStyle name="ปกติ 3 2" xfId="5899" xr:uid="{C53FA98C-9BFC-429C-82C6-860D000B649E}"/>
    <cellStyle name="ปกติ 34 2" xfId="5900" xr:uid="{B6814958-A898-4C84-BD9A-0EFD20C0B4EE}"/>
    <cellStyle name="ปกติ 34 3" xfId="5901" xr:uid="{5CED823A-5700-466B-8D3A-6CC378D0279D}"/>
    <cellStyle name="ปกติ 44 2" xfId="5902" xr:uid="{3F8AC386-C93B-402B-968E-C361C10867E1}"/>
    <cellStyle name="ปกติ 44 3" xfId="5903" xr:uid="{3820ECD7-EA4A-4DB6-9501-00AE819787C8}"/>
    <cellStyle name="ปกติ_001" xfId="905" xr:uid="{F1C45051-3312-4F5F-918A-580A6E4D01A9}"/>
    <cellStyle name="入力 2" xfId="906" xr:uid="{70A40DF5-064B-407D-A6B9-452845E8FF20}"/>
    <cellStyle name="入力 2 2" xfId="1352" xr:uid="{DE3D0D36-8933-4643-BEDA-4A4D179B7BF6}"/>
    <cellStyle name="入力 2 2 2" xfId="1650" xr:uid="{DC280797-17EA-4F35-A44C-687A805F720E}"/>
    <cellStyle name="入力 2 2 2 2" xfId="1874" xr:uid="{84583901-8360-49C6-BF91-6693EFFF4FF4}"/>
    <cellStyle name="入力 2 2 2 2 2" xfId="9800" xr:uid="{AB9DDEE3-F973-42EC-A2FA-F8C4A098A32E}"/>
    <cellStyle name="入力 2 2 2 3" xfId="9761" xr:uid="{A4069501-96CE-4A44-83D4-947720B1CA9D}"/>
    <cellStyle name="入力 2 2 3" xfId="1794" xr:uid="{C3DFAF25-9608-4D8E-BF11-5E100E692B88}"/>
    <cellStyle name="入力 2 2 3 2" xfId="9636" xr:uid="{FDAD9F50-3A0D-4A93-A2B3-4E89F2383FAF}"/>
    <cellStyle name="入力 2 2 4" xfId="10126" xr:uid="{6AB500A0-82F6-4AA2-8FB3-1DDEF5374F98}"/>
    <cellStyle name="入力 2 3" xfId="1413" xr:uid="{75B99D03-9038-4BC0-BBD1-8097D3C87AD2}"/>
    <cellStyle name="入力 2 3 2" xfId="1711" xr:uid="{591BA834-2810-457C-BAC4-C22E865F6028}"/>
    <cellStyle name="入力 2 3 2 2" xfId="1909" xr:uid="{284D42EB-772D-422E-B626-5037469F0BAD}"/>
    <cellStyle name="入力 2 3 2 2 2" xfId="10073" xr:uid="{03B3249C-AAF9-438D-B292-476D6E2827D8}"/>
    <cellStyle name="入力 2 3 2 3" xfId="9934" xr:uid="{FF8E7880-FB4E-4A66-BBAC-B63029119354}"/>
    <cellStyle name="入力 2 3 3" xfId="1829" xr:uid="{2EB366C1-338E-4EA8-B7A4-9C8137EE48A2}"/>
    <cellStyle name="入力 2 3 3 2" xfId="9671" xr:uid="{90063FB5-14C4-4B46-9C42-02C38E52725E}"/>
    <cellStyle name="入力 2 3 4" xfId="9769" xr:uid="{EA558EB2-EA57-443B-8D7A-6A6ADD1F6D1D}"/>
    <cellStyle name="入力 2 4" xfId="1732" xr:uid="{3B539043-DA26-49D7-8CEC-9BE07400A2F7}"/>
    <cellStyle name="入力 2 4 2" xfId="9602" xr:uid="{DF2988F4-B4B2-40A3-AB5B-FBC34A38496D}"/>
    <cellStyle name="入力 2 5" xfId="9660" xr:uid="{AFBA1FF8-6B03-4E2B-BA50-351A4ACCF84F}"/>
    <cellStyle name="入力 3" xfId="907" xr:uid="{A1AC8931-2027-440E-8485-541857692320}"/>
    <cellStyle name="入力 3 2" xfId="1355" xr:uid="{84B8A000-926A-4B69-BFFF-0813F2D17595}"/>
    <cellStyle name="入力 3 2 2" xfId="1653" xr:uid="{575C3461-527F-438F-8F7A-FF237C7DAEDD}"/>
    <cellStyle name="入力 3 2 2 2" xfId="1875" xr:uid="{DC72B0EE-9D39-49A8-B85A-3BC30BF29A43}"/>
    <cellStyle name="入力 3 2 2 2 2" xfId="10155" xr:uid="{AD9CAF16-CAD0-4C7C-AF97-A3ACBFE7DE03}"/>
    <cellStyle name="入力 3 2 2 3" xfId="9647" xr:uid="{9BF84FAD-8224-46F5-BB3D-4F8FCA1D9431}"/>
    <cellStyle name="入力 3 2 3" xfId="1795" xr:uid="{73B749F8-33CD-491C-AC86-2666EE54C340}"/>
    <cellStyle name="入力 3 2 3 2" xfId="9918" xr:uid="{3E56B613-4E51-4568-9A14-1D996FCE8406}"/>
    <cellStyle name="入力 3 2 4" xfId="9937" xr:uid="{4C7744F5-C48C-4F7B-811A-3CECE8F96082}"/>
    <cellStyle name="入力 3 3" xfId="1319" xr:uid="{CAB882A7-7F93-480D-8A26-4EB0802463D6}"/>
    <cellStyle name="入力 3 3 2" xfId="1617" xr:uid="{49DFD823-E4B8-48E8-AD4F-9119E9527E1E}"/>
    <cellStyle name="入力 3 3 2 2" xfId="1857" xr:uid="{7E21E132-9CD1-44F9-8115-4B79696DB45C}"/>
    <cellStyle name="入力 3 3 2 2 2" xfId="9799" xr:uid="{A6D86537-6783-4B75-87B0-3F315FA51F95}"/>
    <cellStyle name="入力 3 3 2 3" xfId="6679" xr:uid="{05061A5A-460E-4C20-AD11-A9B275AD639F}"/>
    <cellStyle name="入力 3 3 3" xfId="1777" xr:uid="{5A889DF1-F909-4569-8102-553B560D03BC}"/>
    <cellStyle name="入力 3 3 3 2" xfId="9928" xr:uid="{E56716B7-83D2-4931-AB20-A2F07D3F48CB}"/>
    <cellStyle name="入力 3 3 4" xfId="9842" xr:uid="{CD903E02-8F67-4A83-8726-9FF4B52DFE76}"/>
    <cellStyle name="入力 3 4" xfId="1733" xr:uid="{5BD27E11-DB0C-4FB1-AE27-D6FF139C459F}"/>
    <cellStyle name="入力 3 4 2" xfId="10007" xr:uid="{664F1CB8-97B7-4D53-A13D-ADCA8B185F1F}"/>
    <cellStyle name="入力 3 5" xfId="9938" xr:uid="{E0DE772E-45D1-41F0-A870-C726668E1B4B}"/>
    <cellStyle name="出力 2" xfId="908" xr:uid="{5A4F419D-0E56-43B0-A7B4-DEE58DA33D53}"/>
    <cellStyle name="出力 2 2" xfId="1356" xr:uid="{7E5EC26D-C637-418F-A649-E0611AD05F23}"/>
    <cellStyle name="出力 2 2 2" xfId="1654" xr:uid="{E23FA773-EA9D-4C6D-A477-F1D3FE7B0A8A}"/>
    <cellStyle name="出力 2 2 2 2" xfId="1876" xr:uid="{21418E34-19F0-4783-9979-CD356EEF1B10}"/>
    <cellStyle name="出力 2 2 2 2 2" xfId="9883" xr:uid="{732E9C4E-DEBD-4CCE-AE1A-00FAAC163499}"/>
    <cellStyle name="出力 2 2 2 3" xfId="9920" xr:uid="{A8608DE6-F5F9-44FB-AAB6-4C2DB2F49C98}"/>
    <cellStyle name="出力 2 2 3" xfId="1796" xr:uid="{6C601342-F508-40CF-976F-6BA631AACF02}"/>
    <cellStyle name="出力 2 2 3 2" xfId="9601" xr:uid="{A9C17409-7DC0-4412-A65A-663FB52092C8}"/>
    <cellStyle name="出力 2 2 4" xfId="9644" xr:uid="{70DBEF9D-E0C0-4141-A2C6-D54DFB4ACD63}"/>
    <cellStyle name="出力 2 3" xfId="1318" xr:uid="{9A3D9950-9FA0-4BE2-A343-FE443B3CF63C}"/>
    <cellStyle name="出力 2 3 2" xfId="1616" xr:uid="{CD219578-9AA9-47DC-BCD0-B900A07B97FE}"/>
    <cellStyle name="出力 2 3 2 2" xfId="1856" xr:uid="{C7809E22-72E3-47F0-ADAB-EFAD998AA863}"/>
    <cellStyle name="出力 2 3 2 2 2" xfId="10074" xr:uid="{5B450948-F27A-43D6-A19A-39ADD615F4D6}"/>
    <cellStyle name="出力 2 3 2 3" xfId="6677" xr:uid="{E40226ED-F354-4F6F-A753-600110CE80D2}"/>
    <cellStyle name="出力 2 3 3" xfId="1776" xr:uid="{9CE3C8B4-EEDE-4F2F-B70B-1275F9BCE135}"/>
    <cellStyle name="出力 2 3 3 2" xfId="6160" xr:uid="{0D3F0FFD-64A4-4C5F-9A21-A0903F60E9B8}"/>
    <cellStyle name="出力 2 3 4" xfId="10115" xr:uid="{BFCCAF2A-E84F-4120-AA00-E4FEDA894473}"/>
    <cellStyle name="出力 2 4" xfId="1734" xr:uid="{0E1D677F-91C5-4B92-9357-0B4ACD4E33E4}"/>
    <cellStyle name="出力 2 4 2" xfId="9737" xr:uid="{A774C372-6843-45EB-9611-2B4F1E8B1C7B}"/>
    <cellStyle name="出力 2 5" xfId="10029" xr:uid="{DE4047F1-E715-4900-BDF3-FD65745E05D2}"/>
    <cellStyle name="出力 3" xfId="909" xr:uid="{15CC27F1-DD96-4A27-B54E-B6A7D5E48EA6}"/>
    <cellStyle name="出力 3 2" xfId="1357" xr:uid="{88D07F49-4F22-4DB1-A7CD-43586AA4C23E}"/>
    <cellStyle name="出力 3 2 2" xfId="1655" xr:uid="{A2143463-2569-4090-A13C-DD3D7EF460C4}"/>
    <cellStyle name="出力 3 2 2 2" xfId="1877" xr:uid="{12F3EBCD-3B86-46A6-845F-D0D69294FDB6}"/>
    <cellStyle name="出力 3 2 2 2 2" xfId="9690" xr:uid="{E50772D2-A658-4CED-8547-AF1FB12B5389}"/>
    <cellStyle name="出力 3 2 2 3" xfId="9604" xr:uid="{43F28B33-BE44-4058-8A83-CC17A482E177}"/>
    <cellStyle name="出力 3 2 3" xfId="1797" xr:uid="{FEA9213F-7D2F-4721-856D-8D124871FC7C}"/>
    <cellStyle name="出力 3 2 3 2" xfId="10013" xr:uid="{3BA0D965-0B34-44BC-A86D-275289A6786D}"/>
    <cellStyle name="出力 3 2 4" xfId="10027" xr:uid="{277915CE-6A35-457D-81C8-149B85820AE6}"/>
    <cellStyle name="出力 3 3" xfId="1317" xr:uid="{79745D31-9AC0-4DB5-81AE-55A94F54CE76}"/>
    <cellStyle name="出力 3 3 2" xfId="1615" xr:uid="{C48CE13B-E257-446B-8E4E-F4C8DFDDB883}"/>
    <cellStyle name="出力 3 3 2 2" xfId="1855" xr:uid="{15B622A3-A20F-44D2-9F3B-7A27E4CD2963}"/>
    <cellStyle name="出力 3 3 2 2 2" xfId="9982" xr:uid="{AEFCCF15-0067-4581-B264-D9F6DDFFCF5D}"/>
    <cellStyle name="出力 3 3 2 3" xfId="9720" xr:uid="{5B0099D1-72CA-4A2B-B04D-CB1F1183D612}"/>
    <cellStyle name="出力 3 3 3" xfId="1775" xr:uid="{400D563C-D606-4DB5-AEE4-78AE7E484C5C}"/>
    <cellStyle name="出力 3 3 3 2" xfId="9719" xr:uid="{ED76F72D-339A-4937-AAEF-D5B6875ED75A}"/>
    <cellStyle name="出力 3 3 4" xfId="9757" xr:uid="{774780BC-36B0-46BB-8725-C75B15F3CC49}"/>
    <cellStyle name="出力 3 4" xfId="1735" xr:uid="{6E154E6C-F2FF-41A1-98B5-97DFC914A3C3}"/>
    <cellStyle name="出力 3 4 2" xfId="10098" xr:uid="{C102D3CF-E47F-49B8-9168-5D33E1A65EA2}"/>
    <cellStyle name="出力 3 5" xfId="9758" xr:uid="{4AD8D153-C442-4B13-9BAD-C6362556F9FF}"/>
    <cellStyle name="好" xfId="910" xr:uid="{9ACE5A7A-6AC0-4C8C-8343-1B3D55ED7D98}"/>
    <cellStyle name="好 2" xfId="911" xr:uid="{34E18EA1-46B2-413E-943D-D65439E456A3}"/>
    <cellStyle name="好 3" xfId="912" xr:uid="{1CC6F4B2-8AE2-4289-A525-DBD3523A8ACC}"/>
    <cellStyle name="好 4" xfId="913" xr:uid="{1A152FBB-CC9B-4101-9004-FA3D2387FB96}"/>
    <cellStyle name="好_sst6D" xfId="914" xr:uid="{D029DCA5-DFFA-407A-B83E-E34D10709C31}"/>
    <cellStyle name="好_sst6D 2" xfId="915" xr:uid="{3A207CFC-4FFF-410F-9B6C-98E5F4DB500F}"/>
    <cellStyle name="差" xfId="916" xr:uid="{208C44FC-154F-4E4C-86B1-FEF6D23C6F69}"/>
    <cellStyle name="差 2" xfId="917" xr:uid="{69FD3695-1F4F-4627-9E5A-6BEC72939B9D}"/>
    <cellStyle name="差 3" xfId="918" xr:uid="{5A6E08E7-FEBC-4A59-BD4D-63703530E1DC}"/>
    <cellStyle name="差 4" xfId="919" xr:uid="{FD8F1B72-3AF0-4B0A-B942-BC15EF041C8A}"/>
    <cellStyle name="差_sst6D" xfId="920" xr:uid="{E2CB616B-3EFF-4528-B87A-C4A70C8E30A3}"/>
    <cellStyle name="差_sst6D 2" xfId="921" xr:uid="{B41FF290-BF42-4028-9680-E608815B02DD}"/>
    <cellStyle name="常规 12" xfId="922" xr:uid="{A3E89EC2-6CAB-4D90-9241-727D6BC6A247}"/>
    <cellStyle name="常规 12 2" xfId="923" xr:uid="{D6589E6D-284C-4363-873C-2924B8694444}"/>
    <cellStyle name="常规 2" xfId="924" xr:uid="{13AE7ED1-3DBD-4C0E-862D-5622B8A57F8C}"/>
    <cellStyle name="常规 2 2" xfId="925" xr:uid="{5B776F04-0CA5-4128-8EE8-648DB8B101C3}"/>
    <cellStyle name="常规 2 2 2" xfId="926" xr:uid="{5C517A1F-6AA7-4C04-94AC-63EB63051A84}"/>
    <cellStyle name="常规 2 2 3" xfId="927" xr:uid="{3DAA0FA8-9AEC-43CC-8DF4-0F2C3313504D}"/>
    <cellStyle name="常规 2 2 4" xfId="928" xr:uid="{2C5ACCB0-5DFA-410B-BC67-25DD6939BD2D}"/>
    <cellStyle name="常规 2 3" xfId="929" xr:uid="{B836630D-5CC2-43D5-9F27-DD37C081D2E6}"/>
    <cellStyle name="常规 2 4" xfId="930" xr:uid="{70E5BD6F-D811-4EF7-ADE7-DC8386054799}"/>
    <cellStyle name="常规 2_修正履歴" xfId="931" xr:uid="{4449EA9A-A0A4-453A-BF80-04536837B08D}"/>
    <cellStyle name="常规 3" xfId="932" xr:uid="{C2CA64DC-FD30-4663-ABD1-22D0C573FF49}"/>
    <cellStyle name="常规 3 2" xfId="933" xr:uid="{E60E65D2-387D-4D31-BC25-DC5486F1CD17}"/>
    <cellStyle name="常规 3 2 2" xfId="934" xr:uid="{7481928B-0B42-4C6E-84B2-C2C4EB407CBD}"/>
    <cellStyle name="常规 3 2 3" xfId="935" xr:uid="{48CD26E7-C389-451B-A1E8-5ABB6E0A21AE}"/>
    <cellStyle name="常规 3 3" xfId="936" xr:uid="{CE10CAAE-F4B7-464D-9F5D-93BEBF24E02D}"/>
    <cellStyle name="常规 3 4" xfId="937" xr:uid="{5AC45E32-F77A-4160-B1CA-3C6A2D00153B}"/>
    <cellStyle name="常规 3 5" xfId="938" xr:uid="{080D66D0-87A9-4A87-947B-8639D0FB66B8}"/>
    <cellStyle name="常规 3_sst6D" xfId="939" xr:uid="{A3A46C06-391E-4281-98F8-6A9B4571D019}"/>
    <cellStyle name="常规 6" xfId="940" xr:uid="{8254CE1E-8C69-4853-9B89-5617C999CF98}"/>
    <cellStyle name="常规 6 2" xfId="941" xr:uid="{10737273-940E-4C93-A6FD-5399D1CDD513}"/>
    <cellStyle name="常规_Engineering price 3 June'07(rev-Final)" xfId="5904" xr:uid="{C9DBF113-CB67-4D4D-B3D3-164B5DF6D49F}"/>
    <cellStyle name="强调文字颜色 1" xfId="942" xr:uid="{F81D4019-A1A2-49F1-96BE-750C197AC651}"/>
    <cellStyle name="强调文字颜色 1 2" xfId="943" xr:uid="{CE5C7579-65DF-49CB-BE81-5A3F8FACFEDB}"/>
    <cellStyle name="强调文字颜色 1 3" xfId="944" xr:uid="{E557C304-3D1C-4F5C-9431-84D1AFB1FD4E}"/>
    <cellStyle name="强调文字颜色 2" xfId="945" xr:uid="{0EC5AC56-5C91-469C-BE4E-53DD50C0C46F}"/>
    <cellStyle name="强调文字颜色 2 2" xfId="946" xr:uid="{CC3D94DC-1417-45C6-850A-704DA01A0083}"/>
    <cellStyle name="强调文字颜色 2 3" xfId="947" xr:uid="{140C2524-651F-45FA-90FF-2C2A6CE19BCC}"/>
    <cellStyle name="强调文字颜色 3" xfId="948" xr:uid="{035F73C8-B4C0-4E06-A60C-CFC47AE35E6C}"/>
    <cellStyle name="强调文字颜色 3 2" xfId="949" xr:uid="{37021A3E-73BD-45CD-88A1-946631C019D2}"/>
    <cellStyle name="强调文字颜色 3 3" xfId="950" xr:uid="{D0A3D8A6-D693-4A1B-BBFA-E89A15E6675B}"/>
    <cellStyle name="强调文字颜色 4" xfId="951" xr:uid="{1F29004B-64B9-4DB7-B3F2-5EF16D5C895B}"/>
    <cellStyle name="强调文字颜色 4 2" xfId="952" xr:uid="{D56B1E21-6ACF-4E70-A318-D29A49D97203}"/>
    <cellStyle name="强调文字颜色 4 3" xfId="953" xr:uid="{57008221-8CE3-4070-A804-0309F8713013}"/>
    <cellStyle name="强调文字颜色 5" xfId="954" xr:uid="{1E55248A-46BE-4F9E-AF03-0F9322F0544A}"/>
    <cellStyle name="强调文字颜色 5 2" xfId="955" xr:uid="{CB45B114-301F-4300-B392-C665B92364B3}"/>
    <cellStyle name="强调文字颜色 5 3" xfId="956" xr:uid="{C38265F6-0A9D-4B7C-BEEC-03414D42EE44}"/>
    <cellStyle name="强调文字颜色 6" xfId="957" xr:uid="{04981F5A-F308-4550-A2C9-CCE4010056B0}"/>
    <cellStyle name="强调文字颜色 6 2" xfId="958" xr:uid="{3DD31D1E-FB3E-4E42-91AE-0B812F824D52}"/>
    <cellStyle name="强调文字颜色 6 3" xfId="959" xr:uid="{B7C4E68E-0B7B-4217-9C5B-3297BDDA7EFB}"/>
    <cellStyle name="悪い 2" xfId="960" xr:uid="{C216ECF3-1BCE-44AC-B314-500390FC6FE8}"/>
    <cellStyle name="悪い 3" xfId="961" xr:uid="{1A6D4FDF-2222-4C9E-869F-7AFD3CB6E785}"/>
    <cellStyle name="标题 1" xfId="962" xr:uid="{F32ED1C5-0007-4A93-AEC6-2EDEDFF5756E}"/>
    <cellStyle name="标题 1 2" xfId="963" xr:uid="{F8C11F59-150F-4900-956A-6AD0CDF4AE54}"/>
    <cellStyle name="标题 1 3" xfId="964" xr:uid="{3E7A78AC-EB46-4925-83DF-E1EECCC08983}"/>
    <cellStyle name="标题 2" xfId="965" xr:uid="{5AFBC5B8-19FD-4508-8B1B-B8AF5E68901D}"/>
    <cellStyle name="标题 2 2" xfId="966" xr:uid="{02B93733-B270-4CCE-A997-21122DA126DF}"/>
    <cellStyle name="标题 2 3" xfId="967" xr:uid="{5C0489AF-B13B-4B53-B71C-81FE7DE40D17}"/>
    <cellStyle name="标题 3" xfId="968" xr:uid="{40E66678-5172-4892-9C92-66412BEE8545}"/>
    <cellStyle name="标题 3 2" xfId="969" xr:uid="{38BD2C08-782C-49B8-9A62-D0603D681724}"/>
    <cellStyle name="标题 3 3" xfId="970" xr:uid="{7AB4132A-0158-4789-B829-152B8E1EAFDB}"/>
    <cellStyle name="标题 4" xfId="971" xr:uid="{E9749956-31C4-41B6-BADD-6B2DCE5EBFF6}"/>
    <cellStyle name="标题 4 2" xfId="972" xr:uid="{EB144360-2903-4B61-B876-584F9490C219}"/>
    <cellStyle name="标题 4 3" xfId="973" xr:uid="{1423DBA3-DA46-42D9-B745-E08D4CB4D93F}"/>
    <cellStyle name="标题 5" xfId="974" xr:uid="{0B13E3E5-84F0-46BD-B121-EA5333C6CE0D}"/>
    <cellStyle name="样式 1" xfId="975" xr:uid="{F7763D7A-A6F8-451E-B828-07B8D3818095}"/>
    <cellStyle name="样式 1 2" xfId="976" xr:uid="{B730E02E-D0AA-4DFF-8FCB-165AFB7DA7C1}"/>
    <cellStyle name="桁区切り 2" xfId="977" xr:uid="{EE54BA12-93DF-4D47-B3DF-EBE79E7891CA}"/>
    <cellStyle name="桁区切り 2 2" xfId="978" xr:uid="{CC12B7A3-06C7-4D38-BBB1-628A381C680D}"/>
    <cellStyle name="检查单元格 2" xfId="979" xr:uid="{954B494D-D71D-43A3-97CE-B031D215B7BF}"/>
    <cellStyle name="检查单元格 3" xfId="980" xr:uid="{B6EB5D7A-89C2-4F11-ADE5-BF4CD1365E81}"/>
    <cellStyle name="標準 11" xfId="981" xr:uid="{9A859E7E-A5C0-477E-A7E9-3217242B8D39}"/>
    <cellStyle name="標準 2" xfId="982" xr:uid="{6860E167-D29E-432D-A9BD-5BA4AB0674DD}"/>
    <cellStyle name="標準 2 2" xfId="983" xr:uid="{ADC236BE-F684-4FE6-8A47-E83F2942C2F3}"/>
    <cellStyle name="標準 2 2 2" xfId="984" xr:uid="{DEB6D762-B062-41AD-8678-1F7C8A18A647}"/>
    <cellStyle name="標準 2 2 2 2" xfId="985" xr:uid="{9F950BA9-9D2C-483A-914D-D263C0A059C5}"/>
    <cellStyle name="標準 2 2 2 2 2" xfId="986" xr:uid="{82B5CB93-949F-4739-9AE8-15AFFA244685}"/>
    <cellStyle name="標準 2 2 2 2 3" xfId="987" xr:uid="{0D96050E-E977-445B-8F4A-54B671BB89E7}"/>
    <cellStyle name="標準 2 2 2 3" xfId="988" xr:uid="{F8B8D64C-31D8-47C6-868A-AD2868DBCA50}"/>
    <cellStyle name="標準 2 2 3" xfId="989" xr:uid="{C79C6B8A-24D7-4698-8715-5F1AE798C898}"/>
    <cellStyle name="標準 2 2 3 2" xfId="990" xr:uid="{82403A46-609F-4B14-A285-35B9C1E0D6F2}"/>
    <cellStyle name="標準 2 2 3 2 2" xfId="991" xr:uid="{13994F33-157B-4974-934D-D972C42D607A}"/>
    <cellStyle name="標準 2 2 3 2 2 2" xfId="992" xr:uid="{860AF5A8-AC85-4AEE-A518-2CE3D0B42011}"/>
    <cellStyle name="標準 2 2 3 2 2 3" xfId="993" xr:uid="{BFFEDF26-5893-400E-ABD9-E3848F9936D4}"/>
    <cellStyle name="標準 2 2 3 2 3" xfId="994" xr:uid="{B8CA116E-48A1-4484-A392-1FDA1EA449A4}"/>
    <cellStyle name="標準 2 2 3 2 3 2" xfId="995" xr:uid="{9864DCC1-A274-4693-92CA-82190F79F5F6}"/>
    <cellStyle name="標準 2 2 3 3" xfId="996" xr:uid="{D2836205-C918-4523-8AD3-E8971588FF68}"/>
    <cellStyle name="標準 2 2 4" xfId="997" xr:uid="{9E547066-BA70-47B1-96B2-E95070568E4D}"/>
    <cellStyle name="標準 2 2 4 2" xfId="998" xr:uid="{94B74247-1372-413D-A932-A048E64C3CA2}"/>
    <cellStyle name="標準 2 2 5" xfId="999" xr:uid="{47974340-2024-4132-B434-B71887BD41F8}"/>
    <cellStyle name="標準 2 2 5 2" xfId="1000" xr:uid="{B0D8F8AD-057F-4928-B409-747335596C5D}"/>
    <cellStyle name="標準 2 2 6" xfId="1001" xr:uid="{2E66A1A6-72A9-4319-AB5A-A63972DD99FE}"/>
    <cellStyle name="標準 2 2_EXCEL帳票設計書_請求回収管理【40_顧客用償還表】" xfId="1002" xr:uid="{817B0C7E-1D75-4B9D-83C4-4E401CA2822B}"/>
    <cellStyle name="標準 2 3" xfId="1003" xr:uid="{5546F2F1-9065-490B-BF40-C7F4CB833C51}"/>
    <cellStyle name="標準 2 3 2" xfId="1004" xr:uid="{12BF15F3-36D5-458C-9312-ED11746B761B}"/>
    <cellStyle name="標準 2 3 2 2" xfId="1005" xr:uid="{169DF2FB-5CB8-4C67-B7EC-AA98ECAC4BDA}"/>
    <cellStyle name="標準 2 3 2 3" xfId="1006" xr:uid="{6209D54E-320C-4C5E-9CDF-6E24397540C2}"/>
    <cellStyle name="標準 2 3 3" xfId="1007" xr:uid="{B0E192D0-FBCB-4D51-B47B-29AE56A1C0A5}"/>
    <cellStyle name="標準 2 3 4" xfId="1008" xr:uid="{0724F61E-5A69-4E4E-B562-9BC584C004D5}"/>
    <cellStyle name="標準 2 3 5" xfId="1009" xr:uid="{DFFD97B0-0F99-4C47-AD2E-BAC821F14F38}"/>
    <cellStyle name="標準 2 4" xfId="1010" xr:uid="{A9123A3C-B587-421B-ADE4-0DC16D812487}"/>
    <cellStyle name="標準 2 4 2" xfId="1011" xr:uid="{B0F3CEB9-E237-4BC2-B173-1AA8AB8071D0}"/>
    <cellStyle name="標準 2 4 3" xfId="1012" xr:uid="{CCF9AA93-4734-40AC-BCBC-F3141B7ADC4F}"/>
    <cellStyle name="標準 2 4 4" xfId="1013" xr:uid="{5F222BAB-3FC9-4A07-8109-34496E560920}"/>
    <cellStyle name="標準 2 4 5" xfId="1014" xr:uid="{05045EBD-9BD0-474D-8181-DD7EAA133514}"/>
    <cellStyle name="標準 2 5" xfId="1015" xr:uid="{E91FCD3E-8928-4516-9D68-905E8149AA84}"/>
    <cellStyle name="標準 2 5 2" xfId="1016" xr:uid="{88E7E9EA-6EA4-49C5-BBC7-6DFF12B015C2}"/>
    <cellStyle name="標準 2 5 3" xfId="1017" xr:uid="{2E32C954-54D0-499A-A88A-049119869E0E}"/>
    <cellStyle name="標準 2 6" xfId="1018" xr:uid="{3E5F701E-3E0D-4BB6-AD6C-83C692147160}"/>
    <cellStyle name="標準 2 7" xfId="1019" xr:uid="{7C403EFA-7989-4495-AC5E-BFDEAB91086C}"/>
    <cellStyle name="標準 2 8" xfId="1020" xr:uid="{C62B9B7A-2EB3-4EEC-841F-E8DEF96490F0}"/>
    <cellStyle name="標準 2 9" xfId="1021" xr:uid="{757C1C16-8BA8-49B2-8378-F938BB0A86BA}"/>
    <cellStyle name="標準 2_Book2" xfId="1022" xr:uid="{549D3330-FA1E-4390-B0EE-796042200FAD}"/>
    <cellStyle name="標準 3" xfId="1023" xr:uid="{DAB4BDF8-64CE-4E79-A063-53027C57E43B}"/>
    <cellStyle name="標準 3 2" xfId="1024" xr:uid="{6C0B0AF2-02A5-4387-BF72-3224C9682C29}"/>
    <cellStyle name="標準 3 3" xfId="1025" xr:uid="{A56B56F5-7281-4BC4-BB74-640A32B6E781}"/>
    <cellStyle name="標準 4" xfId="1026" xr:uid="{C6701E24-262F-47FC-BF0D-05BB8F0C6A2A}"/>
    <cellStyle name="標準 4 2" xfId="1027" xr:uid="{A4081061-A55A-46FB-A274-A8B3D12D88BF}"/>
    <cellStyle name="標準 4 2 2" xfId="1028" xr:uid="{AB5FD4D6-18E7-409F-8697-8D13590C079D}"/>
    <cellStyle name="標準 4 2 3" xfId="1029" xr:uid="{D32A4BAE-7E0E-4797-B675-8D0FE3B2D0F2}"/>
    <cellStyle name="標準 4 3" xfId="1030" xr:uid="{11DB8636-5796-4AAC-9332-A49EFC04FA77}"/>
    <cellStyle name="標準 4 4" xfId="1031" xr:uid="{170B9CE6-AA82-47DA-8EAC-63F3039CB729}"/>
    <cellStyle name="標準 4_画面設計書_換算レートマスタ管理【入力変更画面】" xfId="1032" xr:uid="{90C3B246-6248-4727-8EA2-851F8B1FACFF}"/>
    <cellStyle name="標準 5" xfId="1033" xr:uid="{66B0DE07-523E-4C57-A7C2-CA699359734A}"/>
    <cellStyle name="標準 5 2" xfId="1034" xr:uid="{2156665D-FD7E-41CF-A0C4-BC9B5619481F}"/>
    <cellStyle name="標準 6" xfId="1035" xr:uid="{0A1D44BB-493C-4E03-8C81-4E33044C94D7}"/>
    <cellStyle name="標準 7" xfId="1036" xr:uid="{EE578F00-1E85-490D-A705-295049FA843B}"/>
    <cellStyle name="標準 7 2" xfId="1037" xr:uid="{05D20649-3327-4CC8-9A33-959FDCD7CE3E}"/>
    <cellStyle name="標準 8" xfId="1038" xr:uid="{E39D18F6-CEEA-475E-946A-D328C80B9447}"/>
    <cellStyle name="汇总" xfId="1039" xr:uid="{59A3AFE3-203C-47AD-9487-52E53D19C765}"/>
    <cellStyle name="汇总 2" xfId="1040" xr:uid="{CE65A414-1A91-4209-BD52-3FB98F856909}"/>
    <cellStyle name="汇总 2 2" xfId="1369" xr:uid="{FA046A2B-B1A5-4D2A-B02C-9BEAC5371357}"/>
    <cellStyle name="汇总 2 2 2" xfId="1667" xr:uid="{D39E18B7-CF38-4C8D-B49B-E47AB7EF7742}"/>
    <cellStyle name="汇总 2 2 2 2" xfId="1879" xr:uid="{E598E843-CAEA-4747-B241-ED0712C80DB3}"/>
    <cellStyle name="汇总 2 2 2 2 2" xfId="10052" xr:uid="{E82AA473-FE00-47D9-9D9A-C205976A65F2}"/>
    <cellStyle name="汇总 2 2 2 3" xfId="9656" xr:uid="{D9E678A8-5A36-4A20-AE41-68E57D059720}"/>
    <cellStyle name="汇总 2 2 3" xfId="1799" xr:uid="{C5B644E6-A8C5-427F-9B4A-609A0DCCB447}"/>
    <cellStyle name="汇总 2 2 3 2" xfId="10097" xr:uid="{FBFCB447-DB30-49EF-9B8F-3D3B7ECCF668}"/>
    <cellStyle name="汇总 2 2 4" xfId="9788" xr:uid="{1C3851C6-D923-437F-8D0E-877995BE28F9}"/>
    <cellStyle name="汇总 2 3" xfId="1312" xr:uid="{D585C388-5891-4A88-9068-8AC782D6B5D9}"/>
    <cellStyle name="汇总 2 3 2" xfId="1610" xr:uid="{8AC66BCB-4341-4CDC-8723-6FCE95E63A0F}"/>
    <cellStyle name="汇总 2 3 2 2" xfId="1853" xr:uid="{1D3BF067-E4C8-4176-89AD-5F28C71D3218}"/>
    <cellStyle name="汇总 2 3 2 2 2" xfId="10096" xr:uid="{3468D346-70E0-4DC9-8E35-72CA18336C89}"/>
    <cellStyle name="汇总 2 3 2 3" xfId="9907" xr:uid="{06192033-5EC7-4EE3-BA98-B4E96137FA1E}"/>
    <cellStyle name="汇总 2 3 3" xfId="1773" xr:uid="{438A9E3C-A6B4-4F26-8649-C32F17F971BF}"/>
    <cellStyle name="汇总 2 3 3 2" xfId="9906" xr:uid="{47CCD97F-56F2-4BDE-9A01-CF507E4C6148}"/>
    <cellStyle name="汇总 2 3 4" xfId="9851" xr:uid="{B48FEDC3-3447-4567-B521-E2A000E13CC3}"/>
    <cellStyle name="汇总 2 4" xfId="1737" xr:uid="{167B42C2-5AA4-4628-96AC-7EE40A9BDDC1}"/>
    <cellStyle name="汇总 2 4 2" xfId="9988" xr:uid="{E5005BE7-3D52-494F-9EFC-A05A832B09B2}"/>
    <cellStyle name="汇总 2 5" xfId="9726" xr:uid="{5AF5D73A-A8DE-4201-AFD7-424A913008A9}"/>
    <cellStyle name="汇总 3" xfId="1041" xr:uid="{8D6AA6A1-9A46-4D84-94A2-9D488FAA2827}"/>
    <cellStyle name="汇总 3 2" xfId="1370" xr:uid="{54E6B305-1C1F-4CC8-9376-958DA49F5271}"/>
    <cellStyle name="汇总 3 2 2" xfId="1668" xr:uid="{17D80072-0A93-498B-B2AC-B9012B61ABCC}"/>
    <cellStyle name="汇总 3 2 2 2" xfId="1880" xr:uid="{220C65F3-F5E5-40E5-9711-2FF400BD02F8}"/>
    <cellStyle name="汇总 3 2 2 2 2" xfId="9781" xr:uid="{4D670BD2-C916-4109-9E9A-CE7CAE77689B}"/>
    <cellStyle name="汇总 3 2 2 3" xfId="10039" xr:uid="{152104E5-07E8-4CD4-B5EA-733924B1ABEB}"/>
    <cellStyle name="汇总 3 2 3" xfId="1800" xr:uid="{4BDCB882-8899-4EF9-97DB-3A11123017A9}"/>
    <cellStyle name="汇总 3 2 3 2" xfId="9823" xr:uid="{E215D866-D898-4133-87C7-5047E848BB0E}"/>
    <cellStyle name="汇总 3 2 4" xfId="10142" xr:uid="{CBCCCACF-54DE-41C9-B4C6-95C9AD3E5FEC}"/>
    <cellStyle name="汇总 3 3" xfId="1311" xr:uid="{45073673-F030-4701-9A9C-DE82E16FB0AB}"/>
    <cellStyle name="汇总 3 3 2" xfId="1609" xr:uid="{304AD3AC-DE29-41D1-A4C4-531C8D0FA088}"/>
    <cellStyle name="汇总 3 3 2 2" xfId="1852" xr:uid="{CB9DACDD-AF6C-4853-8285-C963D8A03ECC}"/>
    <cellStyle name="汇总 3 3 2 2 2" xfId="9738" xr:uid="{B6C5C757-E809-4FAB-B51C-F9F83EE63746}"/>
    <cellStyle name="汇总 3 3 2 3" xfId="9921" xr:uid="{DB486E0A-F39D-438C-9BAD-3053838568D1}"/>
    <cellStyle name="汇总 3 3 3" xfId="1772" xr:uid="{998A53A8-3C61-4AF8-A1E7-F6BB7D9CF956}"/>
    <cellStyle name="汇总 3 3 3 2" xfId="9910" xr:uid="{30AB9468-1ABE-4D1E-B047-85E7D142130A}"/>
    <cellStyle name="汇总 3 3 4" xfId="10127" xr:uid="{E15CB91E-F9B0-49A8-8512-43D49CEA88DD}"/>
    <cellStyle name="汇总 3 4" xfId="1738" xr:uid="{43B7D36C-2095-4C55-B374-18D1CD61E661}"/>
    <cellStyle name="汇总 3 4 2" xfId="10080" xr:uid="{8B7D6920-D001-433F-B529-F600E478DCC2}"/>
    <cellStyle name="汇总 3 5" xfId="9998" xr:uid="{3621B29D-E89F-4232-A838-16CA6DC4DFDD}"/>
    <cellStyle name="汇总 4" xfId="1368" xr:uid="{2FB8D544-6C6E-4629-8204-664B31ABD5B8}"/>
    <cellStyle name="汇总 4 2" xfId="1666" xr:uid="{E95A95E7-0B78-4861-A9F7-11945EE8B751}"/>
    <cellStyle name="汇总 4 2 2" xfId="1878" xr:uid="{96CE01FB-1363-4F9F-A7A4-D3FA5F58E992}"/>
    <cellStyle name="汇总 4 2 2 2" xfId="9960" xr:uid="{FA6CBD53-41B4-4210-9D57-D94D2BA58D54}"/>
    <cellStyle name="汇总 4 2 3" xfId="9949" xr:uid="{AC1AE2C3-618C-4FA9-AAFF-CCBC17799669}"/>
    <cellStyle name="汇总 4 3" xfId="1798" xr:uid="{72DDC737-681A-439A-BDDB-8F75D71D043A}"/>
    <cellStyle name="汇总 4 3 2" xfId="9742" xr:uid="{C8488882-DE06-4734-B6E7-19315A7599F2}"/>
    <cellStyle name="汇总 4 4" xfId="10059" xr:uid="{9EF98208-C262-42F6-B036-74E6BA50DE94}"/>
    <cellStyle name="汇总 5" xfId="1313" xr:uid="{8A73A416-7AE0-40F8-B5D6-DA69079F20B8}"/>
    <cellStyle name="汇总 5 2" xfId="1611" xr:uid="{9C66E685-7533-4E1B-980B-DBBA70E1FEAF}"/>
    <cellStyle name="汇总 5 2 2" xfId="1854" xr:uid="{481EF362-8428-4BAD-9BB2-C55F685A34FD}"/>
    <cellStyle name="汇总 5 2 2 2" xfId="9822" xr:uid="{AF46574D-5845-457A-846A-E28B3266B1D1}"/>
    <cellStyle name="汇总 5 2 3" xfId="9605" xr:uid="{C89F3D6A-A00A-450E-98EB-6AB7CF711B63}"/>
    <cellStyle name="汇总 5 3" xfId="1774" xr:uid="{1AB0FFB4-FE71-45B4-94C5-405432C5A075}"/>
    <cellStyle name="汇总 5 3 2" xfId="10002" xr:uid="{33CA0B49-CA20-4B9D-B00D-D2B1F90A4886}"/>
    <cellStyle name="汇总 5 4" xfId="9659" xr:uid="{F3C5EB20-5C25-4FDD-B6A6-4A33CB3F3F0D}"/>
    <cellStyle name="汇总 6" xfId="1736" xr:uid="{1221887E-D56F-42E2-AD2A-F118185C43A2}"/>
    <cellStyle name="汇总 6 2" xfId="9824" xr:uid="{3F9DBF17-B8C6-4351-8598-189E7698E0BF}"/>
    <cellStyle name="汇总 7" xfId="10004" xr:uid="{10D32C8C-4468-40C1-B334-A659351B6191}"/>
    <cellStyle name="注释 2" xfId="1042" xr:uid="{7249E908-617C-4414-B6CA-3A4057CEB121}"/>
    <cellStyle name="注释 2 2" xfId="1371" xr:uid="{795FDDD5-1AB3-4BE3-BB4F-A75E521ACE93}"/>
    <cellStyle name="注释 2 2 2" xfId="1669" xr:uid="{4BBA5F3E-9123-48E8-8812-3FAF33400F9A}"/>
    <cellStyle name="注释 2 2 2 2" xfId="1881" xr:uid="{0E68B5BD-2846-43B8-9266-AA58179BA33F}"/>
    <cellStyle name="注释 2 2 2 2 2" xfId="10135" xr:uid="{5DF76C4C-CE97-4587-9B50-33C044E52E77}"/>
    <cellStyle name="注释 2 2 2 3" xfId="9768" xr:uid="{B91458E0-E76B-4DB6-A991-8E114E3D82F1}"/>
    <cellStyle name="注释 2 2 3" xfId="1801" xr:uid="{216AA485-2429-4DAC-80AC-1D8FE5A3C7D9}"/>
    <cellStyle name="注释 2 2 3 2" xfId="9985" xr:uid="{1CE520D1-DF06-4266-9037-A741B764D62C}"/>
    <cellStyle name="注释 2 2 4" xfId="9867" xr:uid="{C7C6D839-33F6-4A52-B831-5865741C2E6D}"/>
    <cellStyle name="注释 2 3" xfId="1310" xr:uid="{B04D25CA-B8E9-462A-8FD8-7F780DDB5BFF}"/>
    <cellStyle name="注释 2 3 2" xfId="1608" xr:uid="{082BABF3-54E6-4E4D-AF0D-F2D6D65355FE}"/>
    <cellStyle name="注释 2 3 2 2" xfId="1851" xr:uid="{2A2DA869-1B29-45E1-AB96-94296D07D55A}"/>
    <cellStyle name="注释 2 3 2 2 2" xfId="10008" xr:uid="{2AA8FB9D-FAC0-4C8E-98FC-05CB48068910}"/>
    <cellStyle name="注释 2 3 2 3" xfId="6675" xr:uid="{08568714-8CFE-4B10-9892-F233FDFF2E1F}"/>
    <cellStyle name="注释 2 3 3" xfId="1771" xr:uid="{472281C6-978B-4BDF-85A0-7494D4EF00AF}"/>
    <cellStyle name="注释 2 3 3 2" xfId="6705" xr:uid="{15C64FF2-EB76-47D8-A53B-DBD6DB30DF47}"/>
    <cellStyle name="注释 2 3 4" xfId="9771" xr:uid="{D1D5EA3A-4210-4EC2-AD08-799D4C869D84}"/>
    <cellStyle name="注释 2 4" xfId="1739" xr:uid="{D502709D-62F5-495F-A558-90F9D13FE9B4}"/>
    <cellStyle name="注释 2 4 2" xfId="9805" xr:uid="{F763FDD4-16EF-42B3-B63E-8CE8F61C3548}"/>
    <cellStyle name="注释 2 5" xfId="10091" xr:uid="{9A5E5F14-3BA1-4C42-8ED9-45CD800866FD}"/>
    <cellStyle name="注释 3" xfId="1043" xr:uid="{C7F97467-CDF3-440A-B31D-3D543822D4C8}"/>
    <cellStyle name="注释 3 2" xfId="1372" xr:uid="{8E265EDA-D8EE-47AD-BBF6-10DA57E8F060}"/>
    <cellStyle name="注释 3 2 2" xfId="1670" xr:uid="{1EAF6FAE-67F3-4140-BB00-00FFB5CDD734}"/>
    <cellStyle name="注释 3 2 2 2" xfId="1882" xr:uid="{E537547E-CA1E-49D9-98F3-65EA6273E3B8}"/>
    <cellStyle name="注释 3 2 2 2 2" xfId="9860" xr:uid="{F2523F95-986E-43E1-9305-2C851C9CC93E}"/>
    <cellStyle name="注释 3 2 2 3" xfId="10124" xr:uid="{AE6BF449-6B30-438C-966F-05CFD454D474}"/>
    <cellStyle name="注释 3 2 3" xfId="1802" xr:uid="{773A23BE-34C0-4775-9337-DA205E083B24}"/>
    <cellStyle name="注释 3 2 3 2" xfId="10077" xr:uid="{58C6C9F8-F7FA-4A18-B10E-D0B997BF5334}"/>
    <cellStyle name="注释 3 2 4" xfId="9676" xr:uid="{CECF6C1E-DE72-498B-8B65-430A8F4A0F49}"/>
    <cellStyle name="注释 3 3" xfId="1389" xr:uid="{6DFE57AF-EB21-48E3-9FB3-90AA7ECF9FF4}"/>
    <cellStyle name="注释 3 3 2" xfId="1687" xr:uid="{C28E7556-7A63-43A3-9F39-85BC4C5587C8}"/>
    <cellStyle name="注释 3 3 2 2" xfId="1899" xr:uid="{2F75D583-5A4E-4D62-9692-E0586077FB2C}"/>
    <cellStyle name="注释 3 3 2 2 2" xfId="9764" xr:uid="{77D244B1-0B4D-4A56-92A8-F47225F35C28}"/>
    <cellStyle name="注释 3 3 2 3" xfId="9786" xr:uid="{BA8CD716-5EE1-435F-804F-620AA61B734A}"/>
    <cellStyle name="注释 3 3 3" xfId="1819" xr:uid="{89780F09-980D-4772-B29F-8B1AECE88E8C}"/>
    <cellStyle name="注释 3 3 3 2" xfId="10078" xr:uid="{EBD29EFB-BD08-4456-8092-C76129AE0361}"/>
    <cellStyle name="注释 3 3 4" xfId="9700" xr:uid="{043533F4-36C4-4997-A0B5-C7A07B6DFF93}"/>
    <cellStyle name="注释 3 4" xfId="1740" xr:uid="{FBB47CCD-7BFD-4982-8669-A2F782836F8E}"/>
    <cellStyle name="注释 3 4 2" xfId="10160" xr:uid="{1B85733C-4056-42ED-9DFB-6CA4FA786070}"/>
    <cellStyle name="注释 3 5" xfId="9815" xr:uid="{62F81A05-F55E-46F0-8835-F5EAFAD5C9B4}"/>
    <cellStyle name="良い 2" xfId="1044" xr:uid="{5963F7EF-0E19-418E-BDA6-A3D198B79269}"/>
    <cellStyle name="良い 3" xfId="1045" xr:uid="{F18CF804-42AF-417B-9EC0-29B7E2CEDEE9}"/>
    <cellStyle name="見出し 1 2" xfId="1046" xr:uid="{F5FF821F-60CD-40B4-BD66-0612DB1E1ABE}"/>
    <cellStyle name="見出し 1 3" xfId="1047" xr:uid="{65185D53-EA67-439F-B1C0-FD1A43DD9543}"/>
    <cellStyle name="見出し 2 2" xfId="1048" xr:uid="{B043F7B4-EC0D-432D-AA5F-558F26BE0555}"/>
    <cellStyle name="見出し 2 3" xfId="1049" xr:uid="{60089ACC-0625-4A8E-AD16-87C1B5130E67}"/>
    <cellStyle name="見出し 3 2" xfId="1050" xr:uid="{1B803E36-A43D-4BCA-BD1B-CB140719A280}"/>
    <cellStyle name="見出し 3 3" xfId="1051" xr:uid="{B22EE2E0-F24B-4353-9566-44BEEF887F54}"/>
    <cellStyle name="見出し 4 2" xfId="1052" xr:uid="{CEC7E557-45A3-4451-BBF6-7A6383C77D60}"/>
    <cellStyle name="見出し 4 3" xfId="1053" xr:uid="{47EC67D6-6A7E-4B21-B5D5-7CE57347A213}"/>
    <cellStyle name="解释性文本" xfId="1054" xr:uid="{0B1F39FA-4BCB-4662-9C5A-07A85EF992CC}"/>
    <cellStyle name="解释性文本 2" xfId="1055" xr:uid="{8778A799-0980-4645-8A3B-4F84BCC687CB}"/>
    <cellStyle name="解释性文本 3" xfId="1056" xr:uid="{6E0A23D6-5C9A-4F0F-8300-A15D91A1B8F1}"/>
    <cellStyle name="計算 2" xfId="1057" xr:uid="{B1A7E2A6-6039-48B3-A32D-B818E2D2648C}"/>
    <cellStyle name="計算 2 2" xfId="1373" xr:uid="{223ADD75-8762-4A33-936B-DB72A9B0EFC8}"/>
    <cellStyle name="計算 2 2 2" xfId="1671" xr:uid="{18DC1660-DA76-4D63-8E8E-0F2B8B202749}"/>
    <cellStyle name="計算 2 2 2 2" xfId="1883" xr:uid="{346F902C-9962-449B-9EC8-56452C02DC80}"/>
    <cellStyle name="計算 2 2 2 2 2" xfId="9669" xr:uid="{4693CD4F-8578-4F09-9772-16CF64258627}"/>
    <cellStyle name="計算 2 2 2 3" xfId="9849" xr:uid="{98D1F154-A0BC-4BF3-A344-5C1E5A95CB8C}"/>
    <cellStyle name="計算 2 2 3" xfId="1803" xr:uid="{F3EE3FE4-487A-43D0-A44A-1A4AFA2422BD}"/>
    <cellStyle name="計算 2 2 3 2" xfId="9802" xr:uid="{E491B548-3C28-4714-8BC4-64861129E7B2}"/>
    <cellStyle name="計算 2 2 4" xfId="5912" xr:uid="{D2614EC3-0E22-4380-AAD9-80EF357F1E87}"/>
    <cellStyle name="計算 2 3" xfId="1388" xr:uid="{94ECA1A8-D892-43D3-9000-C52C538B1713}"/>
    <cellStyle name="計算 2 3 2" xfId="1686" xr:uid="{65F99AFC-FF6B-4C66-8D33-B0F79EABCF49}"/>
    <cellStyle name="計算 2 3 2 2" xfId="1898" xr:uid="{DCFC8C07-A149-44DE-A63A-568622345472}"/>
    <cellStyle name="計算 2 3 2 2 2" xfId="10035" xr:uid="{118A09C9-7196-4870-A0AA-38B8E35EDCC1}"/>
    <cellStyle name="計算 2 3 2 3" xfId="10057" xr:uid="{5F7405A2-23DD-4A75-94DB-F670AFFB3D9F}"/>
    <cellStyle name="計算 2 3 3" xfId="1818" xr:uid="{2CC92E48-053B-479F-A5D5-31A38A365572}"/>
    <cellStyle name="計算 2 3 3 2" xfId="9986" xr:uid="{E52EFC7F-7AB3-44D2-B5FF-22CA07711808}"/>
    <cellStyle name="計算 2 3 4" xfId="9893" xr:uid="{CB897B3D-2A65-4348-B485-A7ACF2F5289C}"/>
    <cellStyle name="計算 2 4" xfId="1741" xr:uid="{7758C5D5-3C29-4E62-8560-405344F79EAA}"/>
    <cellStyle name="計算 2 4 2" xfId="9888" xr:uid="{0E317AFC-3CE1-4FFA-88C8-B1CDF1B4D6FE}"/>
    <cellStyle name="計算 2 5" xfId="10100" xr:uid="{BBB72AB0-B492-4DA3-8DF0-5FAC49E3901A}"/>
    <cellStyle name="計算 3" xfId="1058" xr:uid="{E1FA69EF-F8BC-4496-9C1D-8E573089788B}"/>
    <cellStyle name="計算 3 2" xfId="1374" xr:uid="{7A4B8B13-AB62-4404-958C-86D51450614B}"/>
    <cellStyle name="計算 3 2 2" xfId="1672" xr:uid="{065F8948-75F5-4C2B-A4E4-172F557DE8C0}"/>
    <cellStyle name="計算 3 2 2 2" xfId="1884" xr:uid="{80522487-FEAA-4631-AEFA-2BBFF227A08E}"/>
    <cellStyle name="計算 3 2 2 2 2" xfId="9638" xr:uid="{FAF4479D-0EB1-4825-B3B7-2207338E89D0}"/>
    <cellStyle name="計算 3 2 2 3" xfId="6663" xr:uid="{FED94FB0-A36B-4113-A3AE-35CBCE8C8D74}"/>
    <cellStyle name="計算 3 2 3" xfId="1804" xr:uid="{AC018028-F44A-4935-A954-DB58813297D1}"/>
    <cellStyle name="計算 3 2 3 2" xfId="10157" xr:uid="{A9174468-3A66-4F25-876A-3E5D65B3F203}"/>
    <cellStyle name="計算 3 2 4" xfId="6100" xr:uid="{3282C84C-6683-42C8-BE0F-9FFF26B10DF1}"/>
    <cellStyle name="計算 3 3" xfId="1309" xr:uid="{647BFF94-7BAC-47C9-8AE8-65CA38A4D410}"/>
    <cellStyle name="計算 3 3 2" xfId="1607" xr:uid="{B517EB96-5A46-48E0-A6F9-8131F6EB4488}"/>
    <cellStyle name="計算 3 3 2 2" xfId="1850" xr:uid="{C0CB9754-697A-4427-8A0A-03FDD128DFF2}"/>
    <cellStyle name="計算 3 3 2 2 2" xfId="9917" xr:uid="{47BE60DB-E2F1-450D-856E-B2BDD2A4AA6A}"/>
    <cellStyle name="計算 3 3 2 3" xfId="6005" xr:uid="{EC663F2B-E147-4FB6-A301-774E4079E350}"/>
    <cellStyle name="計算 3 3 3" xfId="1770" xr:uid="{14C73DAB-DA68-4C0C-8086-77361CDAD08F}"/>
    <cellStyle name="計算 3 3 3 2" xfId="6688" xr:uid="{E59CEB12-D8EB-405B-8235-8A84935F8D0E}"/>
    <cellStyle name="計算 3 3 4" xfId="10042" xr:uid="{84503EA8-019F-44A4-B32A-171021304B02}"/>
    <cellStyle name="計算 3 4" xfId="1742" xr:uid="{DB87BE33-6823-486A-A5CB-E69A322797EE}"/>
    <cellStyle name="計算 3 4 2" xfId="9695" xr:uid="{870B18D6-57DF-4F80-BD9C-C02B63E80217}"/>
    <cellStyle name="計算 3 5" xfId="9826" xr:uid="{3F1BBBD2-2AA3-4315-8F0C-1444BD3A9F66}"/>
    <cellStyle name="説明文 2" xfId="1059" xr:uid="{F9B60417-BF7D-460C-96D6-8D13E1058225}"/>
    <cellStyle name="説明文 3" xfId="1060" xr:uid="{D6603CB2-110B-4BCD-9D93-1949AFF932F8}"/>
    <cellStyle name="警告文 2" xfId="1061" xr:uid="{7847DE51-4E3F-4855-B10D-1DF3BDDDD3D4}"/>
    <cellStyle name="警告文 3" xfId="1062" xr:uid="{935F4D11-E908-4F23-99BD-74FE6587D90E}"/>
    <cellStyle name="警告文本 2" xfId="1063" xr:uid="{2AFE934C-4BB3-4A91-B30B-33977D5ADDA6}"/>
    <cellStyle name="计算" xfId="1064" xr:uid="{1208468B-E8DA-4109-B960-94B7657ACE3D}"/>
    <cellStyle name="计算 2" xfId="1065" xr:uid="{8FAFB0BB-AB25-4514-B5BC-264BF36AFA4C}"/>
    <cellStyle name="计算 2 2" xfId="1376" xr:uid="{31F1880D-99BB-4FAB-AFB4-B0F0AB4C4B5B}"/>
    <cellStyle name="计算 2 2 2" xfId="1674" xr:uid="{BED2A39F-75EA-4308-B4BE-DC7E503ABA42}"/>
    <cellStyle name="计算 2 2 2 2" xfId="1886" xr:uid="{74942949-4CF0-4FCD-A8AE-749CB78D4133}"/>
    <cellStyle name="计算 2 2 2 2 2" xfId="9916" xr:uid="{DD0D0F1F-AE07-4242-93CA-0F50841288AB}"/>
    <cellStyle name="计算 2 2 2 3" xfId="9643" xr:uid="{EF4D35C8-0C13-4A5B-A106-39971A31EFB5}"/>
    <cellStyle name="计算 2 2 3" xfId="1806" xr:uid="{C49ED3FB-10FC-4268-BF79-A74FFB17F7C0}"/>
    <cellStyle name="计算 2 2 3 2" xfId="9692" xr:uid="{3F37A8F2-4796-4DC5-9961-B1D9AA83D18F}"/>
    <cellStyle name="计算 2 2 4" xfId="6151" xr:uid="{827681EA-9784-47E9-9970-FEF7389DB688}"/>
    <cellStyle name="计算 2 3" xfId="1308" xr:uid="{CAD69AFB-267D-46AE-AE25-8D1791967CEA}"/>
    <cellStyle name="计算 2 3 2" xfId="1606" xr:uid="{FCA702E1-B2A2-45CD-8A55-B8D5394FC384}"/>
    <cellStyle name="计算 2 3 2 2" xfId="1849" xr:uid="{17F4C145-6410-4593-A6A1-296A797EB371}"/>
    <cellStyle name="计算 2 3 2 2 2" xfId="9639" xr:uid="{9526BEF6-99E4-4B07-B35F-D5CE4DD95349}"/>
    <cellStyle name="计算 2 3 2 3" xfId="9675" xr:uid="{0E6C9F10-40DC-4264-ADE1-94CFD12C58FE}"/>
    <cellStyle name="计算 2 3 3" xfId="1769" xr:uid="{0FE74DD3-53B0-41C4-80C7-865F0B73C19E}"/>
    <cellStyle name="计算 2 3 3 2" xfId="6132" xr:uid="{AE5C14B8-3CE3-45B1-B483-04A9E68919D5}"/>
    <cellStyle name="计算 2 3 4" xfId="9951" xr:uid="{05EA29F3-A321-4B39-8531-7D2ABA0E3DF1}"/>
    <cellStyle name="计算 2 4" xfId="1744" xr:uid="{88B43500-7234-45F4-B658-82CC4BF3E9B7}"/>
    <cellStyle name="计算 2 4 2" xfId="10038" xr:uid="{E9A5D6AE-5657-400F-BFF6-391A1D0CED42}"/>
    <cellStyle name="计算 2 5" xfId="9997" xr:uid="{ED4905C9-1341-462B-A67B-49A5929B50A7}"/>
    <cellStyle name="计算 3" xfId="1066" xr:uid="{F1AB856F-68FF-4C18-BBF4-3A891DA017DD}"/>
    <cellStyle name="计算 3 2" xfId="1377" xr:uid="{9E391FF8-8D1B-4819-928F-2344236E2ACC}"/>
    <cellStyle name="计算 3 2 2" xfId="1675" xr:uid="{A2642629-2224-43FB-A908-75AC487C8108}"/>
    <cellStyle name="计算 3 2 2 2" xfId="1887" xr:uid="{8DBBA8AC-2A8D-4C6A-8D49-CB78B4AFDCAB}"/>
    <cellStyle name="计算 3 2 2 2 2" xfId="10001" xr:uid="{B8278110-2064-4CE1-A60D-95B595FF9C0C}"/>
    <cellStyle name="计算 3 2 2 3" xfId="10025" xr:uid="{F4C54863-81E0-432A-8741-43ED0CB76655}"/>
    <cellStyle name="计算 3 2 3" xfId="1807" xr:uid="{A24847B7-2B3A-4F8F-A354-EFD5E8133110}"/>
    <cellStyle name="计算 3 2 3 2" xfId="9947" xr:uid="{FFDC252C-1DF8-43F0-8936-D0BFB688D99C}"/>
    <cellStyle name="计算 3 2 4" xfId="6161" xr:uid="{15FBEB60-862E-4A57-A4A4-82876C3AB58A}"/>
    <cellStyle name="计算 3 3" xfId="1307" xr:uid="{F66B7B30-AE09-4A4B-9E27-55921071A2AD}"/>
    <cellStyle name="计算 3 3 2" xfId="1605" xr:uid="{6031A772-3125-4840-9115-DC603F1164D1}"/>
    <cellStyle name="计算 3 3 2 2" xfId="1848" xr:uid="{EB9E7F06-FCE3-443D-8E25-B58FE75DCD91}"/>
    <cellStyle name="计算 3 3 2 2 2" xfId="9670" xr:uid="{F6A33C4E-0980-4E9B-860B-77F445F682B1}"/>
    <cellStyle name="计算 3 3 2 3" xfId="9866" xr:uid="{61F548EE-0EB6-4673-9C97-6244272C7856}"/>
    <cellStyle name="计算 3 3 3" xfId="1768" xr:uid="{FB6F55C2-7FD3-4D48-A7AD-7A89883B932D}"/>
    <cellStyle name="计算 3 3 3 2" xfId="6720" xr:uid="{28B6685D-54FC-456C-A6AD-447A3CBD3962}"/>
    <cellStyle name="计算 3 3 4" xfId="9702" xr:uid="{19D129FD-EF99-40B9-9AD0-C92DF3E646CE}"/>
    <cellStyle name="计算 3 4" xfId="1745" xr:uid="{EF535FF8-1E22-4AE9-9B24-6E9487122BB1}"/>
    <cellStyle name="计算 3 4 2" xfId="9767" xr:uid="{5A63EB19-AB59-4370-A3C2-C1BE0B1ACA69}"/>
    <cellStyle name="计算 3 5" xfId="10168" xr:uid="{A8343389-D2B1-460A-AA4F-170B36F04CB7}"/>
    <cellStyle name="计算 4" xfId="1067" xr:uid="{1D07E037-3D94-4444-9C2A-D2A78ECC2750}"/>
    <cellStyle name="计算 4 2" xfId="1378" xr:uid="{46A59FF9-26A0-4E60-A0DD-923047FFC3EE}"/>
    <cellStyle name="计算 4 2 2" xfId="1676" xr:uid="{B9DF4E33-594D-4DA4-A9AD-DC1558068317}"/>
    <cellStyle name="计算 4 2 2 2" xfId="1888" xr:uid="{0D67DF60-AB28-48DB-B865-B59658F43FB5}"/>
    <cellStyle name="计算 4 2 2 2 2" xfId="9718" xr:uid="{A9322009-3F0F-423F-9A17-85786CDC42F8}"/>
    <cellStyle name="计算 4 2 2 3" xfId="9755" xr:uid="{FB0CE62B-8EB7-4C89-BBCD-A5338683C435}"/>
    <cellStyle name="计算 4 2 3" xfId="1808" xr:uid="{E7F450BC-3FD0-4D35-8CE0-47B272A336CE}"/>
    <cellStyle name="计算 4 2 3 2" xfId="10037" xr:uid="{306D1190-C2C2-4861-A44B-B65015C36E81}"/>
    <cellStyle name="计算 4 2 4" xfId="9923" xr:uid="{59FF653E-A1A0-471E-83BE-E358B3309EE9}"/>
    <cellStyle name="计算 4 3" xfId="1306" xr:uid="{74E3B0E7-028B-447A-916B-0121EA41612E}"/>
    <cellStyle name="计算 4 3 2" xfId="1604" xr:uid="{9B14693E-E475-4F15-A4B9-B089A0E04FFD}"/>
    <cellStyle name="计算 4 3 2 2" xfId="1847" xr:uid="{3250D1CC-F9D5-4FD0-90CF-3D2E63E87F77}"/>
    <cellStyle name="计算 4 3 2 2 2" xfId="9861" xr:uid="{ABFF91DB-DE5E-4C60-8CCE-E2912490B3C0}"/>
    <cellStyle name="计算 4 3 2 3" xfId="10141" xr:uid="{3A5F09A4-44DC-4C83-92A9-24EF259CB968}"/>
    <cellStyle name="计算 4 3 3" xfId="1767" xr:uid="{745BAD58-61FE-45A3-90F0-39FABEB9F129}"/>
    <cellStyle name="计算 4 3 3 2" xfId="6709" xr:uid="{31F5ACCB-3C64-4186-98BA-0FEBF46B5402}"/>
    <cellStyle name="计算 4 3 4" xfId="9895" xr:uid="{637BBC96-0EC8-4274-A5B2-5FDB84DE6A94}"/>
    <cellStyle name="计算 4 4" xfId="1746" xr:uid="{A08720F8-4EA7-4FAB-A8E0-6F1CAFFB9A9E}"/>
    <cellStyle name="计算 4 4 2" xfId="10123" xr:uid="{7C49C97C-C152-4815-ADB0-DF7A9BAB2C99}"/>
    <cellStyle name="计算 4 5" xfId="9896" xr:uid="{3A223013-6B1E-49B5-AE72-96FBE9376ED6}"/>
    <cellStyle name="计算 5" xfId="1375" xr:uid="{2EABCF8F-7A00-4DE5-9129-3DB3E5966DD3}"/>
    <cellStyle name="计算 5 2" xfId="1673" xr:uid="{85E099BA-7283-4F00-9B61-EBBBF1D07BFE}"/>
    <cellStyle name="计算 5 2 2" xfId="1885" xr:uid="{F7FB389B-135A-4DB4-AFDC-2DA7FCAD8DA0}"/>
    <cellStyle name="计算 5 2 2 2" xfId="9600" xr:uid="{83E55E32-6ED0-43BB-90B2-8C5FF2A67AE9}"/>
    <cellStyle name="计算 5 2 3" xfId="9935" xr:uid="{97CD5B4B-CAA2-46B4-8BD3-217118EF67E1}"/>
    <cellStyle name="计算 5 3" xfId="1805" xr:uid="{64189135-B0A5-48A9-8848-5BF921544FA0}"/>
    <cellStyle name="计算 5 3 2" xfId="9885" xr:uid="{57EDE352-41CB-496A-B7D0-221864A81824}"/>
    <cellStyle name="计算 5 4" xfId="6154" xr:uid="{9DC1C5CF-CCE3-498D-9CC4-17F6DAFE0C32}"/>
    <cellStyle name="计算 6" xfId="1417" xr:uid="{4A18ECE1-CA12-4E5C-B7D8-DEAE44FC4143}"/>
    <cellStyle name="计算 6 2" xfId="1715" xr:uid="{DCB8401A-77CB-493D-B370-4FCDEB833AC8}"/>
    <cellStyle name="计算 6 2 2" xfId="1913" xr:uid="{D5457F4D-6A06-4264-9D86-FA150EEF9E18}"/>
    <cellStyle name="计算 6 2 2 2" xfId="9688" xr:uid="{A638458F-B66E-4713-9941-AB66276118FC}"/>
    <cellStyle name="计算 6 2 3" xfId="10113" xr:uid="{E23C0382-1790-4345-AAC4-B781388C6A4C}"/>
    <cellStyle name="计算 6 3" xfId="1833" xr:uid="{A5EDB1AC-222C-4C78-A806-018211B121AB}"/>
    <cellStyle name="计算 6 3 2" xfId="10021" xr:uid="{EBBEDD29-FB5A-4A5F-861E-217451855A41}"/>
    <cellStyle name="计算 6 4" xfId="9936" xr:uid="{7B3F051B-27E4-4873-A6FC-3DE317320B5B}"/>
    <cellStyle name="计算 7" xfId="1743" xr:uid="{EC340F55-821F-4096-99E5-13D1DE8C6FFE}"/>
    <cellStyle name="计算 7 2" xfId="9948" xr:uid="{EEB109AE-6CC5-4088-A287-E0320E75D26D}"/>
    <cellStyle name="计算 8" xfId="9717" xr:uid="{54D2280A-4403-42B4-A7DC-E1FE9A910F00}"/>
    <cellStyle name="超链接 2" xfId="1068" xr:uid="{59196B06-9AA6-49FC-8551-1E6039A57695}"/>
    <cellStyle name="输入 2" xfId="1069" xr:uid="{87354038-A5C8-4769-997E-0BCF5BEE19FD}"/>
    <cellStyle name="输入 2 2" xfId="1379" xr:uid="{961EC935-E82E-4BA2-8778-38EE8A4FD4F0}"/>
    <cellStyle name="输入 2 2 2" xfId="1677" xr:uid="{61326C17-5CC3-4469-AC6A-0D78EE54F8D8}"/>
    <cellStyle name="输入 2 2 2 2" xfId="1889" xr:uid="{F3255FE5-C4E5-4F15-840F-D3BC10EDF546}"/>
    <cellStyle name="输入 2 2 2 2 2" xfId="10095" xr:uid="{739DF5F5-BBE9-4EAB-84E8-6CEA94047C53}"/>
    <cellStyle name="输入 2 2 2 3" xfId="10114" xr:uid="{43BD7A9D-90F1-4269-AA01-B87606F40E57}"/>
    <cellStyle name="输入 2 2 3" xfId="1809" xr:uid="{134F48F4-5FA7-4F84-BD72-F4A696A05EBA}"/>
    <cellStyle name="输入 2 2 3 2" xfId="9766" xr:uid="{2374FBFB-1DAB-47FF-B86C-3424D7C6440F}"/>
    <cellStyle name="输入 2 2 4" xfId="9925" xr:uid="{D911B0CE-E54E-488C-8DD8-44144A31DD67}"/>
    <cellStyle name="输入 2 3" xfId="1305" xr:uid="{400D423C-800D-4AE6-A022-18FA52D86365}"/>
    <cellStyle name="输入 2 3 2" xfId="1603" xr:uid="{5F69AE03-D73B-434D-B231-0376D96E1E7D}"/>
    <cellStyle name="输入 2 3 2 2" xfId="1846" xr:uid="{40016CD4-85D5-466F-BE51-3ED5DBE4B8EB}"/>
    <cellStyle name="输入 2 3 2 2 2" xfId="10136" xr:uid="{AF029E54-5366-421C-B217-D48800583454}"/>
    <cellStyle name="输入 2 3 2 3" xfId="9787" xr:uid="{B21237C0-6069-434E-8F8E-214C883C5725}"/>
    <cellStyle name="输入 2 3 3" xfId="1766" xr:uid="{677C9F6E-E889-4F90-B563-4E0840BF74BA}"/>
    <cellStyle name="输入 2 3 3 2" xfId="9672" xr:uid="{454C033F-71C6-41AB-8127-6577DBEC04D1}"/>
    <cellStyle name="输入 2 3 4" xfId="10167" xr:uid="{1F198219-B60E-4D8A-B8E7-91733E2DF435}"/>
    <cellStyle name="输入 2 4" xfId="1747" xr:uid="{1056E5B1-C676-4BF2-896F-59402EE530C9}"/>
    <cellStyle name="输入 2 4 2" xfId="9848" xr:uid="{056ED5AB-918A-47C2-A45D-7319EE3B98CF}"/>
    <cellStyle name="输入 2 5" xfId="9710" xr:uid="{84D50990-CD69-45D7-BD31-793EEB7AFD5D}"/>
    <cellStyle name="输入 3" xfId="1070" xr:uid="{8FA58A3F-D982-479B-B3C9-4562727979FA}"/>
    <cellStyle name="输入 3 2" xfId="1380" xr:uid="{F0A580D8-D7CD-455F-910E-9B61627DFEAC}"/>
    <cellStyle name="输入 3 2 2" xfId="1678" xr:uid="{51A06E14-7219-49A7-B3A1-254EE74DC559}"/>
    <cellStyle name="输入 3 2 2 2" xfId="1890" xr:uid="{D722F4C7-23B6-4BAB-A1B3-E15259CCD925}"/>
    <cellStyle name="输入 3 2 2 2 2" xfId="9821" xr:uid="{BD6494C6-0EC7-466A-88D7-95B9E0D72836}"/>
    <cellStyle name="输入 3 2 2 3" xfId="9841" xr:uid="{A0BE9DDC-77E0-401C-8246-57C7BA660BF5}"/>
    <cellStyle name="输入 3 2 3" xfId="1810" xr:uid="{15E1CE73-A29D-4E70-8031-182828621E55}"/>
    <cellStyle name="输入 3 2 3 2" xfId="10122" xr:uid="{EA06DC5D-21F9-4541-886A-38984DAC021A}"/>
    <cellStyle name="输入 3 2 4" xfId="10016" xr:uid="{6013A39D-7619-4E7F-8DFF-84B79C02786B}"/>
    <cellStyle name="输入 3 3" xfId="1412" xr:uid="{5002BB29-65EA-4F2E-B0BF-0BFBB6748D2D}"/>
    <cellStyle name="输入 3 3 2" xfId="1710" xr:uid="{CA498235-7F9A-4931-9B7A-8FFB11F44E48}"/>
    <cellStyle name="输入 3 3 2 2" xfId="1908" xr:uid="{200513E2-59A1-41CE-B905-60F8021B69CD}"/>
    <cellStyle name="输入 3 3 2 2 2" xfId="9981" xr:uid="{FD35CDB6-E6A4-4449-A687-5771F3721197}"/>
    <cellStyle name="输入 3 3 2 3" xfId="9655" xr:uid="{AE78B4D8-E235-4336-BCE5-17D07508A9D0}"/>
    <cellStyle name="输入 3 3 3" xfId="1828" xr:uid="{3733F897-7CDA-4172-A184-04B1C6C01BA5}"/>
    <cellStyle name="输入 3 3 3 2" xfId="9862" xr:uid="{625C1264-7771-4A2C-9B55-9509B9EF53EB}"/>
    <cellStyle name="输入 3 3 4" xfId="10040" xr:uid="{E177F45E-7E34-42DF-B87F-F3B34C006BD8}"/>
    <cellStyle name="输入 3 4" xfId="1748" xr:uid="{9AC8BA25-E9D4-415A-BA01-29CF04579853}"/>
    <cellStyle name="输入 3 4 2" xfId="9654" xr:uid="{C3330992-213F-467A-8F53-78EE243D5212}"/>
    <cellStyle name="输入 3 5" xfId="10005" xr:uid="{3E3B0E90-4AC2-43CF-BE4C-7DA8B57CBA0F}"/>
    <cellStyle name="输出 2" xfId="1071" xr:uid="{906E01DF-7B21-4566-B753-75A9DD8BBECC}"/>
    <cellStyle name="输出 2 2" xfId="1381" xr:uid="{C1C8090F-E3CF-4BBB-865B-384F09215883}"/>
    <cellStyle name="输出 2 2 2" xfId="1679" xr:uid="{7A28A557-872B-463E-B774-77436C87D58F}"/>
    <cellStyle name="输出 2 2 2 2" xfId="1891" xr:uid="{0D47109C-A417-44BF-9A47-5448BC6D1335}"/>
    <cellStyle name="输出 2 2 2 2 2" xfId="9980" xr:uid="{468DCF7E-BA27-427D-85F7-0DB6B5BCE1A8}"/>
    <cellStyle name="输出 2 2 2 3" xfId="9991" xr:uid="{7BDE5048-8AE8-4895-8E5E-7A3BFAE1561D}"/>
    <cellStyle name="输出 2 2 3" xfId="1811" xr:uid="{1B7B830B-B021-434A-869A-52C73C1F15E5}"/>
    <cellStyle name="输出 2 2 3 2" xfId="9847" xr:uid="{1C689151-0BF6-4B13-9BA1-67609E03962C}"/>
    <cellStyle name="输出 2 2 4" xfId="9744" xr:uid="{31528302-9A4F-4E26-B48D-FB15B7B8D1BA}"/>
    <cellStyle name="输出 2 3" xfId="1387" xr:uid="{77FBD927-70B3-4FF5-A2E2-A367AC37D891}"/>
    <cellStyle name="输出 2 3 2" xfId="1685" xr:uid="{1A619E60-2115-45AC-93DA-E4421210FE78}"/>
    <cellStyle name="输出 2 3 2 2" xfId="1897" xr:uid="{D643900F-EA31-4A14-8D18-516ABE0EFB68}"/>
    <cellStyle name="输出 2 3 2 2 2" xfId="9945" xr:uid="{6C9898A0-0E8E-4BFD-9361-C7706E0DC5C2}"/>
    <cellStyle name="输出 2 3 2 3" xfId="9965" xr:uid="{7020FF03-9761-4595-A849-021E4792F17C}"/>
    <cellStyle name="输出 2 3 3" xfId="1817" xr:uid="{977C7F08-DE5C-4D7F-BBAD-0ECC869E36D4}"/>
    <cellStyle name="输出 2 3 3 2" xfId="9838" xr:uid="{55932BA2-181F-4E7B-80AD-DDEC2E03F3B2}"/>
    <cellStyle name="输出 2 3 4" xfId="10165" xr:uid="{91BF6A7C-4CB7-4965-9033-D00F613DF79C}"/>
    <cellStyle name="输出 2 4" xfId="1749" xr:uid="{6BAD1368-47DD-4971-8F70-F41AFB33DFCB}"/>
    <cellStyle name="输出 2 4 2" xfId="9933" xr:uid="{90C06153-B7B5-48E7-9772-7DD1C2929A8B}"/>
    <cellStyle name="输出 2 5" xfId="9727" xr:uid="{646FCE5F-E4A6-47C9-A064-9ECCC9BB37B5}"/>
    <cellStyle name="输出 3" xfId="1072" xr:uid="{C7E066C0-73F4-4E2C-A08F-96815820F384}"/>
    <cellStyle name="输出 3 2" xfId="1382" xr:uid="{D5359203-9DD3-4BC3-9690-42E0D509E132}"/>
    <cellStyle name="输出 3 2 2" xfId="1680" xr:uid="{FCB721EC-7F34-4F3D-BAFD-7CE4B8885061}"/>
    <cellStyle name="输出 3 2 2 2" xfId="1892" xr:uid="{FCA03B51-9498-46BD-9895-0E0A9BD267BE}"/>
    <cellStyle name="输出 3 2 2 2 2" xfId="10072" xr:uid="{D5F82A6C-41D8-4E42-AA35-ED65420D75C7}"/>
    <cellStyle name="输出 3 2 2 3" xfId="10083" xr:uid="{801B0D38-F069-4096-9F1A-3D1D706C0158}"/>
    <cellStyle name="输出 3 2 3" xfId="1812" xr:uid="{1FE87311-1712-4DE5-A544-F58D9CDB3BE5}"/>
    <cellStyle name="输出 3 2 3 2" xfId="9653" xr:uid="{ADD8417F-8F74-45B0-A9E6-BF610D909D09}"/>
    <cellStyle name="输出 3 2 4" xfId="10102" xr:uid="{4FB4006E-3DD7-4382-B87D-236DC2D8583E}"/>
    <cellStyle name="输出 3 3" xfId="1304" xr:uid="{8DFD7DB4-9B3C-4BA5-B148-326159B12C81}"/>
    <cellStyle name="输出 3 3 2" xfId="1602" xr:uid="{142E8E5D-9E2B-497C-9C92-1C587FEAF0A8}"/>
    <cellStyle name="输出 3 3 2 2" xfId="1845" xr:uid="{9604468E-DB62-4506-9FA4-BA420305ED42}"/>
    <cellStyle name="输出 3 3 2 2 2" xfId="9782" xr:uid="{1777CF2D-2F1C-4827-9DE9-B51ADC17B828}"/>
    <cellStyle name="输出 3 3 2 3" xfId="10058" xr:uid="{DEFB7F0D-D3B6-4AFA-B8A9-BCDFDA271579}"/>
    <cellStyle name="输出 3 3 3" xfId="1765" xr:uid="{4C53B2DA-618B-470D-8209-F0700F666E97}"/>
    <cellStyle name="输出 3 3 3 2" xfId="9863" xr:uid="{CD066066-C3EA-445D-ADB4-29F43CE32E05}"/>
    <cellStyle name="输出 3 3 4" xfId="9813" xr:uid="{3B5C7AEF-A4B3-48F5-86B1-EA8043853698}"/>
    <cellStyle name="输出 3 4" xfId="1750" xr:uid="{3CADE395-A51E-4E04-BD6D-9445B4096ADA}"/>
    <cellStyle name="输出 3 4 2" xfId="9641" xr:uid="{4EF58539-4462-4DC1-9FD0-5D95E5E1183D}"/>
    <cellStyle name="输出 3 5" xfId="9703" xr:uid="{DB95D250-796B-4BA9-A2A9-6E9C0C10EA09}"/>
    <cellStyle name="适中 2" xfId="1073" xr:uid="{12BA3ED9-0D71-4977-9E70-B992CD79B363}"/>
    <cellStyle name="适中 3" xfId="1074" xr:uid="{139CB281-C849-41EE-8926-2C5C8190286C}"/>
    <cellStyle name="通貨 [0.00" xfId="1075" xr:uid="{E64EE9FD-57D2-437F-8BFE-F581D951E4A5}"/>
    <cellStyle name="通貨 [0.00 2" xfId="1076" xr:uid="{2CAD68A3-D9C5-419A-9BF5-261944474493}"/>
    <cellStyle name="通貨 [0.00 2 2" xfId="1077" xr:uid="{737DFD25-F73E-44B2-8DF3-D9748F699FE2}"/>
    <cellStyle name="通貨 [0.00 2 3" xfId="1078" xr:uid="{4404DC6C-E571-4407-BD4D-6681C46ED0EB}"/>
    <cellStyle name="通貨 [0.00 2 4" xfId="1079" xr:uid="{91E37F18-2510-49BB-ACF8-F3DA2E73D0B5}"/>
    <cellStyle name="通貨 [0.00 3" xfId="1080" xr:uid="{8519B17A-E690-4792-9CB6-CC973A5675EA}"/>
    <cellStyle name="通貨 [0.00 4" xfId="1081" xr:uid="{836C4399-A396-4D72-A93D-B33AA8954565}"/>
    <cellStyle name="通貨 [0.00 5" xfId="1082" xr:uid="{9DEFF34E-9593-4D8D-A9A8-C2FFEAD00341}"/>
    <cellStyle name="通貨 [0.00 6" xfId="1083" xr:uid="{C45822F3-4852-4615-9212-C83B2BF2C2AA}"/>
    <cellStyle name="通貨 [0.00 7" xfId="1084" xr:uid="{126F1953-34B7-404D-A893-9D1E175A6A87}"/>
    <cellStyle name="链接单元格 2" xfId="1085" xr:uid="{C7E549AC-1C25-4E25-8183-E8538A1C01EC}"/>
    <cellStyle name="集計 2" xfId="1086" xr:uid="{B043EC13-38A7-4267-BCFC-F4C31F0FCDB9}"/>
    <cellStyle name="集計 2 2" xfId="1392" xr:uid="{167A555D-7A76-4964-A35C-AFC2187BAA84}"/>
    <cellStyle name="集計 2 2 2" xfId="1690" xr:uid="{72F1B840-9A2B-4DBD-8C7A-95445E52330E}"/>
    <cellStyle name="集計 2 2 2 2" xfId="1902" xr:uid="{9C1992ED-333E-4423-865C-861C3D3C88A0}"/>
    <cellStyle name="集計 2 2 2 2 2" xfId="9651" xr:uid="{73127776-F27C-48D4-B4B4-82E2592BBC9B}"/>
    <cellStyle name="集計 2 2 2 3" xfId="9674" xr:uid="{BF587E5C-A18D-4880-A1F5-98A3F0161F5C}"/>
    <cellStyle name="集計 2 2 3" xfId="1822" xr:uid="{5748D98E-9B62-43FD-AF2B-8143A4C25AB3}"/>
    <cellStyle name="集計 2 2 3 2" xfId="9886" xr:uid="{F0A1E292-7E16-4428-9C68-31134A7A8397}"/>
    <cellStyle name="集計 2 2 4" xfId="9773" xr:uid="{53AED4FC-8075-4CAD-9628-D1AFD7EB03A9}"/>
    <cellStyle name="集計 2 3" xfId="1303" xr:uid="{68787AEF-5A58-4BF2-BF0A-D0BB82067AA5}"/>
    <cellStyle name="集計 2 3 2" xfId="1601" xr:uid="{DEFAD07D-D13C-4333-9C0E-3E671F5B0140}"/>
    <cellStyle name="集計 2 3 2 2" xfId="1844" xr:uid="{18B97D42-41AA-4299-97D1-A4512BABFEB0}"/>
    <cellStyle name="集計 2 3 2 2 2" xfId="10053" xr:uid="{5CBC663B-7361-4F31-B593-405746558BFD}"/>
    <cellStyle name="集計 2 3 2 3" xfId="9966" xr:uid="{A07FADC9-CCAF-4754-BA12-6454DADF2B11}"/>
    <cellStyle name="集計 2 3 3" xfId="1764" xr:uid="{DAA19D17-037C-4F85-96EA-099CCE1B0A50}"/>
    <cellStyle name="集計 2 3 3 2" xfId="10138" xr:uid="{1CEB0C1E-2228-449A-867F-818B9DEE465A}"/>
    <cellStyle name="集計 2 3 4" xfId="10089" xr:uid="{0E6DFA52-032A-444E-8F49-98C33703173E}"/>
    <cellStyle name="集計 2 4" xfId="1751" xr:uid="{D474C7F3-3288-4245-ADAC-F98733CA1F55}"/>
    <cellStyle name="集計 2 4 2" xfId="10023" xr:uid="{29C8228D-A365-4F55-A29B-28219A87E2C7}"/>
    <cellStyle name="集計 2 5" xfId="9814" xr:uid="{9BF83128-8137-46EC-B9DE-F843655EE5C0}"/>
    <cellStyle name="集計 3" xfId="1087" xr:uid="{5BD503D0-D94E-43CE-8E4D-C133B2041339}"/>
    <cellStyle name="集計 3 2" xfId="1419" xr:uid="{3787C6F7-CE31-45C5-BD9A-0DEE76F7CBB0}"/>
    <cellStyle name="集計 3 2 2" xfId="1717" xr:uid="{7EC33460-7078-4B7B-9FC3-A4B98626B3F2}"/>
    <cellStyle name="集計 3 2 2 2" xfId="1915" xr:uid="{9D140A0A-31AD-4B3E-BDBF-BF00CA5D8164}"/>
    <cellStyle name="集計 3 2 2 2 2" xfId="10051" xr:uid="{1130C29C-2216-4906-BFFA-030611313A84}"/>
    <cellStyle name="集計 3 2 2 3" xfId="9990" xr:uid="{CE5F1F29-21FD-40D3-BEDE-754E975E44F6}"/>
    <cellStyle name="集計 3 2 3" xfId="1835" xr:uid="{622D5E8B-9587-48EA-9F9E-971EEEF91FB9}"/>
    <cellStyle name="集計 3 2 3 2" xfId="10110" xr:uid="{7D01C540-4AE1-47D3-BC18-4829E0A76C0C}"/>
    <cellStyle name="集計 3 2 4" xfId="9756" xr:uid="{CE4DD884-3E66-4194-9FAE-05B8487A8EEB}"/>
    <cellStyle name="集計 3 3" xfId="1302" xr:uid="{72983DEA-F11D-4C70-AB38-3FDD7EFEF6CA}"/>
    <cellStyle name="集計 3 3 2" xfId="1600" xr:uid="{19D83416-3131-478C-AB24-D4DB81E3B871}"/>
    <cellStyle name="集計 3 3 2 2" xfId="1843" xr:uid="{7140E243-423E-432D-AFDF-8A4977F7A5FB}"/>
    <cellStyle name="集計 3 3 2 2 2" xfId="9961" xr:uid="{D5D6EB76-8C86-487D-B95D-C052DAAD0119}"/>
    <cellStyle name="集計 3 3 2 3" xfId="9699" xr:uid="{6B3DE07D-DE84-42F7-B8D7-E00045DB8987}"/>
    <cellStyle name="集計 3 3 3" xfId="1763" xr:uid="{E1E9DE63-4A7D-47F9-AE65-CEEA1D17B340}"/>
    <cellStyle name="集計 3 3 3 2" xfId="9784" xr:uid="{202ECF99-CE9B-4B93-AB46-8486DAD8999F}"/>
    <cellStyle name="集計 3 3 4" xfId="9995" xr:uid="{279E1AD3-9CE8-4AFB-A3BB-07C2F6ACDD31}"/>
    <cellStyle name="集計 3 4" xfId="1752" xr:uid="{197B5B8F-103F-4C2F-9D62-5AD6056112A0}"/>
    <cellStyle name="集計 3 4 2" xfId="9753" xr:uid="{3C905C8D-BB95-481F-A27E-0AA57A2E00D0}"/>
    <cellStyle name="集計 3 5" xfId="10169" xr:uid="{B932EBF4-1F67-46C6-AFFC-2152D5913D2B}"/>
    <cellStyle name="㼿" xfId="1088" xr:uid="{EE42EAC6-4F90-4969-9956-AD20AE95F9BA}"/>
    <cellStyle name="㼿 2" xfId="1089" xr:uid="{6B5FCE1D-C63D-4825-B16D-298C51392184}"/>
    <cellStyle name="㼿 2 2" xfId="1384" xr:uid="{4C1C2E80-BBC9-4881-91B9-441122E028A7}"/>
    <cellStyle name="㼿 2 2 2" xfId="1682" xr:uid="{4108E2B2-23B6-4CE0-9E4C-91162A3369F6}"/>
    <cellStyle name="㼿 2 2 2 2" xfId="1894" xr:uid="{5F502789-B7F9-4DEB-A2ED-6936279510E6}"/>
    <cellStyle name="㼿 2 2 2 2 2" xfId="10152" xr:uid="{95BE9BF6-5BCD-4AC9-960F-D53084E5C98E}"/>
    <cellStyle name="㼿 2 2 2 3" xfId="10163" xr:uid="{53730187-4CBA-4D05-8F39-3F5945F583EC}"/>
    <cellStyle name="㼿 2 2 3" xfId="1814" xr:uid="{687434F1-DCA3-4680-9864-0320A105CDA5}"/>
    <cellStyle name="㼿 2 2 3 2" xfId="10022" xr:uid="{5B848177-54D2-4698-BE83-8DF3F71D2373}"/>
    <cellStyle name="㼿 2 2 4" xfId="9993" xr:uid="{1B00CE58-B237-4010-830C-D3FF38926D98}"/>
    <cellStyle name="㼿 2 3" xfId="1300" xr:uid="{4699BD41-828E-439B-93D5-3059BC34DB1B}"/>
    <cellStyle name="㼿 2 3 2" xfId="1598" xr:uid="{1A523794-EC6E-473D-801E-1B6B16ADC313}"/>
    <cellStyle name="㼿 2 3 2 2" xfId="1841" xr:uid="{9A2D34AC-4702-4D19-B0D9-8410D27DB179}"/>
    <cellStyle name="㼿 2 3 2 2 2" xfId="9884" xr:uid="{530FBF40-31A8-439D-A70A-3D20BE1C6831}"/>
    <cellStyle name="㼿 2 3 2 3" xfId="10164" xr:uid="{11825F9C-16E5-4472-854B-19166384ADEA}"/>
    <cellStyle name="㼿 2 3 3" xfId="1761" xr:uid="{7C0C2D2A-096E-4B9B-8372-980A930145C6}"/>
    <cellStyle name="㼿 2 3 3 2" xfId="9963" xr:uid="{00E58070-F86E-41C6-81D0-DEA29CC78660}"/>
    <cellStyle name="㼿 2 3 4" xfId="10099" xr:uid="{14EBA7D3-64A2-41B4-9C6C-FDB6E3B8A0CB}"/>
    <cellStyle name="㼿 2 4" xfId="1754" xr:uid="{48DE3832-8B28-4C44-AB60-7CE14343B35F}"/>
    <cellStyle name="㼿 2 4 2" xfId="9839" xr:uid="{C72BB2CE-0AE5-40B1-963F-E9621CC62228}"/>
    <cellStyle name="㼿 2 5" xfId="9704" xr:uid="{CAE72633-CC90-4EFA-A793-6B5F0B90D4B4}"/>
    <cellStyle name="㼿 3" xfId="1090" xr:uid="{ACEC2415-BB35-4A58-876C-EE46ECF77898}"/>
    <cellStyle name="㼿 3 2" xfId="1385" xr:uid="{2A652A60-25C0-40D3-B116-90E68F834227}"/>
    <cellStyle name="㼿 3 2 2" xfId="1683" xr:uid="{AE068AAF-400C-40B7-AE0A-64AE16A09494}"/>
    <cellStyle name="㼿 3 2 2 2" xfId="1895" xr:uid="{F9EB138C-2489-4058-A4AB-20608E2E551E}"/>
    <cellStyle name="㼿 3 2 2 2 2" xfId="9880" xr:uid="{551F7735-5419-4663-BEF5-C18C8CA012CB}"/>
    <cellStyle name="㼿 3 2 2 3" xfId="9891" xr:uid="{7A55A836-92DE-49D4-B154-53B350C2DB73}"/>
    <cellStyle name="㼿 3 2 3" xfId="1815" xr:uid="{D5B7BBA3-971A-46D5-A102-B6467B53266E}"/>
    <cellStyle name="㼿 3 2 3 2" xfId="9752" xr:uid="{3E39A35B-AAED-4539-A7A9-7F6CE43B3D8D}"/>
    <cellStyle name="㼿 3 2 4" xfId="10087" xr:uid="{2742E01B-9823-48A3-816C-2AE284D10513}"/>
    <cellStyle name="㼿 3 3" xfId="1299" xr:uid="{27920E9A-917A-4E9F-8238-2A99B898A945}"/>
    <cellStyle name="㼿 3 3 2" xfId="1597" xr:uid="{4894EF8E-EB93-49AD-A8C9-5FFBD0551E3A}"/>
    <cellStyle name="㼿 3 3 2 2" xfId="1840" xr:uid="{3F9ED50C-3AA4-4ACA-9E56-A02DD8E18C72}"/>
    <cellStyle name="㼿 3 3 2 2 2" xfId="10156" xr:uid="{F5EE1EED-4EB2-4BEC-B45C-E8898517F0EA}"/>
    <cellStyle name="㼿 3 3 2 3" xfId="9809" xr:uid="{759756AC-2B7D-45B2-AEFA-E6A8097F1F19}"/>
    <cellStyle name="㼿 3 3 3" xfId="1760" xr:uid="{F77766BC-7FDE-441E-94CF-144CB44348FA}"/>
    <cellStyle name="㼿 3 3 3 2" xfId="9696" xr:uid="{0675EACD-91EC-481C-9D3C-B6B7A44D2E3A}"/>
    <cellStyle name="㼿 3 3 4" xfId="9739" xr:uid="{62444809-3BDE-4CA9-A892-B066CE527457}"/>
    <cellStyle name="㼿 3 4" xfId="1755" xr:uid="{4290088C-905C-4D6A-A4BD-61B1E75FF705}"/>
    <cellStyle name="㼿 3 4 2" xfId="9989" xr:uid="{90F6AB9C-C056-4415-9ED9-6DDF6890D5B6}"/>
    <cellStyle name="㼿 3 5" xfId="9968" xr:uid="{FED3710A-88E4-4E28-AD57-BC3908EB86CC}"/>
    <cellStyle name="㼿 4" xfId="1091" xr:uid="{50CD5E74-57F0-427A-9448-734E3A1CE152}"/>
    <cellStyle name="㼿 4 2" xfId="1386" xr:uid="{FE1452EB-E532-408C-953A-7E1BEEAA6ED5}"/>
    <cellStyle name="㼿 4 2 2" xfId="1684" xr:uid="{9F67827C-4C01-4E77-A62D-9A079061BBAE}"/>
    <cellStyle name="㼿 4 2 2 2" xfId="1896" xr:uid="{FA5D8016-485E-42C7-B343-8926571EFD18}"/>
    <cellStyle name="㼿 4 2 2 2 2" xfId="9687" xr:uid="{30B9A6CA-B3DF-4300-B332-D1E394CD38E6}"/>
    <cellStyle name="㼿 4 2 2 3" xfId="9698" xr:uid="{68DA4960-7BF2-47A0-9A92-7AD1E82F193C}"/>
    <cellStyle name="㼿 4 2 3" xfId="1816" xr:uid="{6DE00059-1F35-447C-A578-C23B5E62A17C}"/>
    <cellStyle name="㼿 4 2 3 2" xfId="10111" xr:uid="{0EAA21E3-4503-4002-8D61-54C3DEC2CB83}"/>
    <cellStyle name="㼿 4 2 4" xfId="9811" xr:uid="{D18CAEDE-31EA-4C35-B1AB-771363CDB423}"/>
    <cellStyle name="㼿 4 3" xfId="1298" xr:uid="{4B9EEE8E-639B-4A6B-84FB-029EDDDBFFE9}"/>
    <cellStyle name="㼿 4 3 2" xfId="1596" xr:uid="{BA69DA25-4702-4199-A8A6-EBEAA80547EB}"/>
    <cellStyle name="㼿 4 3 2 2" xfId="1839" xr:uid="{F6D7622A-3D93-4322-BC89-F5F8B7C8AD94}"/>
    <cellStyle name="㼿 4 3 2 2 2" xfId="9801" xr:uid="{6A458AB7-43DF-4A11-ABDC-517FCB226EA8}"/>
    <cellStyle name="㼿 4 3 2 3" xfId="10084" xr:uid="{4A1D0A14-89D8-4CA9-AD2E-0B81DDA4BFB0}"/>
    <cellStyle name="㼿 4 3 3" xfId="1759" xr:uid="{7258D49D-6C81-42B3-84CA-8077C2028908}"/>
    <cellStyle name="㼿 4 3 3 2" xfId="9889" xr:uid="{AB1FB4FC-C0B0-484E-9F06-EE94E33EAE8A}"/>
    <cellStyle name="㼿 4 3 4" xfId="10009" xr:uid="{0E912436-CCBB-4040-B914-23DF99CB6C82}"/>
    <cellStyle name="㼿 4 4" xfId="1756" xr:uid="{9B6C12E6-AF89-4793-9B7D-FF2A0214FFFD}"/>
    <cellStyle name="㼿 4 4 2" xfId="10081" xr:uid="{5903BBE8-46D0-440E-936C-EA89A90F2658}"/>
    <cellStyle name="㼿 4 5" xfId="10061" xr:uid="{869E6971-F15F-4E5C-837F-D6ACA036180B}"/>
    <cellStyle name="㼿 5" xfId="1383" xr:uid="{AB663900-3261-4F16-9393-5540E60BEB2F}"/>
    <cellStyle name="㼿 5 2" xfId="1681" xr:uid="{C5844B73-CFAA-4173-963E-E05B4C2E555F}"/>
    <cellStyle name="㼿 5 2 2" xfId="1893" xr:uid="{0CCF699B-8AF0-463F-9ECB-3ED7A46ACAD9}"/>
    <cellStyle name="㼿 5 2 2 2" xfId="9797" xr:uid="{2B5E79BE-FD9E-47E2-A45E-EC7E5EBC737D}"/>
    <cellStyle name="㼿 5 2 3" xfId="9808" xr:uid="{303D5541-72A4-458C-936F-4097611507DE}"/>
    <cellStyle name="㼿 5 3" xfId="1813" xr:uid="{052147B8-8648-492E-8A22-2B911167CEE4}"/>
    <cellStyle name="㼿 5 3 2" xfId="9932" xr:uid="{D10185E9-15B1-487A-8D1D-F324A58AB6EB}"/>
    <cellStyle name="㼿 5 4" xfId="9829" xr:uid="{AD5E5F06-4F08-426B-8990-022DA78FE293}"/>
    <cellStyle name="㼿 6" xfId="1301" xr:uid="{3FB5B0F8-788B-4301-8F6C-0B554AD5B576}"/>
    <cellStyle name="㼿 6 2" xfId="1599" xr:uid="{704E3775-99C7-4C0C-858A-55EA6ED74BAF}"/>
    <cellStyle name="㼿 6 2 2" xfId="1842" xr:uid="{04838D96-BE58-40BB-B408-5B5951C903E4}"/>
    <cellStyle name="㼿 6 2 2 2" xfId="9691" xr:uid="{7D254570-A3C2-404C-978D-F204402C0A1B}"/>
    <cellStyle name="㼿 6 2 3" xfId="9892" xr:uid="{1F52C2E7-FDD7-4D8A-9D5B-B69DD6F06696}"/>
    <cellStyle name="㼿 6 3" xfId="1762" xr:uid="{44C12662-B605-4879-A475-5C110A5B63F6}"/>
    <cellStyle name="㼿 6 3 2" xfId="10055" xr:uid="{8227E825-50F2-44DC-8D74-BAB8FE0510E9}"/>
    <cellStyle name="㼿 6 4" xfId="9825" xr:uid="{B6227797-BD1B-4049-BBAB-9500FEB69E03}"/>
    <cellStyle name="㼿 7" xfId="1753" xr:uid="{04A70D33-9105-45BD-857D-CDDE105710F7}"/>
    <cellStyle name="㼿 7 2" xfId="10112" xr:uid="{C44700FC-70B1-4573-A15B-86B80248EC58}"/>
    <cellStyle name="㼿 8" xfId="9897" xr:uid="{D57F8B88-F1D7-42FF-B1A0-A45804354D7A}"/>
    <cellStyle name="㼿?" xfId="1092" xr:uid="{E45B0280-5308-40F1-B421-9A509C7498E5}"/>
    <cellStyle name="㼿? 2" xfId="1093" xr:uid="{6E329892-8638-4638-B6CF-4FD676D026A0}"/>
    <cellStyle name="㼿_画面設計書_請求回収管理【23_入金明細消込指示画面】" xfId="1094" xr:uid="{AD2FC723-D290-4B2D-B02F-77CF2B7465F3}"/>
    <cellStyle name="㼿_画面設計書_請求回収管理【23_入金明細消込指示画面】 2" xfId="1418" xr:uid="{F1D3D499-F0D3-46C3-971C-620842D2E0AD}"/>
    <cellStyle name="㼿_画面設計書_請求回収管理【23_入金明細消込指示画面】 2 2" xfId="1716" xr:uid="{99812DC1-1C14-4672-8DEE-2F858426CB2B}"/>
    <cellStyle name="㼿_画面設計書_請求回収管理【23_入金明細消込指示画面】 2 2 2" xfId="1914" xr:uid="{C2716F61-98AF-4471-9F72-DE87D7353CEF}"/>
    <cellStyle name="㼿_画面設計書_請求回収管理【23_入金明細消込指示画面】 2 2 2 2" xfId="9959" xr:uid="{D2073CB2-AA4C-421B-BE39-CC755E2ABE58}"/>
    <cellStyle name="㼿_画面設計書_請求回収管理【23_入金明細消込指示画面】 2 2 3" xfId="9840" xr:uid="{4597DA87-6EB6-452B-ABF5-2292C1E50502}"/>
    <cellStyle name="㼿_画面設計書_請求回収管理【23_入金明細消込指示画面】 2 3" xfId="1834" xr:uid="{8994A912-6D1A-4B67-ACC7-94576A8FE6F5}"/>
    <cellStyle name="㼿_画面設計書_請求回収管理【23_入金明細消込指示画面】 2 3 2" xfId="9751" xr:uid="{7AA6DC82-0179-4393-9F12-D24AA64B657D}"/>
    <cellStyle name="㼿_画面設計書_請求回収管理【23_入金明細消込指示画面】 2 4" xfId="10026" xr:uid="{D9249DC6-91DF-41CF-B95F-BB25D7432C2C}"/>
    <cellStyle name="㼿_画面設計書_請求回収管理【23_入金明細消込指示画面】 3" xfId="1297" xr:uid="{5F924CF9-C9E5-4279-BFC3-881067802FC9}"/>
    <cellStyle name="㼿_画面設計書_請求回収管理【23_入金明細消込指示画面】 3 2" xfId="1595" xr:uid="{9133A6B0-EBD2-40F4-A872-A647C44CC7D0}"/>
    <cellStyle name="㼿_画面設計書_請求回収管理【23_入金明細消込指示画面】 3 2 2" xfId="1838" xr:uid="{9EEC8B30-52C8-4546-B819-384D7B9EE421}"/>
    <cellStyle name="㼿_画面設計書_請求回収管理【23_入金明細消込指示画面】 3 2 2 2" xfId="10076" xr:uid="{27160CAF-1F31-48E8-8769-44127FEABDBA}"/>
    <cellStyle name="㼿_画面設計書_請求回収管理【23_入金明細消込指示画面】 3 2 3" xfId="9992" xr:uid="{3D99FD7D-80F9-4A26-AEEB-F9409E4BBDC4}"/>
    <cellStyle name="㼿_画面設計書_請求回収管理【23_入金明細消込指示画面】 3 3" xfId="1758" xr:uid="{ACF4A2B1-8473-4F5B-9108-85F5D4E956CF}"/>
    <cellStyle name="㼿_画面設計書_請求回収管理【23_入金明細消込指示画面】 3 3 2" xfId="10161" xr:uid="{00CF767F-6BC7-4B6B-B758-B2CF6B95A95E}"/>
    <cellStyle name="㼿_画面設計書_請求回収管理【23_入金明細消込指示画面】 3 4" xfId="9607" xr:uid="{A27CE8A5-555D-46F3-BFB2-5B56B4BF468F}"/>
    <cellStyle name="㼿_画面設計書_請求回収管理【23_入金明細消込指示画面】 4" xfId="1757" xr:uid="{5BE316BF-4078-4CDE-A361-F7820C89BC14}"/>
    <cellStyle name="㼿_画面設計書_請求回収管理【23_入金明細消込指示画面】 4 2" xfId="9806" xr:uid="{4BFD557B-2E83-4161-A099-9D0B2FEEEC88}"/>
    <cellStyle name="㼿_画面設計書_請求回収管理【23_入金明細消込指示画面】 5" xfId="9869" xr:uid="{EFA60497-2A2A-483A-95FC-ACAEA93357EE}"/>
    <cellStyle name="㼿㼿" xfId="1095" xr:uid="{146C8CF9-9AAA-45BF-8800-C768D9B5CACC}"/>
    <cellStyle name="㼿㼿 2" xfId="1096" xr:uid="{DB889C73-924E-4495-87F3-F211651A82B9}"/>
    <cellStyle name="㼿㼿?" xfId="1097" xr:uid="{FA9E5F74-9ADF-4C23-9FA9-9E088AC8C686}"/>
    <cellStyle name="㼿㼿? 2" xfId="1098" xr:uid="{477E0F7C-AA3C-4944-825A-C5318BD84D22}"/>
    <cellStyle name="㼿㼿_EXCEL帳票設計書_請求回収管理【40_顧客用償還表】" xfId="1099" xr:uid="{E778EF3A-FE9E-4EEB-835B-4753CF6AA9C4}"/>
    <cellStyle name="㼿㼿㼿" xfId="1100" xr:uid="{06F0F639-0E5D-47EA-B3BB-346D56050ED0}"/>
    <cellStyle name="㼿㼿㼿 2" xfId="1101" xr:uid="{5F5178E0-3E58-4C14-B226-049B764C9945}"/>
    <cellStyle name="㼿㼿㼿 3" xfId="1102" xr:uid="{B24DA9C0-63C9-4DE4-BBB2-2C698D7FF7A3}"/>
    <cellStyle name="㼿㼿㼿 4" xfId="1103" xr:uid="{3AB26365-016F-45BB-B278-A76B9D4F98D7}"/>
    <cellStyle name="㼿㼿㼿?" xfId="1104" xr:uid="{2D7665B1-D1C1-4523-B0D8-83157229EA33}"/>
    <cellStyle name="㼿㼿㼿? 2" xfId="1105" xr:uid="{F0AF75E6-C84E-4E47-9651-2FA4F2802EE2}"/>
    <cellStyle name="㼿㼿㼿? 3" xfId="1106" xr:uid="{6A88E481-5D45-446A-8CD9-2CD6B2472E6C}"/>
    <cellStyle name="㼿㼿㼿? 4" xfId="1107" xr:uid="{35ABA26F-DF17-47E9-A609-E130B3A5EFA2}"/>
    <cellStyle name="㼿㼿㼿㼿?" xfId="1108" xr:uid="{88561546-5F63-4C45-945D-6CDA947D7ACA}"/>
    <cellStyle name="㼿㼿㼿㼿? 2" xfId="1109" xr:uid="{D420D612-1527-4427-AA29-0BE8AF0B46FB}"/>
    <cellStyle name="㼿㼿㼿㼿? 3" xfId="1110" xr:uid="{F8D26A36-780D-4DEC-A5F9-6B96E53687B6}"/>
    <cellStyle name="㼿㼿㼿㼿? 4" xfId="1111" xr:uid="{BF02C17C-C5DB-4548-807D-8667DDC47E86}"/>
    <cellStyle name="㼿㼿㼿㼿㼿㼿?" xfId="1112" xr:uid="{308BDC94-56B1-42F2-8E78-E19BF848E72D}"/>
    <cellStyle name="㼿㼿㼿㼿㼿㼿? 2" xfId="1113" xr:uid="{3C2B0A10-7683-49AC-AA9E-CD6C81CCEF9A}"/>
    <cellStyle name="㼿㼿㼿㼿㼿㼿? 2 2" xfId="1114" xr:uid="{E8F15716-F4F6-46C8-80F5-9F9D136B928D}"/>
    <cellStyle name="㼿㼿㼿㼿㼿㼿? 2 3" xfId="1115" xr:uid="{79690A12-DD2F-4A3E-86D7-9E6261DC1672}"/>
    <cellStyle name="㼿㼿㼿㼿㼿㼿? 2 4" xfId="1116" xr:uid="{3847CF69-3AB9-4995-A82E-85C9B34791AE}"/>
    <cellStyle name="㼿㼿㼿㼿㼿㼿? 3" xfId="1117" xr:uid="{D3F49C9B-0D00-431A-B561-46F2023626F2}"/>
    <cellStyle name="㼿㼿㼿㼿㼿㼿? 4" xfId="1118" xr:uid="{5D7C4148-AA53-47BE-8972-B8E9917DA925}"/>
    <cellStyle name="㼿㼿㼿㼿㼿㼿? 5" xfId="1119" xr:uid="{64C17BC6-97D9-4DCE-B7AC-7A9E394C413B}"/>
    <cellStyle name="㼿㼿㼿㼿㼿㼿?_修正履歴" xfId="1120" xr:uid="{2A7A66BA-44C2-4E3E-8BE9-061A32177D14}"/>
    <cellStyle name="㼿㼿㼿㼿㼿㼿㼿" xfId="1121" xr:uid="{4479AA4A-E879-4191-86EC-F8AB3F6C919A}"/>
    <cellStyle name="㼿㼿㼿㼿㼿㼿㼿 2" xfId="1122" xr:uid="{A8365391-5219-489B-8164-F47732791571}"/>
    <cellStyle name="㼿㼿㼿㼿㼿㼿㼿?" xfId="1123" xr:uid="{244B1088-04B1-423E-8237-2ACBFC1BF480}"/>
    <cellStyle name="㼿㼿㼿㼿㼿㼿㼿? 2" xfId="1124" xr:uid="{1AA054A8-D232-4C9E-9ECE-CE6572DF6BDC}"/>
    <cellStyle name="㼿㼿㼿㼿㼿㼿㼿? 2 2" xfId="1125" xr:uid="{DF548804-8D6C-4AE3-B25E-06840FDD5EE6}"/>
    <cellStyle name="㼿㼿㼿㼿㼿㼿㼿? 2 3" xfId="1126" xr:uid="{AE68F43A-3BB2-446E-B8B3-233DB26B16BD}"/>
    <cellStyle name="㼿㼿㼿㼿㼿㼿㼿? 2 4" xfId="1127" xr:uid="{952EF8D6-A567-4402-982E-2BB814BCE633}"/>
    <cellStyle name="㼿㼿㼿㼿㼿㼿㼿? 3" xfId="1128" xr:uid="{A936FAA5-1965-4BC5-8A43-A3A3158DEAD2}"/>
    <cellStyle name="㼿㼿㼿㼿㼿㼿㼿? 4" xfId="1129" xr:uid="{B55D8D66-6C4A-4452-A340-AD02DDB3029A}"/>
    <cellStyle name="㼿㼿㼿㼿㼿㼿㼿? 5" xfId="1130" xr:uid="{0DA1C18A-EBC9-4FCC-967F-345B2E1A6D44}"/>
    <cellStyle name="㼿㼿㼿㼿㼿㼿㼿? 6" xfId="1131" xr:uid="{3A254662-E6F7-43D8-AD54-DBA087DF73E8}"/>
    <cellStyle name="㼿㼿㼿㼿㼿㼿㼿?_修正履歴" xfId="1132" xr:uid="{7061343B-7105-44FB-8EAB-4F7E680A388B}"/>
    <cellStyle name="㼿㼿㼿㼿㼿㼿㼿㼿㼿?" xfId="1133" xr:uid="{D53ADB54-BDDD-4BFE-9C26-CEDD19CD3D98}"/>
    <cellStyle name="㼿㼿㼿㼿㼿㼿㼿㼿㼿? 2" xfId="1134" xr:uid="{2B2A2E06-EC13-497F-8C7B-6697C1D39F6D}"/>
    <cellStyle name="㼿㼿㼿㼿㼿㼿㼿㼿㼿㼿㼿㼿" xfId="1135" xr:uid="{9BB8BA51-BC04-4A3C-8BC8-608D1EDFA0E7}"/>
    <cellStyle name="㼿㼿㼿㼿㼿㼿㼿㼿㼿㼿㼿㼿 2" xfId="1136" xr:uid="{A573AB9C-6F42-43CC-A121-C722F990C37F}"/>
    <cellStyle name="㼿㼿㼿㼿㼿㼿㼿㼿㼿㼿㼿㼿_修正履歴" xfId="1137" xr:uid="{CE259B6E-638A-47F8-B54B-823AC1D9EF17}"/>
    <cellStyle name="㼿㼿㼿㼿㼿㼿㼿㼿㼿㼿㼿㼿㼿丿㼿" xfId="1138" xr:uid="{DF17CC9B-4491-4CFE-827B-951C9E5E6F5A}"/>
    <cellStyle name="㼿㼿㼿㼿㼿㼿㼿㼿㼿㼿㼿㼿㼿丿㼿 2" xfId="1139" xr:uid="{8C7F6D2C-81C3-4607-86AA-337651E26ED9}"/>
    <cellStyle name="㼿㼿㼿㼿㼿㼿㼿㼿㼿㼿㼿㼿㼿丿㼿 2 2" xfId="1140" xr:uid="{18BC228F-CA84-4444-A208-A40028C8048E}"/>
    <cellStyle name="㼿㼿㼿㼿㼿㼿㼿㼿㼿㼿㼿㼿㼿丿㼿 3" xfId="1141" xr:uid="{58FB30F6-0589-498D-B83E-2A11BF642DA0}"/>
    <cellStyle name="㼿㼿㼿㼿㼿㼿㼿㼿㼿㼿㼿㼿㼿丿㼿 4" xfId="1142" xr:uid="{5F991B01-8179-48E8-A486-20F76983563A}"/>
    <cellStyle name="㼿㼿㼿㼿㼿㼿㼿㼿㼿㼿㼿㼿㼿丿㼿 5" xfId="1143" xr:uid="{7F8F39EB-ACFF-4A56-853E-45237C34257E}"/>
    <cellStyle name="㼿㼿㼿㼿㼿㼿㼿㼿㼿㼿㼿㼿㼿丿㼿_修正履歴" xfId="1144" xr:uid="{C72490E4-7B50-4423-811B-A263D3338EAC}"/>
    <cellStyle name="㼿㼿㼿㼿㼿㼿㼿㼿㼿㼿㼿㼿㼿㼿㼿㼿㼿?" xfId="1145" xr:uid="{302A549B-1B86-4740-AA2D-4D06746620C1}"/>
    <cellStyle name="㼿㼿㼿㼿㼿㼿㼿㼿㼿㼿㼿㼿㼿㼿㼿㼿㼿? 2" xfId="1146" xr:uid="{8EB6E9D5-4DAE-4CC1-86E0-2B064DB48330}"/>
    <cellStyle name="㼿㼿㼿㼿㼿㼿㼿㼿㼿㼿㼿㼿㼿㼿㼿㼿㼿? 2 2" xfId="1147" xr:uid="{381CA9F2-7A60-42A7-B9F9-94EF25CA8B46}"/>
    <cellStyle name="㼿㼿㼿㼿㼿㼿㼿㼿㼿㼿㼿㼿㼿㼿㼿㼿㼿? 3" xfId="1148" xr:uid="{69A6019F-9EC7-4B68-A548-27ABCEE75222}"/>
    <cellStyle name="㼿㼿㼿㼿㼿㼿㼿㼿㼿㼿㼿㼿㼿㼿㼿㼿㼿? 4" xfId="1149" xr:uid="{0E0CD3F0-367F-4720-9A47-5AE7CC3D199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view="pageBreakPreview" topLeftCell="A91" zoomScaleNormal="140" zoomScaleSheetLayoutView="100" workbookViewId="0">
      <selection activeCell="E20" sqref="E20"/>
    </sheetView>
  </sheetViews>
  <sheetFormatPr defaultColWidth="9.140625" defaultRowHeight="16.5" customHeight="1"/>
  <cols>
    <col min="1" max="4" width="1.7109375" style="115" customWidth="1"/>
    <col min="5" max="5" width="33" style="12" customWidth="1"/>
    <col min="6" max="6" width="5.5703125" style="8" customWidth="1"/>
    <col min="7" max="7" width="0.7109375" style="8" customWidth="1"/>
    <col min="8" max="8" width="13.7109375" style="9" customWidth="1"/>
    <col min="9" max="9" width="0.7109375" style="9" customWidth="1"/>
    <col min="10" max="10" width="13.7109375" style="9" customWidth="1"/>
    <col min="11" max="11" width="0.7109375" style="9" customWidth="1"/>
    <col min="12" max="12" width="13.7109375" style="9" customWidth="1"/>
    <col min="13" max="13" width="0.7109375" style="9" customWidth="1"/>
    <col min="14" max="14" width="13.7109375" style="9" customWidth="1"/>
    <col min="15" max="16384" width="9.140625" style="115"/>
  </cols>
  <sheetData>
    <row r="1" spans="1:14" s="1" customFormat="1" ht="16.5" customHeight="1">
      <c r="A1" s="1" t="s">
        <v>72</v>
      </c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s="1" customFormat="1" ht="16.5" customHeight="1">
      <c r="A2" s="1" t="s">
        <v>1</v>
      </c>
      <c r="E2" s="2"/>
      <c r="F2" s="3"/>
      <c r="G2" s="3"/>
      <c r="H2" s="4"/>
      <c r="I2" s="4"/>
      <c r="J2" s="4"/>
      <c r="K2" s="4"/>
      <c r="L2" s="4"/>
      <c r="M2" s="4"/>
      <c r="N2" s="4"/>
    </row>
    <row r="3" spans="1:14" s="1" customFormat="1" ht="16.5" customHeight="1">
      <c r="A3" s="5" t="s">
        <v>168</v>
      </c>
      <c r="B3" s="5"/>
      <c r="C3" s="5"/>
      <c r="D3" s="5"/>
      <c r="E3" s="5"/>
      <c r="F3" s="6"/>
      <c r="G3" s="6"/>
      <c r="H3" s="7"/>
      <c r="I3" s="7"/>
      <c r="J3" s="7"/>
      <c r="K3" s="7"/>
      <c r="L3" s="7"/>
      <c r="M3" s="7"/>
      <c r="N3" s="7"/>
    </row>
    <row r="4" spans="1:14" s="1" customFormat="1" ht="16.5" customHeight="1">
      <c r="F4" s="3"/>
      <c r="G4" s="3"/>
      <c r="H4" s="4"/>
      <c r="I4" s="4"/>
      <c r="J4" s="4"/>
      <c r="K4" s="4"/>
      <c r="L4" s="4"/>
      <c r="M4" s="4"/>
      <c r="N4" s="4"/>
    </row>
    <row r="5" spans="1:14" s="1" customFormat="1" ht="16.5" customHeight="1">
      <c r="F5" s="3"/>
      <c r="G5" s="3"/>
      <c r="H5" s="4"/>
      <c r="I5" s="4"/>
      <c r="J5" s="4"/>
      <c r="K5" s="4"/>
      <c r="L5" s="4"/>
      <c r="M5" s="4"/>
      <c r="N5" s="4"/>
    </row>
    <row r="6" spans="1:14" s="73" customFormat="1" ht="16.5" customHeight="1">
      <c r="E6" s="74"/>
      <c r="F6" s="75"/>
      <c r="G6" s="75"/>
      <c r="H6" s="197" t="s">
        <v>82</v>
      </c>
      <c r="I6" s="197"/>
      <c r="J6" s="197"/>
      <c r="K6" s="116"/>
      <c r="L6" s="197" t="s">
        <v>83</v>
      </c>
      <c r="M6" s="197"/>
      <c r="N6" s="197"/>
    </row>
    <row r="7" spans="1:14" s="73" customFormat="1" ht="16.5" customHeight="1">
      <c r="E7" s="74"/>
      <c r="F7" s="75"/>
      <c r="G7" s="75"/>
      <c r="H7" s="198" t="s">
        <v>94</v>
      </c>
      <c r="I7" s="198"/>
      <c r="J7" s="198"/>
      <c r="K7" s="116"/>
      <c r="L7" s="198" t="s">
        <v>94</v>
      </c>
      <c r="M7" s="198"/>
      <c r="N7" s="198"/>
    </row>
    <row r="8" spans="1:14" s="73" customFormat="1" ht="16.5" customHeight="1">
      <c r="E8" s="74"/>
      <c r="F8" s="75"/>
      <c r="G8" s="75"/>
      <c r="H8" s="116" t="s">
        <v>5</v>
      </c>
      <c r="I8" s="116"/>
      <c r="J8" s="116" t="s">
        <v>6</v>
      </c>
      <c r="K8" s="116"/>
      <c r="L8" s="116" t="s">
        <v>5</v>
      </c>
      <c r="M8" s="116"/>
      <c r="N8" s="116" t="s">
        <v>6</v>
      </c>
    </row>
    <row r="9" spans="1:14" s="73" customFormat="1" ht="16.5" customHeight="1">
      <c r="E9" s="74"/>
      <c r="F9" s="75"/>
      <c r="G9" s="75"/>
      <c r="H9" s="148" t="s">
        <v>169</v>
      </c>
      <c r="I9" s="148"/>
      <c r="J9" s="149" t="s">
        <v>14</v>
      </c>
      <c r="K9" s="116"/>
      <c r="L9" s="148" t="s">
        <v>169</v>
      </c>
      <c r="M9" s="148"/>
      <c r="N9" s="149" t="s">
        <v>14</v>
      </c>
    </row>
    <row r="10" spans="1:14" s="73" customFormat="1" ht="16.5" customHeight="1">
      <c r="E10" s="74"/>
      <c r="F10" s="75"/>
      <c r="G10" s="75"/>
      <c r="H10" s="76">
        <v>2021</v>
      </c>
      <c r="I10" s="76"/>
      <c r="J10" s="76">
        <v>2020</v>
      </c>
      <c r="K10" s="116"/>
      <c r="L10" s="76">
        <v>2021</v>
      </c>
      <c r="M10" s="76"/>
      <c r="N10" s="76">
        <v>2020</v>
      </c>
    </row>
    <row r="11" spans="1:14" s="73" customFormat="1" ht="16.5" customHeight="1">
      <c r="E11" s="74"/>
      <c r="F11" s="77" t="s">
        <v>3</v>
      </c>
      <c r="G11" s="75"/>
      <c r="H11" s="78" t="s">
        <v>7</v>
      </c>
      <c r="I11" s="116"/>
      <c r="J11" s="78" t="s">
        <v>7</v>
      </c>
      <c r="K11" s="116"/>
      <c r="L11" s="78" t="s">
        <v>7</v>
      </c>
      <c r="M11" s="116"/>
      <c r="N11" s="78" t="s">
        <v>7</v>
      </c>
    </row>
    <row r="12" spans="1:14" s="79" customFormat="1" ht="16.5" customHeight="1">
      <c r="A12" s="73" t="s">
        <v>2</v>
      </c>
      <c r="F12" s="80"/>
      <c r="G12" s="80"/>
      <c r="H12" s="81"/>
      <c r="I12" s="82"/>
      <c r="J12" s="82"/>
      <c r="K12" s="82"/>
      <c r="L12" s="81"/>
      <c r="M12" s="82"/>
      <c r="N12" s="82"/>
    </row>
    <row r="13" spans="1:14" s="79" customFormat="1" ht="16.5" customHeight="1">
      <c r="A13" s="73"/>
      <c r="F13" s="80"/>
      <c r="G13" s="80"/>
      <c r="H13" s="81"/>
      <c r="I13" s="82"/>
      <c r="J13" s="82"/>
      <c r="K13" s="82"/>
      <c r="L13" s="81"/>
      <c r="M13" s="82"/>
      <c r="N13" s="82"/>
    </row>
    <row r="14" spans="1:14" s="79" customFormat="1" ht="16.5" customHeight="1">
      <c r="A14" s="73" t="s">
        <v>4</v>
      </c>
      <c r="F14" s="80"/>
      <c r="G14" s="80"/>
      <c r="H14" s="81"/>
      <c r="I14" s="82"/>
      <c r="J14" s="82"/>
      <c r="K14" s="82"/>
      <c r="L14" s="81"/>
      <c r="M14" s="82"/>
      <c r="N14" s="82"/>
    </row>
    <row r="15" spans="1:14" s="79" customFormat="1" ht="16.5" customHeight="1">
      <c r="A15" s="73"/>
      <c r="F15" s="80"/>
      <c r="G15" s="80"/>
      <c r="H15" s="81"/>
      <c r="I15" s="82"/>
      <c r="J15" s="82"/>
      <c r="K15" s="82"/>
      <c r="L15" s="81"/>
      <c r="M15" s="82"/>
      <c r="N15" s="82"/>
    </row>
    <row r="16" spans="1:14" s="79" customFormat="1" ht="16.5" customHeight="1">
      <c r="A16" s="79" t="s">
        <v>8</v>
      </c>
      <c r="F16" s="80"/>
      <c r="G16" s="80"/>
      <c r="H16" s="83">
        <v>83541643</v>
      </c>
      <c r="I16" s="84"/>
      <c r="J16" s="85">
        <v>70271040</v>
      </c>
      <c r="K16" s="85"/>
      <c r="L16" s="83">
        <v>83541643</v>
      </c>
      <c r="M16" s="84"/>
      <c r="N16" s="85">
        <v>70271040</v>
      </c>
    </row>
    <row r="17" spans="1:14" s="79" customFormat="1" ht="16.5" customHeight="1">
      <c r="A17" s="79" t="s">
        <v>95</v>
      </c>
      <c r="F17" s="80">
        <v>8</v>
      </c>
      <c r="G17" s="80"/>
      <c r="H17" s="83">
        <v>463329384</v>
      </c>
      <c r="I17" s="84"/>
      <c r="J17" s="85">
        <v>641458780</v>
      </c>
      <c r="K17" s="85"/>
      <c r="L17" s="83">
        <v>463329384</v>
      </c>
      <c r="M17" s="84"/>
      <c r="N17" s="85">
        <v>641458780</v>
      </c>
    </row>
    <row r="18" spans="1:14" s="79" customFormat="1" ht="16.5" customHeight="1">
      <c r="A18" s="79" t="s">
        <v>107</v>
      </c>
      <c r="F18" s="80"/>
      <c r="G18" s="80"/>
      <c r="H18" s="83">
        <v>318779681</v>
      </c>
      <c r="I18" s="84"/>
      <c r="J18" s="85">
        <v>157661102</v>
      </c>
      <c r="K18" s="85"/>
      <c r="L18" s="83">
        <v>318779681</v>
      </c>
      <c r="M18" s="84"/>
      <c r="N18" s="85">
        <v>157661102</v>
      </c>
    </row>
    <row r="19" spans="1:14" s="79" customFormat="1" ht="16.5" customHeight="1">
      <c r="A19" s="79" t="s">
        <v>163</v>
      </c>
      <c r="F19" s="80"/>
      <c r="G19" s="80"/>
      <c r="H19" s="83"/>
      <c r="I19" s="84"/>
      <c r="J19" s="85"/>
      <c r="K19" s="85"/>
      <c r="L19" s="83"/>
      <c r="M19" s="84"/>
      <c r="N19" s="85"/>
    </row>
    <row r="20" spans="1:14" s="79" customFormat="1" ht="16.5" customHeight="1">
      <c r="B20" s="79" t="s">
        <v>162</v>
      </c>
      <c r="F20" s="80">
        <v>7</v>
      </c>
      <c r="G20" s="80"/>
      <c r="H20" s="83">
        <v>8174022</v>
      </c>
      <c r="I20" s="84"/>
      <c r="J20" s="85">
        <v>0</v>
      </c>
      <c r="K20" s="85"/>
      <c r="L20" s="83">
        <v>8174022</v>
      </c>
      <c r="M20" s="84"/>
      <c r="N20" s="85">
        <v>0</v>
      </c>
    </row>
    <row r="21" spans="1:14" s="79" customFormat="1" ht="16.5" customHeight="1">
      <c r="A21" s="79" t="s">
        <v>138</v>
      </c>
      <c r="F21" s="80">
        <v>17.600000000000001</v>
      </c>
      <c r="G21" s="80"/>
      <c r="H21" s="83">
        <v>10000000</v>
      </c>
      <c r="I21" s="84"/>
      <c r="J21" s="85">
        <v>2000000</v>
      </c>
      <c r="K21" s="85"/>
      <c r="L21" s="83">
        <v>10000000</v>
      </c>
      <c r="M21" s="84"/>
      <c r="N21" s="85">
        <v>2000000</v>
      </c>
    </row>
    <row r="22" spans="1:14" s="79" customFormat="1" ht="16.5" customHeight="1">
      <c r="A22" s="79" t="s">
        <v>65</v>
      </c>
      <c r="F22" s="86"/>
      <c r="G22" s="86"/>
      <c r="H22" s="83">
        <v>1290199173.02</v>
      </c>
      <c r="I22" s="84"/>
      <c r="J22" s="85">
        <v>1216503522</v>
      </c>
      <c r="K22" s="85"/>
      <c r="L22" s="83">
        <v>1290199173.02</v>
      </c>
      <c r="M22" s="84"/>
      <c r="N22" s="85">
        <v>1216503522</v>
      </c>
    </row>
    <row r="23" spans="1:14" s="79" customFormat="1" ht="16.5" customHeight="1">
      <c r="A23" s="79" t="s">
        <v>144</v>
      </c>
      <c r="E23" s="150"/>
      <c r="F23" s="86"/>
      <c r="G23" s="86"/>
      <c r="H23" s="83">
        <v>12296187</v>
      </c>
      <c r="I23" s="84"/>
      <c r="J23" s="85">
        <v>11466650</v>
      </c>
      <c r="K23" s="85"/>
      <c r="L23" s="83">
        <v>12296187</v>
      </c>
      <c r="M23" s="84"/>
      <c r="N23" s="85">
        <v>11466650</v>
      </c>
    </row>
    <row r="24" spans="1:14" s="79" customFormat="1" ht="16.5" customHeight="1">
      <c r="A24" s="79" t="s">
        <v>146</v>
      </c>
      <c r="F24" s="86"/>
      <c r="G24" s="86"/>
      <c r="H24" s="151">
        <v>145602382</v>
      </c>
      <c r="I24" s="84"/>
      <c r="J24" s="152">
        <v>146534928</v>
      </c>
      <c r="K24" s="85"/>
      <c r="L24" s="151">
        <v>145602382</v>
      </c>
      <c r="M24" s="84"/>
      <c r="N24" s="152">
        <v>146534928</v>
      </c>
    </row>
    <row r="25" spans="1:14" s="79" customFormat="1" ht="16.5" customHeight="1">
      <c r="A25" s="73"/>
      <c r="F25" s="80"/>
      <c r="G25" s="80"/>
      <c r="H25" s="81"/>
      <c r="I25" s="82"/>
      <c r="J25" s="82"/>
      <c r="K25" s="82"/>
      <c r="L25" s="81"/>
      <c r="M25" s="82"/>
      <c r="N25" s="82"/>
    </row>
    <row r="26" spans="1:14" s="79" customFormat="1" ht="16.5" customHeight="1">
      <c r="A26" s="73" t="s">
        <v>9</v>
      </c>
      <c r="F26" s="86"/>
      <c r="G26" s="86"/>
      <c r="H26" s="87">
        <f>SUM(H16:H25)</f>
        <v>2331922472.02</v>
      </c>
      <c r="I26" s="82"/>
      <c r="J26" s="88">
        <f>SUM(J16:J25)</f>
        <v>2245896022</v>
      </c>
      <c r="K26" s="89"/>
      <c r="L26" s="87">
        <f>SUM(L16:L25)</f>
        <v>2331922472.02</v>
      </c>
      <c r="M26" s="82"/>
      <c r="N26" s="88">
        <f>SUM(N16:N25)</f>
        <v>2245896022</v>
      </c>
    </row>
    <row r="27" spans="1:14" s="79" customFormat="1" ht="16.5" customHeight="1">
      <c r="F27" s="86"/>
      <c r="G27" s="86"/>
      <c r="H27" s="81"/>
      <c r="I27" s="82"/>
      <c r="J27" s="82"/>
      <c r="K27" s="89"/>
      <c r="L27" s="81"/>
      <c r="M27" s="82"/>
      <c r="N27" s="82"/>
    </row>
    <row r="28" spans="1:14" s="79" customFormat="1" ht="16.5" customHeight="1">
      <c r="A28" s="73" t="s">
        <v>10</v>
      </c>
      <c r="F28" s="80"/>
      <c r="G28" s="80"/>
      <c r="H28" s="81"/>
      <c r="I28" s="82"/>
      <c r="J28" s="82"/>
      <c r="K28" s="89"/>
      <c r="L28" s="81"/>
      <c r="M28" s="82"/>
      <c r="N28" s="82"/>
    </row>
    <row r="29" spans="1:14" s="79" customFormat="1" ht="16.5" customHeight="1">
      <c r="A29" s="73"/>
      <c r="F29" s="80"/>
      <c r="G29" s="80"/>
      <c r="H29" s="81"/>
      <c r="I29" s="82"/>
      <c r="J29" s="82"/>
      <c r="K29" s="82"/>
      <c r="L29" s="81"/>
      <c r="M29" s="82"/>
      <c r="N29" s="82"/>
    </row>
    <row r="30" spans="1:14" s="79" customFormat="1" ht="16.5" customHeight="1">
      <c r="A30" s="79" t="s">
        <v>132</v>
      </c>
      <c r="F30" s="80"/>
      <c r="G30" s="80"/>
      <c r="H30" s="83">
        <v>50778681</v>
      </c>
      <c r="I30" s="82"/>
      <c r="J30" s="82">
        <v>50592755</v>
      </c>
      <c r="K30" s="82"/>
      <c r="L30" s="83">
        <v>50778681</v>
      </c>
      <c r="M30" s="82"/>
      <c r="N30" s="82">
        <v>50592755</v>
      </c>
    </row>
    <row r="31" spans="1:14" s="79" customFormat="1" ht="16.5" customHeight="1">
      <c r="A31" s="79" t="s">
        <v>106</v>
      </c>
      <c r="F31" s="80"/>
      <c r="G31" s="80"/>
      <c r="H31" s="83">
        <v>837484702.98000002</v>
      </c>
      <c r="I31" s="82"/>
      <c r="J31" s="82">
        <v>506298009.20999998</v>
      </c>
      <c r="K31" s="82"/>
      <c r="L31" s="83">
        <v>837484702.98000002</v>
      </c>
      <c r="M31" s="82"/>
      <c r="N31" s="82">
        <v>506298009.20999998</v>
      </c>
    </row>
    <row r="32" spans="1:14" s="79" customFormat="1" ht="16.5" customHeight="1">
      <c r="A32" s="79" t="s">
        <v>104</v>
      </c>
      <c r="F32" s="80">
        <v>9</v>
      </c>
      <c r="G32" s="80"/>
      <c r="H32" s="83">
        <v>26157581</v>
      </c>
      <c r="I32" s="82"/>
      <c r="J32" s="82">
        <v>30703833</v>
      </c>
      <c r="K32" s="82"/>
      <c r="L32" s="83">
        <v>69999900</v>
      </c>
      <c r="M32" s="82"/>
      <c r="N32" s="82">
        <v>69999900</v>
      </c>
    </row>
    <row r="33" spans="1:14" s="79" customFormat="1" ht="16.5" customHeight="1">
      <c r="A33" s="79" t="s">
        <v>73</v>
      </c>
      <c r="F33" s="80">
        <v>10</v>
      </c>
      <c r="G33" s="80"/>
      <c r="H33" s="83">
        <v>3870488844</v>
      </c>
      <c r="I33" s="82"/>
      <c r="J33" s="82">
        <v>3838986899</v>
      </c>
      <c r="K33" s="89"/>
      <c r="L33" s="83">
        <v>3870488844</v>
      </c>
      <c r="M33" s="82"/>
      <c r="N33" s="82">
        <v>3838986899</v>
      </c>
    </row>
    <row r="34" spans="1:14" s="79" customFormat="1" ht="16.5" customHeight="1">
      <c r="A34" s="79" t="s">
        <v>54</v>
      </c>
      <c r="F34" s="80"/>
      <c r="G34" s="80"/>
      <c r="H34" s="83">
        <v>23308056</v>
      </c>
      <c r="I34" s="82"/>
      <c r="J34" s="82">
        <v>25452426</v>
      </c>
      <c r="K34" s="89"/>
      <c r="L34" s="83">
        <v>23308056</v>
      </c>
      <c r="M34" s="82"/>
      <c r="N34" s="82">
        <v>25452426</v>
      </c>
    </row>
    <row r="35" spans="1:14" s="79" customFormat="1" ht="16.5" customHeight="1">
      <c r="A35" s="79" t="s">
        <v>128</v>
      </c>
      <c r="F35" s="80"/>
      <c r="G35" s="80"/>
      <c r="H35" s="83">
        <v>307351006</v>
      </c>
      <c r="I35" s="82"/>
      <c r="J35" s="82">
        <v>355961227</v>
      </c>
      <c r="K35" s="89"/>
      <c r="L35" s="83">
        <v>307351006</v>
      </c>
      <c r="M35" s="82"/>
      <c r="N35" s="82">
        <v>355961227</v>
      </c>
    </row>
    <row r="36" spans="1:14" s="79" customFormat="1" ht="16.5" customHeight="1">
      <c r="A36" s="79" t="s">
        <v>11</v>
      </c>
      <c r="F36" s="86"/>
      <c r="G36" s="86"/>
      <c r="H36" s="90">
        <v>19084715</v>
      </c>
      <c r="I36" s="82"/>
      <c r="J36" s="88">
        <v>25027869</v>
      </c>
      <c r="K36" s="89"/>
      <c r="L36" s="90">
        <v>19084715</v>
      </c>
      <c r="M36" s="82"/>
      <c r="N36" s="88">
        <v>25027869</v>
      </c>
    </row>
    <row r="37" spans="1:14" s="79" customFormat="1" ht="16.5" customHeight="1">
      <c r="A37" s="73"/>
      <c r="F37" s="80"/>
      <c r="G37" s="80"/>
      <c r="H37" s="81"/>
      <c r="I37" s="82"/>
      <c r="J37" s="82"/>
      <c r="K37" s="82"/>
      <c r="L37" s="81"/>
      <c r="M37" s="82"/>
      <c r="N37" s="82"/>
    </row>
    <row r="38" spans="1:14" s="79" customFormat="1" ht="16.5" customHeight="1">
      <c r="A38" s="73" t="s">
        <v>12</v>
      </c>
      <c r="F38" s="86"/>
      <c r="G38" s="86"/>
      <c r="H38" s="87">
        <f>SUM(H30:H36)</f>
        <v>5134653585.9799995</v>
      </c>
      <c r="I38" s="82"/>
      <c r="J38" s="88">
        <f>SUM(J30:J36)</f>
        <v>4833023018.21</v>
      </c>
      <c r="K38" s="89"/>
      <c r="L38" s="87">
        <f>SUM(L30:L36)</f>
        <v>5178495904.9799995</v>
      </c>
      <c r="M38" s="82"/>
      <c r="N38" s="88">
        <f>SUM(N30:N37)</f>
        <v>4872319085.21</v>
      </c>
    </row>
    <row r="39" spans="1:14" s="79" customFormat="1" ht="16.5" customHeight="1">
      <c r="A39" s="73"/>
      <c r="F39" s="80"/>
      <c r="G39" s="80"/>
      <c r="H39" s="81"/>
      <c r="I39" s="82"/>
      <c r="J39" s="82"/>
      <c r="K39" s="82"/>
      <c r="L39" s="81"/>
      <c r="M39" s="82"/>
      <c r="N39" s="82"/>
    </row>
    <row r="40" spans="1:14" s="79" customFormat="1" ht="16.5" customHeight="1" thickBot="1">
      <c r="A40" s="73" t="s">
        <v>13</v>
      </c>
      <c r="F40" s="86"/>
      <c r="G40" s="86"/>
      <c r="H40" s="91">
        <f>H38+H26</f>
        <v>7466576058</v>
      </c>
      <c r="I40" s="82"/>
      <c r="J40" s="92">
        <f>J38+J26</f>
        <v>7078919040.21</v>
      </c>
      <c r="K40" s="89"/>
      <c r="L40" s="91">
        <f>L38+L26</f>
        <v>7510418377</v>
      </c>
      <c r="M40" s="82"/>
      <c r="N40" s="92">
        <f>N38+N26</f>
        <v>7118215107.21</v>
      </c>
    </row>
    <row r="41" spans="1:14" s="79" customFormat="1" ht="16.5" customHeight="1" thickTop="1">
      <c r="F41" s="80"/>
      <c r="G41" s="80"/>
      <c r="H41" s="82"/>
      <c r="I41" s="82"/>
      <c r="J41" s="82"/>
      <c r="K41" s="89"/>
      <c r="L41" s="82"/>
      <c r="M41" s="82"/>
      <c r="N41" s="82"/>
    </row>
    <row r="42" spans="1:14" s="79" customFormat="1" ht="16.5" customHeight="1">
      <c r="F42" s="80"/>
      <c r="G42" s="80"/>
      <c r="H42" s="82"/>
      <c r="I42" s="82"/>
      <c r="J42" s="82"/>
      <c r="K42" s="89"/>
      <c r="L42" s="82"/>
      <c r="M42" s="82"/>
      <c r="N42" s="82"/>
    </row>
    <row r="43" spans="1:14" ht="16.5" customHeight="1">
      <c r="E43" s="115"/>
      <c r="K43" s="11"/>
    </row>
    <row r="44" spans="1:14" ht="16.5" customHeight="1">
      <c r="E44" s="115"/>
      <c r="K44" s="11"/>
    </row>
    <row r="45" spans="1:14" ht="23.25" customHeight="1">
      <c r="E45" s="115"/>
      <c r="K45" s="11"/>
    </row>
    <row r="46" spans="1:14" ht="16.5" customHeight="1">
      <c r="E46" s="115"/>
      <c r="K46" s="11"/>
    </row>
    <row r="47" spans="1:14" s="79" customFormat="1" ht="16.5" customHeight="1">
      <c r="A47" s="199" t="s">
        <v>26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4" ht="16.5" customHeight="1">
      <c r="E48" s="115"/>
      <c r="K48" s="11"/>
    </row>
    <row r="49" spans="1:14" ht="19.899999999999999" customHeight="1">
      <c r="E49" s="115"/>
      <c r="K49" s="11"/>
    </row>
    <row r="50" spans="1:14" ht="15" customHeight="1"/>
    <row r="51" spans="1:14" ht="21.95" customHeight="1">
      <c r="A51" s="196" t="s">
        <v>155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14"/>
      <c r="N51" s="7"/>
    </row>
    <row r="52" spans="1:14" s="1" customFormat="1" ht="16.5" customHeight="1">
      <c r="A52" s="1" t="str">
        <f>A1</f>
        <v>Interlink Telecom Public Company Limited</v>
      </c>
      <c r="E52" s="2"/>
      <c r="F52" s="3"/>
      <c r="G52" s="3"/>
      <c r="H52" s="4"/>
      <c r="I52" s="4"/>
      <c r="J52" s="4"/>
      <c r="K52" s="4"/>
      <c r="L52" s="4"/>
      <c r="M52" s="4"/>
      <c r="N52" s="4"/>
    </row>
    <row r="53" spans="1:14" s="1" customFormat="1" ht="16.5" customHeight="1">
      <c r="A53" s="1" t="str">
        <f>A2</f>
        <v>Statement of Financial Position</v>
      </c>
      <c r="E53" s="2"/>
      <c r="F53" s="3"/>
      <c r="G53" s="3"/>
      <c r="H53" s="4"/>
      <c r="I53" s="4"/>
      <c r="J53" s="4"/>
      <c r="K53" s="4"/>
      <c r="L53" s="4"/>
      <c r="M53" s="4"/>
      <c r="N53" s="4"/>
    </row>
    <row r="54" spans="1:14" s="1" customFormat="1" ht="16.5" customHeight="1">
      <c r="A54" s="5" t="str">
        <f>A3</f>
        <v>As at 30 September 2021</v>
      </c>
      <c r="B54" s="5"/>
      <c r="C54" s="5"/>
      <c r="D54" s="5"/>
      <c r="E54" s="5"/>
      <c r="F54" s="6"/>
      <c r="G54" s="6"/>
      <c r="H54" s="7"/>
      <c r="I54" s="7"/>
      <c r="J54" s="7"/>
      <c r="K54" s="7"/>
      <c r="L54" s="7"/>
      <c r="M54" s="7"/>
      <c r="N54" s="7"/>
    </row>
    <row r="55" spans="1:14" s="1" customFormat="1" ht="14.45" customHeight="1">
      <c r="F55" s="3"/>
      <c r="G55" s="3"/>
      <c r="H55" s="4"/>
      <c r="I55" s="4"/>
      <c r="J55" s="4"/>
      <c r="K55" s="4"/>
      <c r="L55" s="4"/>
      <c r="M55" s="4"/>
      <c r="N55" s="4"/>
    </row>
    <row r="56" spans="1:14" s="1" customFormat="1" ht="14.45" customHeight="1">
      <c r="F56" s="3"/>
      <c r="G56" s="3"/>
      <c r="H56" s="4"/>
      <c r="I56" s="4"/>
      <c r="J56" s="4"/>
      <c r="K56" s="4"/>
      <c r="L56" s="4"/>
      <c r="M56" s="4"/>
      <c r="N56" s="4"/>
    </row>
    <row r="57" spans="1:14" s="73" customFormat="1" ht="14.45" customHeight="1">
      <c r="E57" s="74"/>
      <c r="F57" s="75"/>
      <c r="G57" s="75"/>
      <c r="H57" s="197" t="s">
        <v>82</v>
      </c>
      <c r="I57" s="197"/>
      <c r="J57" s="197"/>
      <c r="K57" s="116"/>
      <c r="L57" s="197" t="s">
        <v>83</v>
      </c>
      <c r="M57" s="197"/>
      <c r="N57" s="197"/>
    </row>
    <row r="58" spans="1:14" s="73" customFormat="1" ht="14.45" customHeight="1">
      <c r="E58" s="74"/>
      <c r="F58" s="75"/>
      <c r="G58" s="75"/>
      <c r="H58" s="198" t="s">
        <v>94</v>
      </c>
      <c r="I58" s="198"/>
      <c r="J58" s="198"/>
      <c r="K58" s="116"/>
      <c r="L58" s="198" t="s">
        <v>94</v>
      </c>
      <c r="M58" s="198"/>
      <c r="N58" s="198"/>
    </row>
    <row r="59" spans="1:14" s="73" customFormat="1" ht="14.45" customHeight="1">
      <c r="E59" s="74"/>
      <c r="F59" s="75"/>
      <c r="G59" s="75"/>
      <c r="H59" s="116" t="s">
        <v>5</v>
      </c>
      <c r="I59" s="116"/>
      <c r="J59" s="116" t="s">
        <v>6</v>
      </c>
      <c r="K59" s="116"/>
      <c r="L59" s="116" t="s">
        <v>5</v>
      </c>
      <c r="M59" s="116"/>
      <c r="N59" s="116" t="s">
        <v>6</v>
      </c>
    </row>
    <row r="60" spans="1:14" s="73" customFormat="1" ht="14.45" customHeight="1">
      <c r="E60" s="74"/>
      <c r="F60" s="75"/>
      <c r="G60" s="75"/>
      <c r="H60" s="148" t="s">
        <v>169</v>
      </c>
      <c r="I60" s="148"/>
      <c r="J60" s="149" t="s">
        <v>14</v>
      </c>
      <c r="K60" s="116"/>
      <c r="L60" s="148" t="s">
        <v>169</v>
      </c>
      <c r="M60" s="148"/>
      <c r="N60" s="149" t="s">
        <v>14</v>
      </c>
    </row>
    <row r="61" spans="1:14" s="73" customFormat="1" ht="14.45" customHeight="1">
      <c r="E61" s="74"/>
      <c r="F61" s="75"/>
      <c r="G61" s="75"/>
      <c r="H61" s="76">
        <v>2021</v>
      </c>
      <c r="I61" s="76"/>
      <c r="J61" s="76">
        <v>2020</v>
      </c>
      <c r="K61" s="116"/>
      <c r="L61" s="76">
        <v>2021</v>
      </c>
      <c r="M61" s="76"/>
      <c r="N61" s="76">
        <v>2020</v>
      </c>
    </row>
    <row r="62" spans="1:14" s="73" customFormat="1" ht="14.45" customHeight="1">
      <c r="E62" s="74"/>
      <c r="F62" s="77" t="s">
        <v>3</v>
      </c>
      <c r="G62" s="75"/>
      <c r="H62" s="78" t="s">
        <v>7</v>
      </c>
      <c r="I62" s="116"/>
      <c r="J62" s="78" t="s">
        <v>7</v>
      </c>
      <c r="K62" s="116"/>
      <c r="L62" s="78" t="s">
        <v>7</v>
      </c>
      <c r="M62" s="116"/>
      <c r="N62" s="78" t="s">
        <v>7</v>
      </c>
    </row>
    <row r="63" spans="1:14" s="79" customFormat="1" ht="14.45" customHeight="1">
      <c r="A63" s="73" t="s">
        <v>84</v>
      </c>
      <c r="F63" s="80"/>
      <c r="G63" s="80"/>
      <c r="H63" s="81"/>
      <c r="I63" s="82"/>
      <c r="J63" s="82"/>
      <c r="K63" s="82"/>
      <c r="L63" s="81"/>
      <c r="M63" s="82"/>
      <c r="N63" s="82"/>
    </row>
    <row r="64" spans="1:14" s="79" customFormat="1" ht="6" customHeight="1">
      <c r="A64" s="73"/>
      <c r="F64" s="80"/>
      <c r="G64" s="80"/>
      <c r="H64" s="81"/>
      <c r="I64" s="82"/>
      <c r="J64" s="82"/>
      <c r="K64" s="82"/>
      <c r="L64" s="81"/>
      <c r="M64" s="82"/>
      <c r="N64" s="82"/>
    </row>
    <row r="65" spans="1:14" s="79" customFormat="1" ht="14.45" customHeight="1">
      <c r="A65" s="73" t="s">
        <v>15</v>
      </c>
      <c r="F65" s="80"/>
      <c r="G65" s="80"/>
      <c r="H65" s="81"/>
      <c r="I65" s="82"/>
      <c r="J65" s="82"/>
      <c r="K65" s="82"/>
      <c r="L65" s="81"/>
      <c r="M65" s="82"/>
      <c r="N65" s="82"/>
    </row>
    <row r="66" spans="1:14" s="79" customFormat="1" ht="6" customHeight="1">
      <c r="A66" s="73"/>
      <c r="F66" s="80"/>
      <c r="G66" s="80"/>
      <c r="H66" s="81"/>
      <c r="I66" s="82"/>
      <c r="J66" s="82"/>
      <c r="K66" s="82"/>
      <c r="L66" s="81"/>
      <c r="M66" s="82"/>
      <c r="N66" s="82"/>
    </row>
    <row r="67" spans="1:14" s="79" customFormat="1" ht="14.45" customHeight="1">
      <c r="A67" s="79" t="s">
        <v>118</v>
      </c>
      <c r="F67" s="86">
        <v>11</v>
      </c>
      <c r="G67" s="86"/>
      <c r="H67" s="83">
        <v>1962748943</v>
      </c>
      <c r="I67" s="82"/>
      <c r="J67" s="82">
        <v>2175174406</v>
      </c>
      <c r="K67" s="82"/>
      <c r="L67" s="83">
        <v>1962748943</v>
      </c>
      <c r="M67" s="82"/>
      <c r="N67" s="82">
        <v>2175174406</v>
      </c>
    </row>
    <row r="68" spans="1:14" s="79" customFormat="1" ht="14.45" customHeight="1">
      <c r="A68" s="79" t="s">
        <v>62</v>
      </c>
      <c r="F68" s="86">
        <v>12</v>
      </c>
      <c r="G68" s="86"/>
      <c r="H68" s="83">
        <v>659091364</v>
      </c>
      <c r="I68" s="82"/>
      <c r="J68" s="82">
        <v>800776587</v>
      </c>
      <c r="K68" s="82"/>
      <c r="L68" s="83">
        <v>659091364</v>
      </c>
      <c r="M68" s="82"/>
      <c r="N68" s="82">
        <v>800776587</v>
      </c>
    </row>
    <row r="69" spans="1:14" s="79" customFormat="1" ht="14.45" customHeight="1">
      <c r="A69" s="79" t="s">
        <v>117</v>
      </c>
      <c r="F69" s="86">
        <v>13</v>
      </c>
      <c r="G69" s="86"/>
      <c r="H69" s="83">
        <v>87154163</v>
      </c>
      <c r="I69" s="82"/>
      <c r="J69" s="82">
        <v>98151405</v>
      </c>
      <c r="K69" s="82"/>
      <c r="L69" s="83">
        <v>87154163</v>
      </c>
      <c r="M69" s="82"/>
      <c r="N69" s="82">
        <v>98151405</v>
      </c>
    </row>
    <row r="70" spans="1:14" s="79" customFormat="1" ht="14.45" customHeight="1">
      <c r="A70" s="79" t="s">
        <v>119</v>
      </c>
      <c r="F70" s="86"/>
      <c r="G70" s="86"/>
      <c r="H70" s="81"/>
      <c r="I70" s="82"/>
      <c r="J70" s="82"/>
      <c r="K70" s="82"/>
      <c r="L70" s="81"/>
      <c r="N70" s="82"/>
    </row>
    <row r="71" spans="1:14" s="79" customFormat="1" ht="14.45" customHeight="1">
      <c r="B71" s="79" t="s">
        <v>112</v>
      </c>
      <c r="F71" s="86">
        <v>14</v>
      </c>
      <c r="G71" s="86"/>
      <c r="H71" s="83">
        <v>412833810</v>
      </c>
      <c r="I71" s="82"/>
      <c r="J71" s="82">
        <v>348847298</v>
      </c>
      <c r="K71" s="82"/>
      <c r="L71" s="83">
        <v>412833810</v>
      </c>
      <c r="M71" s="82"/>
      <c r="N71" s="82">
        <v>348847298</v>
      </c>
    </row>
    <row r="72" spans="1:14" s="79" customFormat="1" ht="14.45" customHeight="1">
      <c r="A72" s="79" t="s">
        <v>99</v>
      </c>
      <c r="F72" s="86"/>
      <c r="G72" s="86"/>
      <c r="H72" s="83">
        <v>18792822</v>
      </c>
      <c r="I72" s="82"/>
      <c r="J72" s="82">
        <v>20104485</v>
      </c>
      <c r="K72" s="82"/>
      <c r="L72" s="83">
        <v>18792822</v>
      </c>
      <c r="M72" s="82"/>
      <c r="N72" s="82">
        <v>20104485</v>
      </c>
    </row>
    <row r="73" spans="1:14" s="79" customFormat="1" ht="14.45" customHeight="1">
      <c r="A73" s="79" t="s">
        <v>71</v>
      </c>
      <c r="F73" s="86"/>
      <c r="G73" s="86"/>
      <c r="H73" s="83">
        <v>0</v>
      </c>
      <c r="I73" s="82"/>
      <c r="J73" s="82">
        <v>1714152</v>
      </c>
      <c r="K73" s="82"/>
      <c r="L73" s="83">
        <v>0</v>
      </c>
      <c r="M73" s="82"/>
      <c r="N73" s="82">
        <v>1714152</v>
      </c>
    </row>
    <row r="74" spans="1:14" s="79" customFormat="1" ht="14.45" customHeight="1">
      <c r="A74" s="79" t="s">
        <v>16</v>
      </c>
      <c r="F74" s="86"/>
      <c r="G74" s="86"/>
      <c r="H74" s="90">
        <v>21460654</v>
      </c>
      <c r="I74" s="82"/>
      <c r="J74" s="88">
        <v>36765110</v>
      </c>
      <c r="K74" s="89"/>
      <c r="L74" s="90">
        <v>21460654</v>
      </c>
      <c r="M74" s="82"/>
      <c r="N74" s="88">
        <v>36765110</v>
      </c>
    </row>
    <row r="75" spans="1:14" s="79" customFormat="1" ht="6" customHeight="1">
      <c r="A75" s="73"/>
      <c r="F75" s="80"/>
      <c r="G75" s="80"/>
      <c r="H75" s="81"/>
      <c r="I75" s="82"/>
      <c r="J75" s="82"/>
      <c r="K75" s="82"/>
      <c r="L75" s="81"/>
      <c r="M75" s="82"/>
      <c r="N75" s="82"/>
    </row>
    <row r="76" spans="1:14" s="79" customFormat="1" ht="14.45" customHeight="1">
      <c r="A76" s="73" t="s">
        <v>19</v>
      </c>
      <c r="F76" s="86"/>
      <c r="G76" s="86"/>
      <c r="H76" s="87">
        <f>SUM(H67:H74)</f>
        <v>3162081756</v>
      </c>
      <c r="I76" s="82"/>
      <c r="J76" s="88">
        <f>SUM(J67:J74)</f>
        <v>3481533443</v>
      </c>
      <c r="K76" s="82"/>
      <c r="L76" s="87">
        <f>SUM(L67:L74)</f>
        <v>3162081756</v>
      </c>
      <c r="M76" s="82"/>
      <c r="N76" s="88">
        <f>SUM(N67:N74)</f>
        <v>3481533443</v>
      </c>
    </row>
    <row r="77" spans="1:14" s="79" customFormat="1" ht="14.45" customHeight="1">
      <c r="F77" s="86"/>
      <c r="G77" s="86"/>
      <c r="H77" s="81"/>
      <c r="I77" s="82"/>
      <c r="J77" s="82"/>
      <c r="K77" s="82"/>
      <c r="L77" s="81"/>
      <c r="M77" s="82"/>
      <c r="N77" s="82"/>
    </row>
    <row r="78" spans="1:14" s="79" customFormat="1" ht="14.45" customHeight="1">
      <c r="A78" s="73" t="s">
        <v>18</v>
      </c>
      <c r="F78" s="80"/>
      <c r="G78" s="80"/>
      <c r="H78" s="81"/>
      <c r="I78" s="82"/>
      <c r="J78" s="82"/>
      <c r="K78" s="82"/>
      <c r="L78" s="81"/>
      <c r="M78" s="82"/>
      <c r="N78" s="82"/>
    </row>
    <row r="79" spans="1:14" s="79" customFormat="1" ht="6" customHeight="1">
      <c r="A79" s="73"/>
      <c r="F79" s="80"/>
      <c r="G79" s="80"/>
      <c r="H79" s="81"/>
      <c r="I79" s="82"/>
      <c r="J79" s="82"/>
      <c r="K79" s="82"/>
      <c r="L79" s="81"/>
      <c r="M79" s="82"/>
      <c r="N79" s="82"/>
    </row>
    <row r="80" spans="1:14" s="79" customFormat="1" ht="14.45" customHeight="1">
      <c r="A80" s="79" t="s">
        <v>121</v>
      </c>
      <c r="E80" s="150"/>
      <c r="F80" s="80">
        <v>13</v>
      </c>
      <c r="G80" s="80"/>
      <c r="H80" s="83">
        <v>163985221</v>
      </c>
      <c r="I80" s="82"/>
      <c r="J80" s="82">
        <v>214647809</v>
      </c>
      <c r="K80" s="89"/>
      <c r="L80" s="83">
        <v>163985221</v>
      </c>
      <c r="M80" s="82"/>
      <c r="N80" s="82">
        <v>214647809</v>
      </c>
    </row>
    <row r="81" spans="1:14" s="79" customFormat="1" ht="14.45" customHeight="1">
      <c r="A81" s="79" t="s">
        <v>120</v>
      </c>
      <c r="E81" s="150"/>
      <c r="F81" s="80">
        <v>14</v>
      </c>
      <c r="G81" s="80"/>
      <c r="H81" s="83">
        <v>1304386162</v>
      </c>
      <c r="I81" s="82"/>
      <c r="J81" s="82">
        <v>1461295672</v>
      </c>
      <c r="K81" s="89"/>
      <c r="L81" s="83">
        <v>1304386162</v>
      </c>
      <c r="M81" s="82"/>
      <c r="N81" s="82">
        <v>1461295672</v>
      </c>
    </row>
    <row r="82" spans="1:14" s="79" customFormat="1" ht="14.45" customHeight="1">
      <c r="A82" s="79" t="s">
        <v>122</v>
      </c>
      <c r="E82" s="150"/>
      <c r="F82" s="80"/>
      <c r="G82" s="80"/>
      <c r="H82" s="81"/>
      <c r="I82" s="82"/>
      <c r="J82" s="82"/>
      <c r="K82" s="89"/>
      <c r="L82" s="83"/>
      <c r="M82" s="82"/>
      <c r="N82" s="82"/>
    </row>
    <row r="83" spans="1:14" s="79" customFormat="1" ht="14.45" customHeight="1">
      <c r="B83" s="79" t="s">
        <v>123</v>
      </c>
      <c r="E83" s="150"/>
      <c r="F83" s="80"/>
      <c r="G83" s="80"/>
      <c r="H83" s="83">
        <v>440413</v>
      </c>
      <c r="I83" s="82"/>
      <c r="J83" s="82">
        <v>5060202</v>
      </c>
      <c r="K83" s="89"/>
      <c r="L83" s="83">
        <v>440413</v>
      </c>
      <c r="M83" s="82"/>
      <c r="N83" s="82">
        <v>5060202</v>
      </c>
    </row>
    <row r="84" spans="1:14" s="79" customFormat="1" ht="14.45" customHeight="1">
      <c r="A84" s="79" t="s">
        <v>134</v>
      </c>
      <c r="E84" s="150"/>
      <c r="F84" s="80"/>
      <c r="G84" s="80"/>
      <c r="H84" s="83">
        <v>27313795</v>
      </c>
      <c r="I84" s="82"/>
      <c r="J84" s="82">
        <v>8705497</v>
      </c>
      <c r="K84" s="89"/>
      <c r="L84" s="83">
        <v>27313795</v>
      </c>
      <c r="M84" s="82"/>
      <c r="N84" s="82">
        <v>8705497</v>
      </c>
    </row>
    <row r="85" spans="1:14" s="79" customFormat="1" ht="14.45" customHeight="1">
      <c r="A85" s="79" t="s">
        <v>17</v>
      </c>
      <c r="E85" s="150"/>
      <c r="F85" s="80"/>
      <c r="G85" s="80"/>
      <c r="H85" s="87">
        <v>17387317</v>
      </c>
      <c r="I85" s="82"/>
      <c r="J85" s="88">
        <v>14954420</v>
      </c>
      <c r="K85" s="89"/>
      <c r="L85" s="87">
        <v>17387317</v>
      </c>
      <c r="M85" s="82"/>
      <c r="N85" s="88">
        <v>14954420</v>
      </c>
    </row>
    <row r="86" spans="1:14" s="79" customFormat="1" ht="6" customHeight="1">
      <c r="A86" s="73"/>
      <c r="F86" s="80"/>
      <c r="G86" s="80"/>
      <c r="H86" s="81"/>
      <c r="I86" s="82"/>
      <c r="J86" s="82"/>
      <c r="K86" s="82"/>
      <c r="L86" s="81"/>
      <c r="M86" s="82"/>
      <c r="N86" s="82"/>
    </row>
    <row r="87" spans="1:14" s="79" customFormat="1" ht="14.45" customHeight="1">
      <c r="A87" s="73" t="s">
        <v>20</v>
      </c>
      <c r="F87" s="86"/>
      <c r="G87" s="86"/>
      <c r="H87" s="87">
        <f>SUM(H80:H86)</f>
        <v>1513512908</v>
      </c>
      <c r="I87" s="82"/>
      <c r="J87" s="88">
        <f>SUM(J80:J86)</f>
        <v>1704663600</v>
      </c>
      <c r="K87" s="82"/>
      <c r="L87" s="87">
        <f>SUM(L80:L86)</f>
        <v>1513512908</v>
      </c>
      <c r="M87" s="82"/>
      <c r="N87" s="88">
        <f>SUM(N80:N86)</f>
        <v>1704663600</v>
      </c>
    </row>
    <row r="88" spans="1:14" s="79" customFormat="1" ht="6" customHeight="1">
      <c r="A88" s="73"/>
      <c r="F88" s="80"/>
      <c r="G88" s="80"/>
      <c r="H88" s="81"/>
      <c r="I88" s="82"/>
      <c r="J88" s="82"/>
      <c r="K88" s="82"/>
      <c r="L88" s="81"/>
      <c r="M88" s="82"/>
      <c r="N88" s="82"/>
    </row>
    <row r="89" spans="1:14" s="79" customFormat="1" ht="14.45" customHeight="1">
      <c r="A89" s="73" t="s">
        <v>21</v>
      </c>
      <c r="F89" s="86"/>
      <c r="G89" s="86"/>
      <c r="H89" s="93">
        <f>H87+H76</f>
        <v>4675594664</v>
      </c>
      <c r="I89" s="89"/>
      <c r="J89" s="94">
        <f>J87+J76</f>
        <v>5186197043</v>
      </c>
      <c r="K89" s="82"/>
      <c r="L89" s="93">
        <f>L87+L76</f>
        <v>4675594664</v>
      </c>
      <c r="M89" s="89"/>
      <c r="N89" s="94">
        <f>N87+N76</f>
        <v>5186197043</v>
      </c>
    </row>
    <row r="90" spans="1:14" s="79" customFormat="1" ht="14.45" customHeight="1">
      <c r="A90" s="73"/>
      <c r="F90" s="86"/>
      <c r="G90" s="86"/>
      <c r="H90" s="153"/>
      <c r="I90" s="89"/>
      <c r="J90" s="89"/>
      <c r="K90" s="82"/>
      <c r="L90" s="153"/>
      <c r="M90" s="89"/>
      <c r="N90" s="89"/>
    </row>
    <row r="91" spans="1:14" s="79" customFormat="1" ht="14.45" customHeight="1">
      <c r="A91" s="73" t="s">
        <v>85</v>
      </c>
      <c r="F91" s="80"/>
      <c r="G91" s="80"/>
      <c r="H91" s="81"/>
      <c r="I91" s="82"/>
      <c r="J91" s="82"/>
      <c r="K91" s="89"/>
      <c r="L91" s="81"/>
      <c r="M91" s="82"/>
      <c r="N91" s="82"/>
    </row>
    <row r="92" spans="1:14" s="79" customFormat="1" ht="6" customHeight="1">
      <c r="A92" s="73"/>
      <c r="F92" s="80"/>
      <c r="G92" s="80"/>
      <c r="H92" s="81"/>
      <c r="I92" s="82"/>
      <c r="J92" s="82"/>
      <c r="K92" s="89"/>
      <c r="L92" s="81"/>
      <c r="M92" s="82"/>
      <c r="N92" s="82"/>
    </row>
    <row r="93" spans="1:14" s="79" customFormat="1" ht="14.45" customHeight="1">
      <c r="A93" s="79" t="s">
        <v>22</v>
      </c>
      <c r="F93" s="80"/>
      <c r="G93" s="80"/>
      <c r="H93" s="81"/>
      <c r="I93" s="82"/>
      <c r="J93" s="82"/>
      <c r="K93" s="89"/>
      <c r="L93" s="81"/>
      <c r="M93" s="82"/>
      <c r="N93" s="82"/>
    </row>
    <row r="94" spans="1:14" s="79" customFormat="1" ht="14.45" customHeight="1">
      <c r="B94" s="79" t="s">
        <v>23</v>
      </c>
      <c r="F94" s="80"/>
      <c r="G94" s="80"/>
      <c r="H94" s="154"/>
      <c r="L94" s="154"/>
    </row>
    <row r="95" spans="1:14" s="79" customFormat="1" ht="14.45" customHeight="1">
      <c r="C95" s="150" t="s">
        <v>154</v>
      </c>
      <c r="H95" s="154"/>
      <c r="L95" s="154"/>
    </row>
    <row r="96" spans="1:14" s="79" customFormat="1" ht="14.45" customHeight="1">
      <c r="C96" s="150"/>
      <c r="D96" s="79" t="s">
        <v>100</v>
      </c>
      <c r="H96" s="154"/>
      <c r="L96" s="154"/>
    </row>
    <row r="97" spans="1:14" s="79" customFormat="1" ht="14.45" customHeight="1">
      <c r="C97" s="150"/>
      <c r="D97" s="79" t="s">
        <v>158</v>
      </c>
      <c r="F97" s="80"/>
      <c r="H97" s="81"/>
      <c r="I97" s="82"/>
      <c r="J97" s="82"/>
      <c r="K97" s="89"/>
      <c r="L97" s="81"/>
      <c r="M97" s="82"/>
      <c r="N97" s="82"/>
    </row>
    <row r="98" spans="1:14" s="79" customFormat="1" ht="14.45" customHeight="1" thickBot="1">
      <c r="C98" s="150"/>
      <c r="D98" s="79" t="s">
        <v>156</v>
      </c>
      <c r="F98" s="80">
        <v>15.1</v>
      </c>
      <c r="H98" s="91">
        <v>906250000</v>
      </c>
      <c r="I98" s="82"/>
      <c r="J98" s="92">
        <v>750000000</v>
      </c>
      <c r="K98" s="89"/>
      <c r="L98" s="91">
        <v>906250000</v>
      </c>
      <c r="M98" s="82"/>
      <c r="N98" s="92">
        <v>750000000</v>
      </c>
    </row>
    <row r="99" spans="1:14" s="79" customFormat="1" ht="6" customHeight="1" thickTop="1">
      <c r="A99" s="73"/>
      <c r="F99" s="80"/>
      <c r="G99" s="80"/>
      <c r="H99" s="81"/>
      <c r="I99" s="82"/>
      <c r="J99" s="82"/>
      <c r="K99" s="82"/>
      <c r="L99" s="81"/>
      <c r="M99" s="82"/>
      <c r="N99" s="82"/>
    </row>
    <row r="100" spans="1:14" s="79" customFormat="1" ht="14.45" customHeight="1">
      <c r="B100" s="79" t="s">
        <v>24</v>
      </c>
      <c r="F100" s="80"/>
      <c r="G100" s="80"/>
      <c r="H100" s="81"/>
      <c r="I100" s="82"/>
      <c r="J100" s="82"/>
      <c r="K100" s="89"/>
      <c r="L100" s="81"/>
      <c r="M100" s="82"/>
      <c r="N100" s="82"/>
    </row>
    <row r="101" spans="1:14" s="79" customFormat="1" ht="14.45" customHeight="1">
      <c r="C101" s="150" t="s">
        <v>175</v>
      </c>
      <c r="F101" s="80"/>
      <c r="G101" s="80"/>
      <c r="H101" s="154"/>
      <c r="L101" s="154"/>
    </row>
    <row r="102" spans="1:14" s="79" customFormat="1" ht="14.45" customHeight="1">
      <c r="C102" s="150"/>
      <c r="D102" s="79" t="s">
        <v>135</v>
      </c>
      <c r="F102" s="80"/>
      <c r="G102" s="80"/>
      <c r="H102" s="83"/>
      <c r="I102" s="82"/>
      <c r="J102" s="82"/>
      <c r="K102" s="89"/>
      <c r="L102" s="83"/>
      <c r="M102" s="82"/>
      <c r="N102" s="82"/>
    </row>
    <row r="103" spans="1:14" s="79" customFormat="1" ht="14.45" customHeight="1">
      <c r="C103" s="150"/>
      <c r="D103" s="79" t="s">
        <v>159</v>
      </c>
      <c r="F103" s="80"/>
      <c r="G103" s="80"/>
      <c r="H103" s="83"/>
      <c r="I103" s="82"/>
      <c r="J103" s="82"/>
      <c r="K103" s="89"/>
      <c r="L103" s="83"/>
      <c r="M103" s="82"/>
      <c r="N103" s="82"/>
    </row>
    <row r="104" spans="1:14" s="79" customFormat="1" ht="14.45" customHeight="1">
      <c r="C104" s="150"/>
      <c r="D104" s="79" t="s">
        <v>157</v>
      </c>
      <c r="F104" s="80">
        <v>15.1</v>
      </c>
      <c r="G104" s="80"/>
      <c r="H104" s="83">
        <v>623582597</v>
      </c>
      <c r="I104" s="82"/>
      <c r="J104" s="82">
        <v>500000000</v>
      </c>
      <c r="K104" s="89"/>
      <c r="L104" s="83">
        <v>623582597</v>
      </c>
      <c r="M104" s="82"/>
      <c r="N104" s="82">
        <v>500000000</v>
      </c>
    </row>
    <row r="105" spans="1:14" s="79" customFormat="1" ht="14.45" customHeight="1">
      <c r="A105" s="79" t="s">
        <v>88</v>
      </c>
      <c r="C105" s="150"/>
      <c r="F105" s="80">
        <v>15.1</v>
      </c>
      <c r="G105" s="80"/>
      <c r="H105" s="83">
        <v>1432856304</v>
      </c>
      <c r="I105" s="82"/>
      <c r="J105" s="82">
        <v>814942915</v>
      </c>
      <c r="K105" s="89"/>
      <c r="L105" s="83">
        <v>1432856304</v>
      </c>
      <c r="M105" s="82"/>
      <c r="N105" s="82">
        <v>814942915</v>
      </c>
    </row>
    <row r="106" spans="1:14" s="79" customFormat="1" ht="14.45" customHeight="1">
      <c r="A106" s="79" t="s">
        <v>89</v>
      </c>
      <c r="C106" s="150"/>
      <c r="F106" s="80"/>
      <c r="G106" s="80"/>
      <c r="H106" s="155"/>
      <c r="I106" s="82"/>
      <c r="J106" s="82"/>
      <c r="K106" s="89"/>
      <c r="L106" s="155"/>
      <c r="M106" s="82"/>
      <c r="N106" s="82"/>
    </row>
    <row r="107" spans="1:14" s="79" customFormat="1" ht="14.45" customHeight="1">
      <c r="B107" s="79" t="s">
        <v>90</v>
      </c>
      <c r="C107" s="150"/>
      <c r="F107" s="80"/>
      <c r="G107" s="80"/>
      <c r="H107" s="156">
        <v>35670000</v>
      </c>
      <c r="I107" s="82"/>
      <c r="J107" s="82">
        <v>35670000</v>
      </c>
      <c r="K107" s="89"/>
      <c r="L107" s="156">
        <v>35670000</v>
      </c>
      <c r="M107" s="82"/>
      <c r="N107" s="82">
        <v>35670000</v>
      </c>
    </row>
    <row r="108" spans="1:14" s="79" customFormat="1" ht="14.45" customHeight="1">
      <c r="B108" s="79" t="s">
        <v>25</v>
      </c>
      <c r="F108" s="86"/>
      <c r="G108" s="86"/>
      <c r="H108" s="157">
        <v>698872493</v>
      </c>
      <c r="I108" s="84"/>
      <c r="J108" s="152">
        <v>542109082</v>
      </c>
      <c r="K108" s="82"/>
      <c r="L108" s="151">
        <v>742714812</v>
      </c>
      <c r="M108" s="84"/>
      <c r="N108" s="152">
        <v>581405149</v>
      </c>
    </row>
    <row r="109" spans="1:14" s="79" customFormat="1" ht="6" customHeight="1">
      <c r="A109" s="73"/>
      <c r="F109" s="80"/>
      <c r="G109" s="80"/>
      <c r="H109" s="81"/>
      <c r="I109" s="82"/>
      <c r="J109" s="82"/>
      <c r="K109" s="82"/>
      <c r="L109" s="81"/>
      <c r="M109" s="82"/>
      <c r="N109" s="82"/>
    </row>
    <row r="110" spans="1:14" s="79" customFormat="1" ht="14.45" customHeight="1">
      <c r="A110" s="73" t="s">
        <v>86</v>
      </c>
      <c r="F110" s="86"/>
      <c r="G110" s="86"/>
      <c r="H110" s="93">
        <f>SUM(H102:H108)</f>
        <v>2790981394</v>
      </c>
      <c r="I110" s="89"/>
      <c r="J110" s="94">
        <f>SUM(J102:J108)</f>
        <v>1892721997</v>
      </c>
      <c r="K110" s="89"/>
      <c r="L110" s="93">
        <f>SUM(L102:L108)</f>
        <v>2834823713</v>
      </c>
      <c r="M110" s="89"/>
      <c r="N110" s="94">
        <f>SUM(N102:N108)</f>
        <v>1932018064</v>
      </c>
    </row>
    <row r="111" spans="1:14" s="79" customFormat="1" ht="6" customHeight="1">
      <c r="A111" s="73"/>
      <c r="F111" s="80"/>
      <c r="G111" s="80"/>
      <c r="H111" s="81"/>
      <c r="I111" s="82"/>
      <c r="J111" s="82"/>
      <c r="K111" s="82"/>
      <c r="L111" s="81"/>
      <c r="M111" s="82"/>
      <c r="N111" s="82"/>
    </row>
    <row r="112" spans="1:14" s="79" customFormat="1" ht="14.45" customHeight="1" thickBot="1">
      <c r="A112" s="73" t="s">
        <v>87</v>
      </c>
      <c r="F112" s="80"/>
      <c r="G112" s="80"/>
      <c r="H112" s="91">
        <f>H110+H89</f>
        <v>7466576058</v>
      </c>
      <c r="I112" s="82"/>
      <c r="J112" s="92">
        <f>J110+J89</f>
        <v>7078919040</v>
      </c>
      <c r="K112" s="89"/>
      <c r="L112" s="91">
        <f>L110+L89</f>
        <v>7510418377</v>
      </c>
      <c r="M112" s="82"/>
      <c r="N112" s="92">
        <f>N110+N89</f>
        <v>7118215107</v>
      </c>
    </row>
    <row r="113" spans="1:14" ht="22.5" customHeight="1" thickTop="1">
      <c r="A113" s="1"/>
      <c r="E113" s="115"/>
      <c r="K113" s="11"/>
    </row>
    <row r="114" spans="1:14" ht="21.95" customHeight="1">
      <c r="A114" s="196" t="str">
        <f>A51</f>
        <v>The accompanying notes on pages 10 to 20 form part of this interim financial information.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14"/>
      <c r="N114" s="7"/>
    </row>
  </sheetData>
  <mergeCells count="11">
    <mergeCell ref="A114:L114"/>
    <mergeCell ref="H6:J6"/>
    <mergeCell ref="L6:N6"/>
    <mergeCell ref="H58:J58"/>
    <mergeCell ref="L58:N58"/>
    <mergeCell ref="H7:J7"/>
    <mergeCell ref="L7:N7"/>
    <mergeCell ref="H57:J57"/>
    <mergeCell ref="L57:N57"/>
    <mergeCell ref="A47:L47"/>
    <mergeCell ref="A51:L51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7F98-F43D-455A-8A6E-965B5DDFD3A4}">
  <dimension ref="A1:N48"/>
  <sheetViews>
    <sheetView view="pageBreakPreview" topLeftCell="A18" zoomScale="115" zoomScaleNormal="135" zoomScaleSheetLayoutView="115" workbookViewId="0">
      <selection activeCell="E18" sqref="E18"/>
    </sheetView>
  </sheetViews>
  <sheetFormatPr defaultColWidth="9.140625" defaultRowHeight="16.5" customHeight="1"/>
  <cols>
    <col min="1" max="4" width="1.7109375" style="115" customWidth="1"/>
    <col min="5" max="5" width="30" style="12" customWidth="1"/>
    <col min="6" max="6" width="4.7109375" style="8" customWidth="1"/>
    <col min="7" max="7" width="0.85546875" style="8" customWidth="1"/>
    <col min="8" max="8" width="13.28515625" style="9" customWidth="1"/>
    <col min="9" max="9" width="0.85546875" style="9" customWidth="1"/>
    <col min="10" max="10" width="13.28515625" style="9" customWidth="1"/>
    <col min="11" max="11" width="0.85546875" style="9" customWidth="1"/>
    <col min="12" max="12" width="13.28515625" style="9" customWidth="1"/>
    <col min="13" max="13" width="0.85546875" style="9" customWidth="1"/>
    <col min="14" max="14" width="13.28515625" style="9" customWidth="1"/>
    <col min="15" max="16384" width="9.140625" style="115"/>
  </cols>
  <sheetData>
    <row r="1" spans="1:14" s="1" customFormat="1" ht="16.5" customHeight="1">
      <c r="A1" s="1" t="s">
        <v>72</v>
      </c>
      <c r="E1" s="2"/>
      <c r="F1" s="3"/>
      <c r="G1" s="3"/>
      <c r="H1" s="4"/>
      <c r="I1" s="4"/>
      <c r="J1" s="4"/>
      <c r="K1" s="4"/>
      <c r="L1" s="4"/>
      <c r="M1" s="4"/>
      <c r="N1" s="4" t="s">
        <v>5</v>
      </c>
    </row>
    <row r="2" spans="1:14" s="1" customFormat="1" ht="16.5" customHeight="1">
      <c r="A2" s="1" t="s">
        <v>27</v>
      </c>
      <c r="E2" s="2"/>
      <c r="F2" s="3"/>
      <c r="G2" s="3"/>
      <c r="H2" s="4"/>
      <c r="I2" s="4"/>
      <c r="J2" s="4"/>
      <c r="K2" s="4"/>
      <c r="L2" s="4"/>
      <c r="M2" s="4"/>
      <c r="N2" s="4"/>
    </row>
    <row r="3" spans="1:14" s="1" customFormat="1" ht="16.5" customHeight="1">
      <c r="A3" s="5" t="s">
        <v>170</v>
      </c>
      <c r="B3" s="5"/>
      <c r="C3" s="5"/>
      <c r="D3" s="5"/>
      <c r="E3" s="5"/>
      <c r="F3" s="6"/>
      <c r="G3" s="6"/>
      <c r="H3" s="7"/>
      <c r="I3" s="7"/>
      <c r="J3" s="7"/>
      <c r="K3" s="7"/>
      <c r="L3" s="7"/>
      <c r="M3" s="7"/>
      <c r="N3" s="7"/>
    </row>
    <row r="4" spans="1:14" s="1" customFormat="1" ht="16.5" customHeight="1">
      <c r="F4" s="3"/>
      <c r="G4" s="3"/>
      <c r="H4" s="4"/>
      <c r="I4" s="4"/>
      <c r="J4" s="4"/>
      <c r="K4" s="4"/>
      <c r="L4" s="4"/>
      <c r="M4" s="4"/>
      <c r="N4" s="4"/>
    </row>
    <row r="5" spans="1:14" s="1" customFormat="1" ht="16.5" customHeight="1">
      <c r="F5" s="3"/>
      <c r="G5" s="3"/>
      <c r="H5" s="4"/>
      <c r="I5" s="4"/>
      <c r="J5" s="4"/>
      <c r="K5" s="4"/>
      <c r="L5" s="4"/>
      <c r="M5" s="4"/>
      <c r="N5" s="4"/>
    </row>
    <row r="6" spans="1:14" s="1" customFormat="1" ht="16.5" customHeight="1">
      <c r="F6" s="3"/>
      <c r="G6" s="3"/>
      <c r="H6" s="200" t="s">
        <v>82</v>
      </c>
      <c r="I6" s="200"/>
      <c r="J6" s="200"/>
      <c r="K6" s="4"/>
      <c r="L6" s="200" t="s">
        <v>83</v>
      </c>
      <c r="M6" s="200"/>
      <c r="N6" s="200"/>
    </row>
    <row r="7" spans="1:14" s="1" customFormat="1" ht="16.5" customHeight="1">
      <c r="F7" s="3"/>
      <c r="G7" s="3"/>
      <c r="H7" s="201" t="s">
        <v>94</v>
      </c>
      <c r="I7" s="201"/>
      <c r="J7" s="201"/>
      <c r="K7" s="4"/>
      <c r="L7" s="201" t="s">
        <v>94</v>
      </c>
      <c r="M7" s="201"/>
      <c r="N7" s="201"/>
    </row>
    <row r="8" spans="1:14" s="1" customFormat="1" ht="16.5" customHeight="1">
      <c r="E8" s="2"/>
      <c r="F8" s="3"/>
      <c r="G8" s="3"/>
      <c r="H8" s="118">
        <v>2021</v>
      </c>
      <c r="I8" s="118"/>
      <c r="J8" s="118">
        <v>2020</v>
      </c>
      <c r="K8" s="4"/>
      <c r="L8" s="118">
        <v>2021</v>
      </c>
      <c r="M8" s="118"/>
      <c r="N8" s="118">
        <v>2020</v>
      </c>
    </row>
    <row r="9" spans="1:14" s="1" customFormat="1" ht="16.5" customHeight="1">
      <c r="E9" s="2"/>
      <c r="F9" s="3"/>
      <c r="G9" s="3"/>
      <c r="H9" s="7" t="s">
        <v>7</v>
      </c>
      <c r="I9" s="4"/>
      <c r="J9" s="7" t="s">
        <v>7</v>
      </c>
      <c r="K9" s="4"/>
      <c r="L9" s="7" t="s">
        <v>7</v>
      </c>
      <c r="M9" s="4"/>
      <c r="N9" s="7" t="s">
        <v>7</v>
      </c>
    </row>
    <row r="10" spans="1:14" s="1" customFormat="1" ht="16.5" customHeight="1">
      <c r="E10" s="2"/>
      <c r="F10" s="3"/>
      <c r="G10" s="3"/>
      <c r="H10" s="130"/>
      <c r="I10" s="4"/>
      <c r="J10" s="4"/>
      <c r="K10" s="4"/>
      <c r="L10" s="130"/>
      <c r="M10" s="4"/>
      <c r="N10" s="4"/>
    </row>
    <row r="11" spans="1:14" ht="16.5" customHeight="1">
      <c r="A11" s="115" t="s">
        <v>50</v>
      </c>
      <c r="E11" s="115"/>
      <c r="H11" s="120">
        <v>328765138</v>
      </c>
      <c r="J11" s="9">
        <v>284493280</v>
      </c>
      <c r="L11" s="120">
        <v>328765138</v>
      </c>
      <c r="N11" s="9">
        <v>284493280</v>
      </c>
    </row>
    <row r="12" spans="1:14" ht="16.5" customHeight="1">
      <c r="A12" s="115" t="s">
        <v>66</v>
      </c>
      <c r="E12" s="115"/>
      <c r="H12" s="120">
        <v>170261018</v>
      </c>
      <c r="J12" s="9">
        <v>164889990</v>
      </c>
      <c r="L12" s="120">
        <v>170261018</v>
      </c>
      <c r="N12" s="9">
        <v>164889990</v>
      </c>
    </row>
    <row r="13" spans="1:14" ht="16.5" customHeight="1">
      <c r="A13" s="115" t="s">
        <v>74</v>
      </c>
      <c r="E13" s="115"/>
      <c r="H13" s="120">
        <v>19985661</v>
      </c>
      <c r="J13" s="9">
        <v>22372008</v>
      </c>
      <c r="L13" s="120">
        <v>19985661</v>
      </c>
      <c r="N13" s="9">
        <v>22372008</v>
      </c>
    </row>
    <row r="14" spans="1:14" ht="16.5" customHeight="1">
      <c r="A14" s="115" t="s">
        <v>32</v>
      </c>
      <c r="E14" s="115"/>
      <c r="H14" s="131">
        <v>11209338</v>
      </c>
      <c r="I14" s="122"/>
      <c r="J14" s="132">
        <v>4029157</v>
      </c>
      <c r="K14" s="133"/>
      <c r="L14" s="131">
        <v>11209338</v>
      </c>
      <c r="M14" s="133"/>
      <c r="N14" s="132">
        <v>4029157</v>
      </c>
    </row>
    <row r="15" spans="1:14" ht="16.5" customHeight="1">
      <c r="E15" s="115"/>
      <c r="F15" s="123"/>
      <c r="G15" s="123"/>
      <c r="H15" s="119"/>
      <c r="L15" s="119"/>
    </row>
    <row r="16" spans="1:14" ht="16.5" customHeight="1">
      <c r="A16" s="1" t="s">
        <v>67</v>
      </c>
      <c r="E16" s="115"/>
      <c r="H16" s="124">
        <f>SUM(H11:H15)</f>
        <v>530221155</v>
      </c>
      <c r="J16" s="10">
        <f>SUM(J11:J15)</f>
        <v>475784435</v>
      </c>
      <c r="L16" s="124">
        <f>SUM(L11:L15)</f>
        <v>530221155</v>
      </c>
      <c r="N16" s="10">
        <f>SUM(N11:N15)</f>
        <v>475784435</v>
      </c>
    </row>
    <row r="17" spans="1:14" ht="16.5" customHeight="1">
      <c r="A17" s="1"/>
      <c r="E17" s="115"/>
      <c r="H17" s="119"/>
      <c r="L17" s="119"/>
    </row>
    <row r="18" spans="1:14" ht="16.5" customHeight="1">
      <c r="E18" s="115"/>
      <c r="F18" s="123"/>
      <c r="G18" s="123"/>
      <c r="H18" s="134"/>
      <c r="I18" s="121"/>
      <c r="J18" s="135"/>
      <c r="L18" s="134"/>
      <c r="N18" s="135"/>
    </row>
    <row r="19" spans="1:14" ht="16.5" customHeight="1">
      <c r="A19" s="115" t="s">
        <v>51</v>
      </c>
      <c r="E19" s="115"/>
      <c r="F19" s="123"/>
      <c r="G19" s="123"/>
      <c r="H19" s="134">
        <v>-250800842</v>
      </c>
      <c r="I19" s="121"/>
      <c r="J19" s="135">
        <v>-186488809</v>
      </c>
      <c r="L19" s="134">
        <v>-250800842</v>
      </c>
      <c r="N19" s="135">
        <v>-186488809</v>
      </c>
    </row>
    <row r="20" spans="1:14" ht="16.5" customHeight="1">
      <c r="A20" s="115" t="s">
        <v>75</v>
      </c>
      <c r="E20" s="115"/>
      <c r="F20" s="123"/>
      <c r="G20" s="123"/>
      <c r="H20" s="134">
        <v>-121718928</v>
      </c>
      <c r="I20" s="121"/>
      <c r="J20" s="135">
        <v>-144054647</v>
      </c>
      <c r="L20" s="134">
        <v>-121718928</v>
      </c>
      <c r="N20" s="135">
        <v>-144054647</v>
      </c>
    </row>
    <row r="21" spans="1:14" ht="16.5" customHeight="1">
      <c r="A21" s="115" t="s">
        <v>76</v>
      </c>
      <c r="E21" s="115"/>
      <c r="F21" s="123"/>
      <c r="G21" s="123"/>
      <c r="H21" s="134">
        <v>-14166709</v>
      </c>
      <c r="I21" s="121"/>
      <c r="J21" s="135">
        <v>-14841512</v>
      </c>
      <c r="L21" s="134">
        <v>-14166709</v>
      </c>
      <c r="N21" s="135">
        <v>-14841512</v>
      </c>
    </row>
    <row r="22" spans="1:14" ht="16.5" customHeight="1">
      <c r="A22" s="115" t="s">
        <v>64</v>
      </c>
      <c r="E22" s="115"/>
      <c r="F22" s="123"/>
      <c r="G22" s="123"/>
      <c r="H22" s="134">
        <v>-10638619</v>
      </c>
      <c r="J22" s="135">
        <v>-11697455</v>
      </c>
      <c r="L22" s="134">
        <v>-10638619</v>
      </c>
      <c r="M22" s="135"/>
      <c r="N22" s="135">
        <v>-11697455</v>
      </c>
    </row>
    <row r="23" spans="1:14" ht="16.5" customHeight="1">
      <c r="A23" s="115" t="s">
        <v>33</v>
      </c>
      <c r="E23" s="115"/>
      <c r="F23" s="123"/>
      <c r="G23" s="123"/>
      <c r="H23" s="134">
        <v>-17322828</v>
      </c>
      <c r="I23" s="115"/>
      <c r="J23" s="135">
        <v>-15555059</v>
      </c>
      <c r="K23" s="115"/>
      <c r="L23" s="134">
        <v>-17322828</v>
      </c>
      <c r="M23" s="115"/>
      <c r="N23" s="135">
        <v>-15555059</v>
      </c>
    </row>
    <row r="24" spans="1:14" ht="16.5" customHeight="1">
      <c r="A24" s="136" t="s">
        <v>55</v>
      </c>
      <c r="B24" s="1"/>
      <c r="E24" s="115"/>
      <c r="F24" s="123"/>
      <c r="G24" s="123"/>
      <c r="H24" s="124">
        <v>-36531141</v>
      </c>
      <c r="I24" s="115"/>
      <c r="J24" s="10">
        <v>-39029246</v>
      </c>
      <c r="K24" s="115"/>
      <c r="L24" s="124">
        <v>-36531141</v>
      </c>
      <c r="M24" s="115"/>
      <c r="N24" s="10">
        <v>-39029246</v>
      </c>
    </row>
    <row r="25" spans="1:14" ht="16.5" customHeight="1">
      <c r="E25" s="115"/>
      <c r="F25" s="123"/>
      <c r="G25" s="123"/>
      <c r="H25" s="119"/>
      <c r="L25" s="119"/>
    </row>
    <row r="26" spans="1:14" ht="16.5" customHeight="1">
      <c r="A26" s="1" t="s">
        <v>68</v>
      </c>
      <c r="E26" s="115"/>
      <c r="H26" s="124">
        <f>SUM(H19:H25)</f>
        <v>-451179067</v>
      </c>
      <c r="J26" s="10">
        <f>SUM(J19:J25)</f>
        <v>-411666728</v>
      </c>
      <c r="L26" s="124">
        <f>SUM(L19:L25)</f>
        <v>-451179067</v>
      </c>
      <c r="N26" s="10">
        <f>SUM(N19:N25)</f>
        <v>-411666728</v>
      </c>
    </row>
    <row r="27" spans="1:14" ht="16.5" customHeight="1">
      <c r="E27" s="115"/>
      <c r="F27" s="123"/>
      <c r="G27" s="123"/>
      <c r="H27" s="119"/>
      <c r="L27" s="119"/>
    </row>
    <row r="28" spans="1:14" ht="16.5" customHeight="1">
      <c r="A28" s="1" t="s">
        <v>177</v>
      </c>
      <c r="E28" s="115"/>
      <c r="F28" s="123"/>
      <c r="G28" s="123"/>
      <c r="H28" s="119"/>
      <c r="L28" s="119"/>
    </row>
    <row r="29" spans="1:14" ht="16.5" customHeight="1">
      <c r="B29" s="1" t="s">
        <v>176</v>
      </c>
      <c r="E29" s="115"/>
      <c r="F29" s="123"/>
      <c r="G29" s="123"/>
      <c r="H29" s="119">
        <f>H16+H26</f>
        <v>79042088</v>
      </c>
      <c r="J29" s="9">
        <f>J16+J26</f>
        <v>64117707</v>
      </c>
      <c r="L29" s="119">
        <f>L16+L26</f>
        <v>79042088</v>
      </c>
      <c r="N29" s="9">
        <f>N16+N26</f>
        <v>64117707</v>
      </c>
    </row>
    <row r="30" spans="1:14" ht="16.5" customHeight="1">
      <c r="A30" s="115" t="s">
        <v>131</v>
      </c>
      <c r="E30" s="115"/>
      <c r="F30" s="123"/>
      <c r="G30" s="123"/>
      <c r="H30" s="125">
        <v>-1447295</v>
      </c>
      <c r="J30" s="138">
        <v>-1309213</v>
      </c>
      <c r="L30" s="137">
        <v>0</v>
      </c>
      <c r="N30" s="138">
        <v>0</v>
      </c>
    </row>
    <row r="31" spans="1:14" ht="16.5" customHeight="1">
      <c r="E31" s="115"/>
      <c r="F31" s="123"/>
      <c r="G31" s="123"/>
      <c r="H31" s="119"/>
      <c r="L31" s="119"/>
    </row>
    <row r="32" spans="1:14" ht="16.5" customHeight="1">
      <c r="A32" s="139" t="s">
        <v>77</v>
      </c>
      <c r="E32" s="115"/>
      <c r="H32" s="119">
        <f>H29+H30</f>
        <v>77594793</v>
      </c>
      <c r="J32" s="9">
        <f>J29+J30</f>
        <v>62808494</v>
      </c>
      <c r="L32" s="119">
        <f>L29+L30</f>
        <v>79042088</v>
      </c>
      <c r="N32" s="9">
        <f>N29+N30</f>
        <v>64117707</v>
      </c>
    </row>
    <row r="33" spans="1:14" ht="16.5" customHeight="1">
      <c r="A33" s="115" t="s">
        <v>78</v>
      </c>
      <c r="E33" s="115"/>
      <c r="H33" s="140">
        <v>-13864355</v>
      </c>
      <c r="I33" s="11"/>
      <c r="J33" s="129">
        <v>-12849188</v>
      </c>
      <c r="K33" s="11"/>
      <c r="L33" s="140">
        <v>-13864355</v>
      </c>
      <c r="M33" s="11"/>
      <c r="N33" s="129">
        <v>-12849188</v>
      </c>
    </row>
    <row r="34" spans="1:14" ht="16.5" customHeight="1">
      <c r="A34" s="1"/>
      <c r="E34" s="115"/>
      <c r="H34" s="119"/>
      <c r="L34" s="119"/>
    </row>
    <row r="35" spans="1:14" ht="16.5" customHeight="1">
      <c r="A35" s="1" t="s">
        <v>29</v>
      </c>
      <c r="E35" s="115"/>
      <c r="H35" s="128">
        <f>H32+H33</f>
        <v>63730438</v>
      </c>
      <c r="I35" s="11"/>
      <c r="J35" s="129">
        <f>J32+J33</f>
        <v>49959306</v>
      </c>
      <c r="K35" s="11"/>
      <c r="L35" s="128">
        <f>L32+L33</f>
        <v>65177733</v>
      </c>
      <c r="N35" s="129">
        <f>N32+N33</f>
        <v>51268519</v>
      </c>
    </row>
    <row r="36" spans="1:14" ht="16.5" customHeight="1">
      <c r="H36" s="119"/>
      <c r="L36" s="119"/>
    </row>
    <row r="37" spans="1:14" s="1" customFormat="1" ht="16.5" customHeight="1">
      <c r="A37" s="141" t="s">
        <v>30</v>
      </c>
      <c r="F37" s="8"/>
      <c r="G37" s="3"/>
      <c r="H37" s="128">
        <v>0</v>
      </c>
      <c r="I37" s="11"/>
      <c r="J37" s="129">
        <v>0</v>
      </c>
      <c r="K37" s="11"/>
      <c r="L37" s="128">
        <v>0</v>
      </c>
      <c r="M37" s="9"/>
      <c r="N37" s="129">
        <v>0</v>
      </c>
    </row>
    <row r="38" spans="1:14" ht="16.5" customHeight="1">
      <c r="E38" s="115"/>
      <c r="F38" s="123"/>
      <c r="G38" s="123"/>
      <c r="H38" s="119"/>
      <c r="L38" s="119"/>
    </row>
    <row r="39" spans="1:14" ht="16.5" customHeight="1" thickBot="1">
      <c r="A39" s="1" t="s">
        <v>31</v>
      </c>
      <c r="E39" s="115"/>
      <c r="H39" s="126">
        <f>SUM(H35,H37)</f>
        <v>63730438</v>
      </c>
      <c r="J39" s="127">
        <f>SUM(J35,J37)</f>
        <v>49959306</v>
      </c>
      <c r="L39" s="126">
        <f>SUM(L35,L37)</f>
        <v>65177733</v>
      </c>
      <c r="M39" s="11"/>
      <c r="N39" s="127">
        <f>SUM(N35,N37)</f>
        <v>51268519</v>
      </c>
    </row>
    <row r="40" spans="1:14" ht="16.5" customHeight="1" thickTop="1">
      <c r="E40" s="115"/>
      <c r="H40" s="119"/>
      <c r="L40" s="119"/>
    </row>
    <row r="41" spans="1:14" ht="16.5" customHeight="1">
      <c r="E41" s="115"/>
      <c r="H41" s="119"/>
      <c r="L41" s="119"/>
    </row>
    <row r="42" spans="1:14" ht="16.5" customHeight="1">
      <c r="A42" s="142" t="s">
        <v>79</v>
      </c>
      <c r="B42" s="143"/>
      <c r="C42" s="143"/>
      <c r="E42" s="115"/>
      <c r="G42" s="123"/>
      <c r="H42" s="144"/>
      <c r="I42" s="121"/>
      <c r="J42" s="121"/>
      <c r="K42" s="121"/>
      <c r="L42" s="144"/>
      <c r="N42" s="121"/>
    </row>
    <row r="43" spans="1:14" ht="16.5" customHeight="1">
      <c r="A43" s="142"/>
      <c r="B43" s="143"/>
      <c r="C43" s="143"/>
      <c r="E43" s="115"/>
      <c r="F43" s="123"/>
      <c r="G43" s="123"/>
      <c r="H43" s="144"/>
      <c r="I43" s="121"/>
      <c r="J43" s="121"/>
      <c r="K43" s="121"/>
      <c r="L43" s="144"/>
      <c r="N43" s="121"/>
    </row>
    <row r="44" spans="1:14" ht="16.5" customHeight="1">
      <c r="A44" s="143" t="s">
        <v>63</v>
      </c>
      <c r="C44" s="143"/>
      <c r="E44" s="115"/>
      <c r="F44" s="123"/>
      <c r="G44" s="123"/>
      <c r="H44" s="146">
        <v>0.06</v>
      </c>
      <c r="I44" s="145"/>
      <c r="J44" s="145">
        <v>4.9959306000000002E-2</v>
      </c>
      <c r="K44" s="145"/>
      <c r="L44" s="146">
        <v>0.06</v>
      </c>
      <c r="M44" s="147"/>
      <c r="N44" s="145">
        <v>5.1268518999999999E-2</v>
      </c>
    </row>
    <row r="45" spans="1:14" s="1" customFormat="1" ht="16.5" customHeight="1">
      <c r="A45" s="143" t="s">
        <v>108</v>
      </c>
      <c r="B45" s="143"/>
      <c r="C45" s="143"/>
      <c r="D45" s="143"/>
      <c r="E45" s="143"/>
      <c r="F45" s="8"/>
      <c r="G45" s="3"/>
      <c r="H45" s="146">
        <v>0.06</v>
      </c>
      <c r="I45" s="145"/>
      <c r="J45" s="145">
        <v>4.9959306000000002E-2</v>
      </c>
      <c r="K45" s="9"/>
      <c r="L45" s="146">
        <v>0.06</v>
      </c>
      <c r="M45" s="147"/>
      <c r="N45" s="145">
        <v>5.1268518999999999E-2</v>
      </c>
    </row>
    <row r="46" spans="1:14" s="1" customFormat="1" ht="16.5" customHeight="1">
      <c r="A46" s="143"/>
      <c r="B46" s="143"/>
      <c r="C46" s="143"/>
      <c r="D46" s="143"/>
      <c r="E46" s="143"/>
      <c r="F46" s="8"/>
      <c r="G46" s="3"/>
      <c r="H46" s="145"/>
      <c r="I46" s="145"/>
      <c r="J46" s="145"/>
      <c r="K46" s="9"/>
      <c r="L46" s="145"/>
      <c r="M46" s="147"/>
      <c r="N46" s="145"/>
    </row>
    <row r="47" spans="1:14" ht="18.75" customHeight="1">
      <c r="A47" s="72"/>
      <c r="E47" s="115"/>
    </row>
    <row r="48" spans="1:14" ht="21.95" customHeight="1">
      <c r="A48" s="114" t="str">
        <f>'2-3'!A51:L51</f>
        <v>The accompanying notes on pages 10 to 20 form part of this interim financial information.</v>
      </c>
      <c r="B48" s="114"/>
      <c r="C48" s="114"/>
      <c r="D48" s="114"/>
      <c r="E48" s="114"/>
      <c r="F48" s="114"/>
      <c r="G48" s="114"/>
      <c r="H48" s="10"/>
      <c r="I48" s="114"/>
      <c r="J48" s="114"/>
      <c r="K48" s="114"/>
      <c r="L48" s="114"/>
      <c r="M48" s="114"/>
      <c r="N48" s="11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N49"/>
  <sheetViews>
    <sheetView view="pageBreakPreview" topLeftCell="A38" zoomScale="135" zoomScaleNormal="153" zoomScaleSheetLayoutView="76" workbookViewId="0">
      <selection activeCell="E24" sqref="E24"/>
    </sheetView>
  </sheetViews>
  <sheetFormatPr defaultColWidth="9.140625" defaultRowHeight="16.5" customHeight="1"/>
  <cols>
    <col min="1" max="4" width="1.7109375" style="115" customWidth="1"/>
    <col min="5" max="5" width="32.28515625" style="12" customWidth="1"/>
    <col min="6" max="6" width="4.7109375" style="8" customWidth="1"/>
    <col min="7" max="7" width="0.85546875" style="9" customWidth="1"/>
    <col min="8" max="8" width="12.7109375" style="9" customWidth="1"/>
    <col min="9" max="9" width="0.85546875" style="9" customWidth="1"/>
    <col min="10" max="10" width="12.7109375" style="9" customWidth="1"/>
    <col min="11" max="11" width="0.85546875" style="9" customWidth="1"/>
    <col min="12" max="12" width="12.7109375" style="9" customWidth="1"/>
    <col min="13" max="13" width="0.85546875" style="9" customWidth="1"/>
    <col min="14" max="14" width="12.7109375" style="9" customWidth="1"/>
    <col min="15" max="16384" width="9.140625" style="115"/>
  </cols>
  <sheetData>
    <row r="1" spans="1:14" s="1" customFormat="1" ht="16.5" customHeight="1">
      <c r="A1" s="1" t="s">
        <v>72</v>
      </c>
      <c r="E1" s="2"/>
      <c r="F1" s="3"/>
      <c r="G1" s="4"/>
      <c r="H1" s="4"/>
      <c r="I1" s="4"/>
      <c r="J1" s="4"/>
      <c r="K1" s="4"/>
      <c r="L1" s="4"/>
      <c r="M1" s="4"/>
      <c r="N1" s="4" t="s">
        <v>5</v>
      </c>
    </row>
    <row r="2" spans="1:14" s="1" customFormat="1" ht="16.5" customHeight="1">
      <c r="A2" s="1" t="s">
        <v>27</v>
      </c>
      <c r="E2" s="2"/>
      <c r="F2" s="3"/>
      <c r="G2" s="4"/>
      <c r="H2" s="4"/>
      <c r="I2" s="4"/>
      <c r="J2" s="4"/>
      <c r="K2" s="4"/>
      <c r="L2" s="4"/>
      <c r="M2" s="4"/>
      <c r="N2" s="4"/>
    </row>
    <row r="3" spans="1:14" s="1" customFormat="1" ht="16.5" customHeight="1">
      <c r="A3" s="5" t="s">
        <v>173</v>
      </c>
      <c r="B3" s="5"/>
      <c r="C3" s="5"/>
      <c r="D3" s="5"/>
      <c r="E3" s="5"/>
      <c r="F3" s="6"/>
      <c r="G3" s="7"/>
      <c r="H3" s="7"/>
      <c r="I3" s="7"/>
      <c r="J3" s="7"/>
      <c r="K3" s="7"/>
      <c r="L3" s="7"/>
      <c r="M3" s="7"/>
      <c r="N3" s="7"/>
    </row>
    <row r="4" spans="1:14" s="1" customFormat="1" ht="16.5" customHeight="1">
      <c r="F4" s="3"/>
      <c r="G4" s="4"/>
      <c r="H4" s="4"/>
      <c r="I4" s="4"/>
      <c r="J4" s="4"/>
      <c r="K4" s="4"/>
      <c r="L4" s="4"/>
      <c r="M4" s="4"/>
      <c r="N4" s="4"/>
    </row>
    <row r="5" spans="1:14" s="1" customFormat="1" ht="16.5" customHeight="1">
      <c r="F5" s="3"/>
      <c r="G5" s="4"/>
      <c r="H5" s="4"/>
      <c r="I5" s="4"/>
      <c r="J5" s="4"/>
      <c r="K5" s="4"/>
      <c r="L5" s="4"/>
      <c r="M5" s="4"/>
      <c r="N5" s="4"/>
    </row>
    <row r="6" spans="1:14" s="73" customFormat="1" ht="16.5" customHeight="1">
      <c r="F6" s="75"/>
      <c r="G6" s="75"/>
      <c r="H6" s="197" t="s">
        <v>82</v>
      </c>
      <c r="I6" s="197"/>
      <c r="J6" s="197"/>
      <c r="K6" s="116"/>
      <c r="L6" s="197" t="s">
        <v>83</v>
      </c>
      <c r="M6" s="197"/>
      <c r="N6" s="197"/>
    </row>
    <row r="7" spans="1:14" s="73" customFormat="1" ht="16.5" customHeight="1">
      <c r="F7" s="75"/>
      <c r="G7" s="75"/>
      <c r="H7" s="198" t="s">
        <v>94</v>
      </c>
      <c r="I7" s="198"/>
      <c r="J7" s="198"/>
      <c r="K7" s="116"/>
      <c r="L7" s="198" t="s">
        <v>94</v>
      </c>
      <c r="M7" s="198"/>
      <c r="N7" s="198"/>
    </row>
    <row r="8" spans="1:14" s="73" customFormat="1" ht="16.5" customHeight="1">
      <c r="E8" s="74"/>
      <c r="F8" s="75"/>
      <c r="G8" s="76"/>
      <c r="H8" s="76">
        <v>2021</v>
      </c>
      <c r="I8" s="76"/>
      <c r="J8" s="76">
        <v>2020</v>
      </c>
      <c r="K8" s="116"/>
      <c r="L8" s="76">
        <v>2021</v>
      </c>
      <c r="M8" s="76"/>
      <c r="N8" s="76">
        <v>2020</v>
      </c>
    </row>
    <row r="9" spans="1:14" s="73" customFormat="1" ht="16.5" customHeight="1">
      <c r="E9" s="74"/>
      <c r="F9" s="77" t="s">
        <v>3</v>
      </c>
      <c r="G9" s="116"/>
      <c r="H9" s="78" t="s">
        <v>7</v>
      </c>
      <c r="I9" s="116"/>
      <c r="J9" s="78" t="s">
        <v>7</v>
      </c>
      <c r="K9" s="116"/>
      <c r="L9" s="78" t="s">
        <v>7</v>
      </c>
      <c r="M9" s="116"/>
      <c r="N9" s="78" t="s">
        <v>7</v>
      </c>
    </row>
    <row r="10" spans="1:14" s="73" customFormat="1" ht="16.5" customHeight="1">
      <c r="E10" s="74"/>
      <c r="F10" s="75"/>
      <c r="G10" s="116"/>
      <c r="H10" s="95"/>
      <c r="I10" s="116"/>
      <c r="J10" s="116"/>
      <c r="K10" s="116"/>
      <c r="L10" s="95"/>
      <c r="M10" s="116"/>
      <c r="N10" s="116"/>
    </row>
    <row r="11" spans="1:14" s="79" customFormat="1" ht="16.5" customHeight="1">
      <c r="A11" s="79" t="s">
        <v>50</v>
      </c>
      <c r="F11" s="80"/>
      <c r="G11" s="82"/>
      <c r="H11" s="83">
        <v>950181584</v>
      </c>
      <c r="I11" s="82"/>
      <c r="J11" s="82">
        <v>825238496</v>
      </c>
      <c r="K11" s="82"/>
      <c r="L11" s="83">
        <v>950181584</v>
      </c>
      <c r="M11" s="82"/>
      <c r="N11" s="82">
        <v>825238496</v>
      </c>
    </row>
    <row r="12" spans="1:14" s="79" customFormat="1" ht="16.5" customHeight="1">
      <c r="A12" s="79" t="s">
        <v>66</v>
      </c>
      <c r="F12" s="80"/>
      <c r="G12" s="82"/>
      <c r="H12" s="83">
        <v>494435092</v>
      </c>
      <c r="I12" s="82"/>
      <c r="J12" s="82">
        <v>478195887</v>
      </c>
      <c r="K12" s="82"/>
      <c r="L12" s="83">
        <v>494435092</v>
      </c>
      <c r="M12" s="82"/>
      <c r="N12" s="82">
        <v>478195887</v>
      </c>
    </row>
    <row r="13" spans="1:14" s="79" customFormat="1" ht="16.5" customHeight="1">
      <c r="A13" s="79" t="s">
        <v>74</v>
      </c>
      <c r="F13" s="80"/>
      <c r="G13" s="82"/>
      <c r="H13" s="83">
        <v>61030486</v>
      </c>
      <c r="I13" s="82"/>
      <c r="J13" s="82">
        <v>63585718</v>
      </c>
      <c r="K13" s="82"/>
      <c r="L13" s="83">
        <v>61030486</v>
      </c>
      <c r="M13" s="82"/>
      <c r="N13" s="82">
        <v>63585718</v>
      </c>
    </row>
    <row r="14" spans="1:14" s="79" customFormat="1" ht="16.5" customHeight="1">
      <c r="A14" s="79" t="s">
        <v>149</v>
      </c>
      <c r="F14" s="80"/>
      <c r="G14" s="82"/>
      <c r="H14" s="83">
        <v>0</v>
      </c>
      <c r="I14" s="82"/>
      <c r="J14" s="82">
        <v>18677268</v>
      </c>
      <c r="K14" s="82"/>
      <c r="L14" s="83">
        <v>0</v>
      </c>
      <c r="M14" s="82"/>
      <c r="N14" s="82">
        <v>18677268</v>
      </c>
    </row>
    <row r="15" spans="1:14" s="79" customFormat="1" ht="16.5" customHeight="1">
      <c r="A15" s="79" t="s">
        <v>32</v>
      </c>
      <c r="F15" s="80"/>
      <c r="G15" s="85"/>
      <c r="H15" s="96">
        <v>33812632</v>
      </c>
      <c r="I15" s="85"/>
      <c r="J15" s="97">
        <v>13146727</v>
      </c>
      <c r="K15" s="98"/>
      <c r="L15" s="96">
        <v>33812632</v>
      </c>
      <c r="M15" s="98"/>
      <c r="N15" s="97">
        <v>13146727</v>
      </c>
    </row>
    <row r="16" spans="1:14" s="79" customFormat="1" ht="16.5" customHeight="1">
      <c r="F16" s="86"/>
      <c r="G16" s="82"/>
      <c r="H16" s="81"/>
      <c r="I16" s="82"/>
      <c r="J16" s="82"/>
      <c r="K16" s="82"/>
      <c r="L16" s="81"/>
      <c r="M16" s="82"/>
      <c r="N16" s="82"/>
    </row>
    <row r="17" spans="1:14" s="79" customFormat="1" ht="16.5" customHeight="1">
      <c r="A17" s="73" t="s">
        <v>67</v>
      </c>
      <c r="F17" s="80"/>
      <c r="G17" s="82"/>
      <c r="H17" s="87">
        <f>SUM(H11:H16)</f>
        <v>1539459794</v>
      </c>
      <c r="I17" s="82"/>
      <c r="J17" s="88">
        <f>SUM(J11:J16)</f>
        <v>1398844096</v>
      </c>
      <c r="K17" s="82"/>
      <c r="L17" s="87">
        <f>SUM(L11:L16)</f>
        <v>1539459794</v>
      </c>
      <c r="M17" s="82"/>
      <c r="N17" s="88">
        <f>SUM(N11:N16)</f>
        <v>1398844096</v>
      </c>
    </row>
    <row r="18" spans="1:14" s="79" customFormat="1" ht="16.5" customHeight="1">
      <c r="A18" s="73"/>
      <c r="F18" s="80"/>
      <c r="G18" s="82"/>
      <c r="H18" s="81"/>
      <c r="I18" s="82"/>
      <c r="J18" s="82"/>
      <c r="K18" s="82"/>
      <c r="L18" s="81"/>
      <c r="M18" s="82"/>
      <c r="N18" s="82"/>
    </row>
    <row r="19" spans="1:14" s="79" customFormat="1" ht="16.5" customHeight="1">
      <c r="F19" s="86"/>
      <c r="G19" s="84"/>
      <c r="H19" s="99"/>
      <c r="I19" s="84"/>
      <c r="J19" s="100"/>
      <c r="K19" s="82"/>
      <c r="L19" s="99"/>
      <c r="M19" s="82"/>
      <c r="N19" s="100"/>
    </row>
    <row r="20" spans="1:14" s="79" customFormat="1" ht="16.5" customHeight="1">
      <c r="A20" s="79" t="s">
        <v>51</v>
      </c>
      <c r="F20" s="86"/>
      <c r="G20" s="84"/>
      <c r="H20" s="99">
        <v>-706906762</v>
      </c>
      <c r="I20" s="84"/>
      <c r="J20" s="100">
        <v>-561460852</v>
      </c>
      <c r="K20" s="82"/>
      <c r="L20" s="99">
        <v>-706906762</v>
      </c>
      <c r="M20" s="82"/>
      <c r="N20" s="100">
        <v>-561460852</v>
      </c>
    </row>
    <row r="21" spans="1:14" s="79" customFormat="1" ht="16.5" customHeight="1">
      <c r="A21" s="79" t="s">
        <v>75</v>
      </c>
      <c r="F21" s="86"/>
      <c r="G21" s="84"/>
      <c r="H21" s="99">
        <v>-393292795</v>
      </c>
      <c r="I21" s="84"/>
      <c r="J21" s="100">
        <v>-404448985</v>
      </c>
      <c r="K21" s="82"/>
      <c r="L21" s="99">
        <v>-393292795</v>
      </c>
      <c r="M21" s="82"/>
      <c r="N21" s="100">
        <v>-404448985</v>
      </c>
    </row>
    <row r="22" spans="1:14" s="79" customFormat="1" ht="16.5" customHeight="1">
      <c r="A22" s="79" t="s">
        <v>76</v>
      </c>
      <c r="F22" s="86"/>
      <c r="G22" s="84"/>
      <c r="H22" s="99">
        <v>-39786276</v>
      </c>
      <c r="I22" s="84"/>
      <c r="J22" s="100">
        <v>-40495774</v>
      </c>
      <c r="K22" s="82"/>
      <c r="L22" s="99">
        <v>-39786276</v>
      </c>
      <c r="M22" s="82"/>
      <c r="N22" s="100">
        <v>-40495774</v>
      </c>
    </row>
    <row r="23" spans="1:14" s="79" customFormat="1" ht="16.5" customHeight="1">
      <c r="A23" s="79" t="s">
        <v>64</v>
      </c>
      <c r="F23" s="86"/>
      <c r="G23" s="82"/>
      <c r="H23" s="99">
        <v>-29206401</v>
      </c>
      <c r="I23" s="82"/>
      <c r="J23" s="100">
        <v>-39055325</v>
      </c>
      <c r="K23" s="82"/>
      <c r="L23" s="99">
        <v>-29206401</v>
      </c>
      <c r="M23" s="100"/>
      <c r="N23" s="100">
        <v>-39055325</v>
      </c>
    </row>
    <row r="24" spans="1:14" s="79" customFormat="1" ht="16.5" customHeight="1">
      <c r="A24" s="79" t="s">
        <v>33</v>
      </c>
      <c r="F24" s="86"/>
      <c r="H24" s="99">
        <v>-55527950</v>
      </c>
      <c r="J24" s="100">
        <v>-46272583</v>
      </c>
      <c r="L24" s="99">
        <v>-55527950</v>
      </c>
      <c r="N24" s="100">
        <v>-46272583</v>
      </c>
    </row>
    <row r="25" spans="1:14" s="79" customFormat="1" ht="16.5" customHeight="1">
      <c r="A25" s="101" t="s">
        <v>55</v>
      </c>
      <c r="B25" s="73"/>
      <c r="F25" s="86"/>
      <c r="H25" s="87">
        <v>-113297272</v>
      </c>
      <c r="J25" s="88">
        <v>-115402887</v>
      </c>
      <c r="L25" s="87">
        <v>-113297272</v>
      </c>
      <c r="N25" s="88">
        <v>-115402887</v>
      </c>
    </row>
    <row r="26" spans="1:14" s="79" customFormat="1" ht="16.5" customHeight="1">
      <c r="F26" s="86"/>
      <c r="G26" s="82"/>
      <c r="H26" s="81"/>
      <c r="I26" s="82"/>
      <c r="J26" s="82"/>
      <c r="K26" s="82"/>
      <c r="L26" s="81"/>
      <c r="M26" s="82"/>
      <c r="N26" s="82"/>
    </row>
    <row r="27" spans="1:14" s="79" customFormat="1" ht="16.5" customHeight="1">
      <c r="A27" s="73" t="s">
        <v>68</v>
      </c>
      <c r="F27" s="80"/>
      <c r="G27" s="82"/>
      <c r="H27" s="87">
        <f>SUM(H20:H26)</f>
        <v>-1338017456</v>
      </c>
      <c r="I27" s="82"/>
      <c r="J27" s="88">
        <f>SUM(J20:J26)</f>
        <v>-1207136406</v>
      </c>
      <c r="K27" s="82"/>
      <c r="L27" s="87">
        <f>SUM(L20:L26)</f>
        <v>-1338017456</v>
      </c>
      <c r="M27" s="82"/>
      <c r="N27" s="88">
        <f>SUM(N20:N26)</f>
        <v>-1207136406</v>
      </c>
    </row>
    <row r="28" spans="1:14" s="79" customFormat="1" ht="16.5" customHeight="1">
      <c r="F28" s="86"/>
      <c r="G28" s="82"/>
      <c r="H28" s="81"/>
      <c r="I28" s="82"/>
      <c r="J28" s="82"/>
      <c r="K28" s="82"/>
      <c r="L28" s="81"/>
      <c r="M28" s="82"/>
      <c r="N28" s="82"/>
    </row>
    <row r="29" spans="1:14" s="79" customFormat="1" ht="16.5" customHeight="1">
      <c r="A29" s="73" t="s">
        <v>177</v>
      </c>
      <c r="F29" s="86"/>
      <c r="G29" s="82"/>
      <c r="H29" s="81"/>
      <c r="I29" s="82"/>
      <c r="J29" s="82"/>
      <c r="K29" s="82"/>
      <c r="L29" s="81"/>
      <c r="M29" s="82"/>
      <c r="N29" s="82"/>
    </row>
    <row r="30" spans="1:14" s="79" customFormat="1" ht="16.5" customHeight="1">
      <c r="B30" s="73" t="s">
        <v>176</v>
      </c>
      <c r="F30" s="86"/>
      <c r="G30" s="82"/>
      <c r="H30" s="81">
        <f>H17+H27</f>
        <v>201442338</v>
      </c>
      <c r="I30" s="82"/>
      <c r="J30" s="82">
        <f>J17+J27</f>
        <v>191707690</v>
      </c>
      <c r="K30" s="82"/>
      <c r="L30" s="81">
        <f>L17+L27</f>
        <v>201442338</v>
      </c>
      <c r="M30" s="82"/>
      <c r="N30" s="82">
        <f>N17+N27</f>
        <v>191707690</v>
      </c>
    </row>
    <row r="31" spans="1:14" s="79" customFormat="1" ht="16.5" customHeight="1">
      <c r="A31" s="79" t="s">
        <v>131</v>
      </c>
      <c r="F31" s="86">
        <v>9</v>
      </c>
      <c r="G31" s="82"/>
      <c r="H31" s="102">
        <v>-4546252</v>
      </c>
      <c r="I31" s="82"/>
      <c r="J31" s="103">
        <v>-5508269</v>
      </c>
      <c r="K31" s="82"/>
      <c r="L31" s="102">
        <v>0</v>
      </c>
      <c r="M31" s="82"/>
      <c r="N31" s="103">
        <v>0</v>
      </c>
    </row>
    <row r="32" spans="1:14" s="79" customFormat="1" ht="16.5" customHeight="1">
      <c r="F32" s="86"/>
      <c r="G32" s="82"/>
      <c r="H32" s="81"/>
      <c r="I32" s="82"/>
      <c r="J32" s="82"/>
      <c r="K32" s="82"/>
      <c r="L32" s="81"/>
      <c r="M32" s="82"/>
      <c r="N32" s="82"/>
    </row>
    <row r="33" spans="1:14" s="79" customFormat="1" ht="16.5" customHeight="1">
      <c r="A33" s="104" t="s">
        <v>77</v>
      </c>
      <c r="F33" s="80"/>
      <c r="G33" s="82"/>
      <c r="H33" s="81">
        <f>H30+H31</f>
        <v>196896086</v>
      </c>
      <c r="I33" s="82"/>
      <c r="J33" s="82">
        <f>J30+J31</f>
        <v>186199421</v>
      </c>
      <c r="K33" s="82"/>
      <c r="L33" s="81">
        <f>L30+L31</f>
        <v>201442338</v>
      </c>
      <c r="M33" s="82"/>
      <c r="N33" s="82">
        <f>N30+N31</f>
        <v>191707690</v>
      </c>
    </row>
    <row r="34" spans="1:14" s="79" customFormat="1" ht="16.5" customHeight="1">
      <c r="A34" s="79" t="s">
        <v>78</v>
      </c>
      <c r="F34" s="80">
        <v>16</v>
      </c>
      <c r="G34" s="89"/>
      <c r="H34" s="105">
        <v>-40132675</v>
      </c>
      <c r="I34" s="89"/>
      <c r="J34" s="94">
        <v>-38352951</v>
      </c>
      <c r="K34" s="89"/>
      <c r="L34" s="105">
        <v>-40132675</v>
      </c>
      <c r="M34" s="89"/>
      <c r="N34" s="94">
        <v>-38352951</v>
      </c>
    </row>
    <row r="35" spans="1:14" s="79" customFormat="1" ht="16.5" customHeight="1">
      <c r="A35" s="73"/>
      <c r="F35" s="80"/>
      <c r="G35" s="82"/>
      <c r="H35" s="81"/>
      <c r="I35" s="82"/>
      <c r="J35" s="82"/>
      <c r="K35" s="82"/>
      <c r="L35" s="81"/>
      <c r="M35" s="82"/>
      <c r="N35" s="82"/>
    </row>
    <row r="36" spans="1:14" s="79" customFormat="1" ht="16.5" customHeight="1">
      <c r="A36" s="73" t="s">
        <v>29</v>
      </c>
      <c r="F36" s="80"/>
      <c r="G36" s="89"/>
      <c r="H36" s="93">
        <f>H33+H34</f>
        <v>156763411</v>
      </c>
      <c r="I36" s="89"/>
      <c r="J36" s="94">
        <f>J33+J34</f>
        <v>147846470</v>
      </c>
      <c r="K36" s="89"/>
      <c r="L36" s="93">
        <f>L33+L34</f>
        <v>161309663</v>
      </c>
      <c r="M36" s="82"/>
      <c r="N36" s="94">
        <f>N33+N34</f>
        <v>153354739</v>
      </c>
    </row>
    <row r="37" spans="1:14" s="79" customFormat="1" ht="16.5" customHeight="1">
      <c r="E37" s="106"/>
      <c r="F37" s="80"/>
      <c r="G37" s="82"/>
      <c r="H37" s="81"/>
      <c r="I37" s="82"/>
      <c r="J37" s="82"/>
      <c r="K37" s="82"/>
      <c r="L37" s="81"/>
      <c r="M37" s="82"/>
      <c r="N37" s="82"/>
    </row>
    <row r="38" spans="1:14" s="73" customFormat="1" ht="16.5" customHeight="1">
      <c r="A38" s="107" t="s">
        <v>30</v>
      </c>
      <c r="F38" s="80"/>
      <c r="G38" s="89"/>
      <c r="H38" s="93">
        <v>0</v>
      </c>
      <c r="I38" s="89"/>
      <c r="J38" s="94">
        <v>0</v>
      </c>
      <c r="K38" s="89"/>
      <c r="L38" s="93">
        <v>0</v>
      </c>
      <c r="M38" s="82"/>
      <c r="N38" s="94">
        <v>0</v>
      </c>
    </row>
    <row r="39" spans="1:14" s="79" customFormat="1" ht="16.5" customHeight="1">
      <c r="F39" s="86"/>
      <c r="G39" s="82"/>
      <c r="H39" s="81"/>
      <c r="I39" s="82"/>
      <c r="J39" s="82"/>
      <c r="K39" s="82"/>
      <c r="L39" s="81"/>
      <c r="M39" s="82"/>
      <c r="N39" s="82"/>
    </row>
    <row r="40" spans="1:14" s="79" customFormat="1" ht="16.5" customHeight="1" thickBot="1">
      <c r="A40" s="73" t="s">
        <v>31</v>
      </c>
      <c r="F40" s="80"/>
      <c r="G40" s="82"/>
      <c r="H40" s="91">
        <f>SUM(H36,H38)</f>
        <v>156763411</v>
      </c>
      <c r="I40" s="82"/>
      <c r="J40" s="92">
        <f>SUM(J36,J38)</f>
        <v>147846470</v>
      </c>
      <c r="K40" s="82"/>
      <c r="L40" s="91">
        <f>SUM(L36,L38)</f>
        <v>161309663</v>
      </c>
      <c r="M40" s="89"/>
      <c r="N40" s="92">
        <f>SUM(N36,N38)</f>
        <v>153354739</v>
      </c>
    </row>
    <row r="41" spans="1:14" s="79" customFormat="1" ht="16.5" customHeight="1" thickTop="1">
      <c r="F41" s="80"/>
      <c r="G41" s="82"/>
      <c r="H41" s="81"/>
      <c r="I41" s="82"/>
      <c r="J41" s="82"/>
      <c r="K41" s="82"/>
      <c r="L41" s="81"/>
      <c r="M41" s="82"/>
      <c r="N41" s="82"/>
    </row>
    <row r="42" spans="1:14" s="79" customFormat="1" ht="16.5" customHeight="1">
      <c r="F42" s="80"/>
      <c r="G42" s="82"/>
      <c r="H42" s="81"/>
      <c r="I42" s="82"/>
      <c r="J42" s="82"/>
      <c r="K42" s="82"/>
      <c r="L42" s="81"/>
      <c r="M42" s="82"/>
      <c r="N42" s="82"/>
    </row>
    <row r="43" spans="1:14" s="79" customFormat="1" ht="16.5" customHeight="1">
      <c r="A43" s="108" t="s">
        <v>79</v>
      </c>
      <c r="B43" s="109"/>
      <c r="C43" s="109"/>
      <c r="F43" s="80"/>
      <c r="G43" s="84"/>
      <c r="H43" s="110"/>
      <c r="I43" s="84"/>
      <c r="J43" s="84"/>
      <c r="K43" s="84"/>
      <c r="L43" s="110"/>
      <c r="M43" s="82"/>
      <c r="N43" s="84"/>
    </row>
    <row r="44" spans="1:14" s="79" customFormat="1" ht="16.5" customHeight="1">
      <c r="A44" s="108"/>
      <c r="B44" s="109"/>
      <c r="C44" s="109"/>
      <c r="F44" s="86"/>
      <c r="G44" s="84"/>
      <c r="H44" s="110"/>
      <c r="I44" s="84"/>
      <c r="J44" s="84"/>
      <c r="K44" s="84"/>
      <c r="L44" s="110"/>
      <c r="M44" s="82"/>
      <c r="N44" s="84"/>
    </row>
    <row r="45" spans="1:14" s="79" customFormat="1" ht="16.5" customHeight="1">
      <c r="A45" s="109" t="s">
        <v>63</v>
      </c>
      <c r="C45" s="109"/>
      <c r="F45" s="86"/>
      <c r="G45" s="111"/>
      <c r="H45" s="112">
        <v>0.15</v>
      </c>
      <c r="I45" s="111"/>
      <c r="J45" s="111">
        <v>0.14784647000000001</v>
      </c>
      <c r="K45" s="111"/>
      <c r="L45" s="112">
        <v>0.16446553804485955</v>
      </c>
      <c r="M45" s="113"/>
      <c r="N45" s="111">
        <v>0.15335473899999999</v>
      </c>
    </row>
    <row r="46" spans="1:14" s="73" customFormat="1" ht="16.5" customHeight="1">
      <c r="A46" s="109" t="s">
        <v>108</v>
      </c>
      <c r="B46" s="109"/>
      <c r="C46" s="109"/>
      <c r="D46" s="109"/>
      <c r="E46" s="109"/>
      <c r="F46" s="80"/>
      <c r="G46" s="111"/>
      <c r="H46" s="112">
        <v>0.15132930524761418</v>
      </c>
      <c r="I46" s="111"/>
      <c r="J46" s="111">
        <v>0.14784647000000001</v>
      </c>
      <c r="K46" s="82"/>
      <c r="L46" s="112">
        <v>0.15</v>
      </c>
      <c r="M46" s="113"/>
      <c r="N46" s="111">
        <v>0.15335473899999999</v>
      </c>
    </row>
    <row r="47" spans="1:14" s="1" customFormat="1" ht="16.5" customHeight="1">
      <c r="A47" s="143"/>
      <c r="B47" s="143"/>
      <c r="C47" s="143"/>
      <c r="D47" s="143"/>
      <c r="E47" s="143"/>
      <c r="F47" s="8"/>
      <c r="G47" s="145"/>
      <c r="H47" s="145"/>
      <c r="I47" s="145"/>
      <c r="J47" s="145"/>
      <c r="K47" s="9"/>
      <c r="L47" s="145"/>
      <c r="M47" s="147"/>
      <c r="N47" s="145"/>
    </row>
    <row r="48" spans="1:14" ht="15.75" customHeight="1">
      <c r="A48" s="72"/>
      <c r="E48" s="115"/>
    </row>
    <row r="49" spans="1:14" ht="21.95" customHeight="1">
      <c r="A49" s="114" t="str">
        <f>'2-3'!A51:L51</f>
        <v>The accompanying notes on pages 10 to 20 form part of this interim financial information.</v>
      </c>
      <c r="B49" s="114"/>
      <c r="C49" s="114"/>
      <c r="D49" s="114"/>
      <c r="E49" s="114"/>
      <c r="F49" s="114"/>
      <c r="G49" s="114"/>
      <c r="H49" s="10"/>
      <c r="I49" s="114"/>
      <c r="J49" s="114"/>
      <c r="K49" s="114"/>
      <c r="L49" s="114"/>
      <c r="M49" s="114"/>
      <c r="N49" s="11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8"/>
  <sheetViews>
    <sheetView view="pageBreakPreview" topLeftCell="A16" zoomScale="140" zoomScaleNormal="115" zoomScaleSheetLayoutView="55" workbookViewId="0">
      <selection activeCell="L15" sqref="L15"/>
    </sheetView>
  </sheetViews>
  <sheetFormatPr defaultColWidth="9.140625" defaultRowHeight="16.5" customHeight="1"/>
  <cols>
    <col min="1" max="2" width="1.7109375" style="29" customWidth="1"/>
    <col min="3" max="3" width="36.5703125" style="29" customWidth="1"/>
    <col min="4" max="4" width="4.7109375" style="27" customWidth="1"/>
    <col min="5" max="5" width="1.42578125" style="48" customWidth="1"/>
    <col min="6" max="6" width="15.7109375" style="61" customWidth="1"/>
    <col min="7" max="7" width="1.42578125" style="48" customWidth="1"/>
    <col min="8" max="8" width="15.7109375" style="48" customWidth="1"/>
    <col min="9" max="9" width="1.42578125" style="48" customWidth="1"/>
    <col min="10" max="10" width="15.7109375" style="48" customWidth="1"/>
    <col min="11" max="11" width="1.42578125" style="48" customWidth="1"/>
    <col min="12" max="12" width="15.7109375" style="48" customWidth="1"/>
    <col min="13" max="13" width="1.42578125" style="48" customWidth="1"/>
    <col min="14" max="14" width="15.7109375" style="68" customWidth="1"/>
    <col min="15" max="16384" width="9.140625" style="31"/>
  </cols>
  <sheetData>
    <row r="1" spans="1:14" ht="16.5" customHeight="1">
      <c r="A1" s="26" t="s">
        <v>72</v>
      </c>
      <c r="B1" s="26"/>
      <c r="C1" s="26"/>
      <c r="E1" s="28"/>
      <c r="G1" s="28"/>
      <c r="H1" s="62"/>
      <c r="I1" s="62"/>
      <c r="J1" s="62"/>
      <c r="K1" s="28"/>
      <c r="L1" s="62"/>
      <c r="N1" s="4" t="s">
        <v>5</v>
      </c>
    </row>
    <row r="2" spans="1:14" ht="16.5" customHeight="1">
      <c r="A2" s="26" t="s">
        <v>91</v>
      </c>
      <c r="B2" s="26"/>
      <c r="C2" s="26"/>
      <c r="E2" s="28"/>
      <c r="G2" s="28"/>
      <c r="H2" s="62"/>
      <c r="I2" s="62"/>
      <c r="J2" s="62"/>
      <c r="K2" s="28"/>
      <c r="L2" s="62"/>
      <c r="N2" s="28"/>
    </row>
    <row r="3" spans="1:14" ht="16.5" customHeight="1">
      <c r="A3" s="32" t="str">
        <f>'5 (9m)'!A3</f>
        <v>For the nine-month period ended 30 September 2021</v>
      </c>
      <c r="B3" s="33"/>
      <c r="C3" s="33"/>
      <c r="D3" s="34"/>
      <c r="E3" s="35"/>
      <c r="F3" s="63"/>
      <c r="G3" s="35"/>
      <c r="H3" s="64"/>
      <c r="I3" s="64"/>
      <c r="J3" s="64"/>
      <c r="K3" s="35"/>
      <c r="L3" s="64"/>
      <c r="M3" s="65"/>
      <c r="N3" s="35"/>
    </row>
    <row r="4" spans="1:14" ht="16.5" customHeight="1">
      <c r="A4" s="26"/>
      <c r="D4" s="38"/>
      <c r="E4" s="39"/>
      <c r="F4" s="48"/>
      <c r="G4" s="39"/>
      <c r="K4" s="39"/>
      <c r="N4" s="48"/>
    </row>
    <row r="5" spans="1:14" ht="16.5" customHeight="1">
      <c r="A5" s="26"/>
      <c r="D5" s="38"/>
      <c r="E5" s="39"/>
      <c r="F5" s="48"/>
      <c r="G5" s="39"/>
      <c r="K5" s="39"/>
      <c r="N5" s="48"/>
    </row>
    <row r="6" spans="1:14" ht="16.5" customHeight="1">
      <c r="A6" s="26"/>
      <c r="D6" s="38"/>
      <c r="E6" s="38"/>
      <c r="F6" s="202" t="s">
        <v>96</v>
      </c>
      <c r="G6" s="202"/>
      <c r="H6" s="202"/>
      <c r="I6" s="202"/>
      <c r="J6" s="202"/>
      <c r="K6" s="202"/>
      <c r="L6" s="202"/>
      <c r="M6" s="202"/>
      <c r="N6" s="202"/>
    </row>
    <row r="7" spans="1:14" ht="16.5" customHeight="1">
      <c r="A7" s="26"/>
      <c r="D7" s="38"/>
      <c r="E7" s="42"/>
      <c r="F7" s="39"/>
      <c r="G7" s="42"/>
      <c r="H7" s="42"/>
      <c r="I7" s="42"/>
      <c r="J7" s="203" t="s">
        <v>89</v>
      </c>
      <c r="K7" s="203"/>
      <c r="L7" s="203"/>
      <c r="M7" s="42"/>
      <c r="N7" s="42"/>
    </row>
    <row r="8" spans="1:14" ht="16.5" customHeight="1">
      <c r="A8" s="26"/>
      <c r="E8" s="39"/>
      <c r="F8" s="39" t="s">
        <v>53</v>
      </c>
      <c r="G8" s="39"/>
      <c r="H8" s="39" t="s">
        <v>92</v>
      </c>
      <c r="I8" s="39"/>
      <c r="J8" s="39"/>
      <c r="K8" s="39"/>
      <c r="L8" s="39"/>
      <c r="M8" s="39"/>
      <c r="N8" s="39"/>
    </row>
    <row r="9" spans="1:14" ht="16.5" customHeight="1">
      <c r="A9" s="26"/>
      <c r="E9" s="39"/>
      <c r="F9" s="39" t="s">
        <v>52</v>
      </c>
      <c r="G9" s="39"/>
      <c r="H9" s="39" t="s">
        <v>52</v>
      </c>
      <c r="I9" s="39"/>
      <c r="J9" s="39" t="s">
        <v>136</v>
      </c>
      <c r="K9" s="39"/>
      <c r="L9" s="39"/>
      <c r="M9" s="39"/>
      <c r="N9" s="39"/>
    </row>
    <row r="10" spans="1:14" ht="16.5" customHeight="1">
      <c r="A10" s="26"/>
      <c r="E10" s="39"/>
      <c r="F10" s="39" t="s">
        <v>116</v>
      </c>
      <c r="G10" s="39"/>
      <c r="H10" s="39" t="s">
        <v>109</v>
      </c>
      <c r="I10" s="39"/>
      <c r="J10" s="39" t="s">
        <v>93</v>
      </c>
      <c r="K10" s="39"/>
      <c r="L10" s="39" t="s">
        <v>25</v>
      </c>
      <c r="M10" s="39"/>
      <c r="N10" s="39" t="s">
        <v>34</v>
      </c>
    </row>
    <row r="11" spans="1:14" ht="16.5" customHeight="1">
      <c r="A11" s="26"/>
      <c r="D11" s="77" t="s">
        <v>165</v>
      </c>
      <c r="E11" s="39"/>
      <c r="F11" s="66" t="s">
        <v>7</v>
      </c>
      <c r="G11" s="39"/>
      <c r="H11" s="66" t="s">
        <v>7</v>
      </c>
      <c r="I11" s="67"/>
      <c r="J11" s="66" t="s">
        <v>7</v>
      </c>
      <c r="K11" s="39"/>
      <c r="L11" s="66" t="s">
        <v>7</v>
      </c>
      <c r="M11" s="39"/>
      <c r="N11" s="66" t="s">
        <v>7</v>
      </c>
    </row>
    <row r="12" spans="1:14" ht="6" customHeight="1">
      <c r="A12" s="26"/>
      <c r="F12" s="62"/>
    </row>
    <row r="13" spans="1:14" ht="16.5" customHeight="1">
      <c r="A13" s="26" t="s">
        <v>115</v>
      </c>
      <c r="D13" s="29"/>
      <c r="F13" s="48">
        <v>500000000</v>
      </c>
      <c r="H13" s="48">
        <v>814942915</v>
      </c>
      <c r="J13" s="48">
        <v>26110000</v>
      </c>
      <c r="L13" s="48">
        <v>367936704</v>
      </c>
      <c r="N13" s="48">
        <f>SUM(F13:L13)</f>
        <v>1708989619</v>
      </c>
    </row>
    <row r="14" spans="1:14" ht="7.15" customHeight="1">
      <c r="B14" s="49"/>
      <c r="F14" s="48"/>
      <c r="N14" s="48"/>
    </row>
    <row r="15" spans="1:14" ht="16.5" customHeight="1">
      <c r="A15" s="26" t="s">
        <v>103</v>
      </c>
      <c r="F15" s="48"/>
      <c r="N15" s="48"/>
    </row>
    <row r="16" spans="1:14" ht="16.5" customHeight="1">
      <c r="A16" s="29" t="s">
        <v>31</v>
      </c>
      <c r="B16" s="49"/>
      <c r="D16" s="50"/>
      <c r="F16" s="69">
        <v>0</v>
      </c>
      <c r="H16" s="69">
        <v>0</v>
      </c>
      <c r="J16" s="69">
        <v>0</v>
      </c>
      <c r="L16" s="69">
        <v>147846470</v>
      </c>
      <c r="N16" s="69">
        <f>SUM(F16:L16)</f>
        <v>147846470</v>
      </c>
    </row>
    <row r="17" spans="1:14" ht="6" customHeight="1">
      <c r="B17" s="49"/>
      <c r="F17" s="48"/>
      <c r="N17" s="48"/>
    </row>
    <row r="18" spans="1:14" ht="16.5" customHeight="1" thickBot="1">
      <c r="A18" s="26" t="s">
        <v>171</v>
      </c>
      <c r="B18" s="70"/>
      <c r="F18" s="52">
        <f>SUM(F13:F16)</f>
        <v>500000000</v>
      </c>
      <c r="H18" s="52">
        <f>SUM(H13:H16)</f>
        <v>814942915</v>
      </c>
      <c r="J18" s="52">
        <f>SUM(J13:J16)</f>
        <v>26110000</v>
      </c>
      <c r="L18" s="52">
        <f>SUM(L13:L16)</f>
        <v>515783174</v>
      </c>
      <c r="N18" s="52">
        <f>SUM(N13:N16)</f>
        <v>1856836089</v>
      </c>
    </row>
    <row r="19" spans="1:14" ht="16.5" customHeight="1" thickTop="1">
      <c r="A19" s="26"/>
      <c r="F19" s="48"/>
      <c r="N19" s="48"/>
    </row>
    <row r="20" spans="1:14" ht="16.5" customHeight="1">
      <c r="A20" s="26"/>
      <c r="F20" s="48"/>
      <c r="N20" s="48"/>
    </row>
    <row r="21" spans="1:14" ht="16.5" customHeight="1">
      <c r="A21" s="26" t="s">
        <v>137</v>
      </c>
      <c r="F21" s="54">
        <v>500000000</v>
      </c>
      <c r="H21" s="54">
        <v>814942915</v>
      </c>
      <c r="J21" s="54">
        <v>35670000</v>
      </c>
      <c r="L21" s="54">
        <v>542109082</v>
      </c>
      <c r="N21" s="54">
        <f>SUM(F21:L21)</f>
        <v>1892721997</v>
      </c>
    </row>
    <row r="22" spans="1:14" ht="6" customHeight="1">
      <c r="B22" s="49"/>
      <c r="F22" s="54"/>
      <c r="H22" s="54"/>
      <c r="J22" s="54"/>
      <c r="L22" s="54"/>
      <c r="N22" s="54"/>
    </row>
    <row r="23" spans="1:14" ht="16.5" customHeight="1">
      <c r="A23" s="26" t="s">
        <v>103</v>
      </c>
      <c r="F23" s="54"/>
      <c r="H23" s="54"/>
      <c r="J23" s="54"/>
      <c r="L23" s="54"/>
      <c r="N23" s="54"/>
    </row>
    <row r="24" spans="1:14" ht="16.5" customHeight="1">
      <c r="A24" s="29" t="s">
        <v>160</v>
      </c>
      <c r="D24" s="50">
        <v>15.1</v>
      </c>
      <c r="E24" s="56"/>
      <c r="F24" s="54">
        <v>123582597</v>
      </c>
      <c r="G24" s="56"/>
      <c r="H24" s="54">
        <v>617913389</v>
      </c>
      <c r="J24" s="54">
        <v>0</v>
      </c>
      <c r="L24" s="54">
        <v>0</v>
      </c>
      <c r="N24" s="54">
        <f>SUM(F24:L24)</f>
        <v>741495986</v>
      </c>
    </row>
    <row r="25" spans="1:14" ht="16.5" customHeight="1">
      <c r="A25" s="29" t="s">
        <v>31</v>
      </c>
      <c r="B25" s="49"/>
      <c r="D25" s="50"/>
      <c r="F25" s="71">
        <v>0</v>
      </c>
      <c r="H25" s="71">
        <v>0</v>
      </c>
      <c r="J25" s="71">
        <v>0</v>
      </c>
      <c r="L25" s="71">
        <f>'5 (9m)'!H40</f>
        <v>156763411</v>
      </c>
      <c r="N25" s="71">
        <f>SUM(F25:L25)</f>
        <v>156763411</v>
      </c>
    </row>
    <row r="26" spans="1:14" ht="6" customHeight="1">
      <c r="B26" s="49"/>
      <c r="F26" s="54"/>
      <c r="H26" s="54"/>
      <c r="J26" s="54"/>
      <c r="L26" s="54"/>
      <c r="N26" s="54"/>
    </row>
    <row r="27" spans="1:14" ht="16.5" customHeight="1" thickBot="1">
      <c r="A27" s="26" t="s">
        <v>172</v>
      </c>
      <c r="B27" s="70"/>
      <c r="F27" s="58">
        <f>SUM(F21:F25)</f>
        <v>623582597</v>
      </c>
      <c r="H27" s="58">
        <f>SUM(H21:H25)</f>
        <v>1432856304</v>
      </c>
      <c r="J27" s="58">
        <f>SUM(J21:J25)</f>
        <v>35670000</v>
      </c>
      <c r="L27" s="58">
        <f>SUM(L21:L25)</f>
        <v>698872493</v>
      </c>
      <c r="N27" s="58">
        <f>SUM(N21:N25)</f>
        <v>2790981394</v>
      </c>
    </row>
    <row r="28" spans="1:14" ht="21.6" customHeight="1" thickTop="1">
      <c r="A28" s="26"/>
      <c r="B28" s="70"/>
      <c r="F28" s="48"/>
      <c r="N28" s="48"/>
    </row>
    <row r="29" spans="1:14" ht="21.6" customHeight="1">
      <c r="A29" s="26"/>
      <c r="B29" s="70"/>
      <c r="F29" s="48"/>
      <c r="N29" s="48"/>
    </row>
    <row r="30" spans="1:14" ht="21.6" customHeight="1">
      <c r="A30" s="26"/>
      <c r="B30" s="70"/>
      <c r="F30" s="48"/>
      <c r="N30" s="48"/>
    </row>
    <row r="31" spans="1:14" ht="21.6" customHeight="1">
      <c r="A31" s="26"/>
      <c r="B31" s="70"/>
      <c r="F31" s="48"/>
      <c r="N31" s="48"/>
    </row>
    <row r="32" spans="1:14" ht="21.6" customHeight="1">
      <c r="A32" s="26"/>
      <c r="B32" s="70"/>
      <c r="F32" s="48"/>
      <c r="N32" s="48"/>
    </row>
    <row r="33" spans="1:14" ht="24" customHeight="1">
      <c r="A33" s="26"/>
      <c r="B33" s="70"/>
      <c r="F33" s="48"/>
      <c r="N33" s="48"/>
    </row>
    <row r="34" spans="1:14" ht="21.95" customHeight="1">
      <c r="A34" s="36" t="str">
        <f>+'2-3'!A51:L51</f>
        <v>The accompanying notes on pages 10 to 20 form part of this interim financial information.</v>
      </c>
      <c r="B34" s="36"/>
      <c r="C34" s="36"/>
      <c r="D34" s="34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48" spans="1:14" ht="19.899999999999999" customHeight="1"/>
  </sheetData>
  <mergeCells count="2">
    <mergeCell ref="F6:N6"/>
    <mergeCell ref="J7:L7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view="pageBreakPreview" topLeftCell="A7" zoomScaleNormal="100" zoomScaleSheetLayoutView="100" workbookViewId="0">
      <selection activeCell="J15" sqref="J15"/>
    </sheetView>
  </sheetViews>
  <sheetFormatPr defaultColWidth="9.140625" defaultRowHeight="15" customHeight="1"/>
  <cols>
    <col min="1" max="2" width="1.7109375" style="29" customWidth="1"/>
    <col min="3" max="3" width="36.7109375" style="29" customWidth="1"/>
    <col min="4" max="4" width="4.7109375" style="27" customWidth="1"/>
    <col min="5" max="5" width="1.42578125" style="48" customWidth="1"/>
    <col min="6" max="6" width="15.7109375" style="27" customWidth="1"/>
    <col min="7" max="7" width="1.42578125" style="30" customWidth="1"/>
    <col min="8" max="8" width="15.7109375" style="30" customWidth="1"/>
    <col min="9" max="9" width="1.42578125" style="30" customWidth="1"/>
    <col min="10" max="10" width="15.7109375" style="30" customWidth="1"/>
    <col min="11" max="11" width="1.42578125" style="30" customWidth="1"/>
    <col min="12" max="12" width="15.7109375" style="30" customWidth="1"/>
    <col min="13" max="13" width="1.42578125" style="30" customWidth="1"/>
    <col min="14" max="14" width="15.7109375" style="31" customWidth="1"/>
    <col min="15" max="16384" width="9.140625" style="31"/>
  </cols>
  <sheetData>
    <row r="1" spans="1:14" ht="16.5" customHeight="1">
      <c r="A1" s="26" t="s">
        <v>72</v>
      </c>
      <c r="B1" s="26"/>
      <c r="C1" s="26"/>
      <c r="E1" s="28"/>
      <c r="G1" s="26"/>
      <c r="H1" s="29"/>
      <c r="I1" s="29"/>
      <c r="J1" s="29"/>
      <c r="K1" s="26"/>
      <c r="L1" s="29"/>
      <c r="N1" s="4" t="s">
        <v>5</v>
      </c>
    </row>
    <row r="2" spans="1:14" ht="16.5" customHeight="1">
      <c r="A2" s="26" t="s">
        <v>91</v>
      </c>
      <c r="B2" s="26"/>
      <c r="C2" s="26"/>
      <c r="E2" s="28"/>
      <c r="G2" s="26"/>
      <c r="H2" s="29"/>
      <c r="I2" s="29"/>
      <c r="J2" s="29"/>
      <c r="K2" s="26"/>
      <c r="L2" s="29"/>
      <c r="N2" s="26"/>
    </row>
    <row r="3" spans="1:14" ht="16.5" customHeight="1">
      <c r="A3" s="32" t="str">
        <f>+'6'!A3</f>
        <v>For the nine-month period ended 30 September 2021</v>
      </c>
      <c r="B3" s="33"/>
      <c r="C3" s="33"/>
      <c r="D3" s="34"/>
      <c r="E3" s="35"/>
      <c r="F3" s="34"/>
      <c r="G3" s="33"/>
      <c r="H3" s="36"/>
      <c r="I3" s="36"/>
      <c r="J3" s="36"/>
      <c r="K3" s="33"/>
      <c r="L3" s="36"/>
      <c r="M3" s="37"/>
      <c r="N3" s="33"/>
    </row>
    <row r="4" spans="1:14" ht="16.5" customHeight="1">
      <c r="A4" s="26"/>
      <c r="D4" s="38"/>
      <c r="E4" s="39"/>
      <c r="F4" s="40"/>
      <c r="G4" s="41"/>
      <c r="H4" s="40"/>
      <c r="I4" s="40"/>
      <c r="J4" s="40"/>
      <c r="K4" s="41"/>
      <c r="L4" s="40"/>
      <c r="N4" s="40"/>
    </row>
    <row r="5" spans="1:14" ht="16.5" customHeight="1">
      <c r="A5" s="26"/>
      <c r="D5" s="38"/>
      <c r="E5" s="39"/>
      <c r="F5" s="40"/>
      <c r="G5" s="41"/>
      <c r="H5" s="40"/>
      <c r="I5" s="40"/>
      <c r="J5" s="40"/>
      <c r="K5" s="41"/>
      <c r="L5" s="40"/>
      <c r="N5" s="40"/>
    </row>
    <row r="6" spans="1:14" ht="16.5" customHeight="1">
      <c r="A6" s="26"/>
      <c r="D6" s="38"/>
      <c r="E6" s="38"/>
      <c r="F6" s="204" t="s">
        <v>97</v>
      </c>
      <c r="G6" s="204"/>
      <c r="H6" s="204"/>
      <c r="I6" s="204"/>
      <c r="J6" s="204"/>
      <c r="K6" s="204"/>
      <c r="L6" s="204"/>
      <c r="M6" s="204"/>
      <c r="N6" s="204"/>
    </row>
    <row r="7" spans="1:14" ht="16.5" customHeight="1">
      <c r="A7" s="26"/>
      <c r="D7" s="38"/>
      <c r="E7" s="42"/>
      <c r="F7" s="43"/>
      <c r="G7" s="44"/>
      <c r="H7" s="44"/>
      <c r="I7" s="44"/>
      <c r="J7" s="205" t="s">
        <v>89</v>
      </c>
      <c r="K7" s="205"/>
      <c r="L7" s="205"/>
      <c r="M7" s="44"/>
      <c r="N7" s="44"/>
    </row>
    <row r="8" spans="1:14" ht="16.5" customHeight="1">
      <c r="A8" s="26"/>
      <c r="E8" s="39"/>
      <c r="F8" s="41" t="s">
        <v>53</v>
      </c>
      <c r="G8" s="41"/>
      <c r="H8" s="41" t="s">
        <v>92</v>
      </c>
      <c r="I8" s="41"/>
      <c r="J8" s="41"/>
      <c r="K8" s="41"/>
      <c r="L8" s="41"/>
      <c r="M8" s="41"/>
      <c r="N8" s="41"/>
    </row>
    <row r="9" spans="1:14" ht="16.5" customHeight="1">
      <c r="A9" s="26"/>
      <c r="E9" s="39"/>
      <c r="F9" s="41" t="s">
        <v>52</v>
      </c>
      <c r="G9" s="41"/>
      <c r="H9" s="41" t="s">
        <v>52</v>
      </c>
      <c r="I9" s="41"/>
      <c r="J9" s="41" t="s">
        <v>136</v>
      </c>
      <c r="K9" s="41"/>
      <c r="L9" s="41"/>
      <c r="M9" s="41"/>
      <c r="N9" s="41"/>
    </row>
    <row r="10" spans="1:14" ht="16.5" customHeight="1">
      <c r="A10" s="26"/>
      <c r="E10" s="39"/>
      <c r="F10" s="41" t="s">
        <v>109</v>
      </c>
      <c r="G10" s="41"/>
      <c r="H10" s="41" t="s">
        <v>109</v>
      </c>
      <c r="I10" s="41"/>
      <c r="J10" s="41" t="s">
        <v>93</v>
      </c>
      <c r="K10" s="41"/>
      <c r="L10" s="41" t="s">
        <v>25</v>
      </c>
      <c r="M10" s="41"/>
      <c r="N10" s="41" t="s">
        <v>34</v>
      </c>
    </row>
    <row r="11" spans="1:14" ht="16.5" customHeight="1">
      <c r="A11" s="26"/>
      <c r="D11" s="45" t="s">
        <v>165</v>
      </c>
      <c r="E11" s="39"/>
      <c r="F11" s="46" t="s">
        <v>7</v>
      </c>
      <c r="G11" s="41"/>
      <c r="H11" s="46" t="s">
        <v>7</v>
      </c>
      <c r="I11" s="47"/>
      <c r="J11" s="46" t="s">
        <v>7</v>
      </c>
      <c r="K11" s="41"/>
      <c r="L11" s="46" t="s">
        <v>7</v>
      </c>
      <c r="M11" s="41"/>
      <c r="N11" s="46" t="s">
        <v>7</v>
      </c>
    </row>
    <row r="12" spans="1:14" ht="6" customHeight="1">
      <c r="A12" s="26"/>
      <c r="F12" s="29"/>
    </row>
    <row r="13" spans="1:14" ht="16.5" customHeight="1">
      <c r="A13" s="26" t="s">
        <v>115</v>
      </c>
      <c r="D13" s="29"/>
      <c r="F13" s="48">
        <v>500000000</v>
      </c>
      <c r="G13" s="48"/>
      <c r="H13" s="48">
        <v>814942915</v>
      </c>
      <c r="I13" s="48"/>
      <c r="J13" s="48">
        <v>26110000</v>
      </c>
      <c r="K13" s="48"/>
      <c r="L13" s="48">
        <v>399913828</v>
      </c>
      <c r="M13" s="48"/>
      <c r="N13" s="48">
        <f>SUM(F13:L13)</f>
        <v>1740966743</v>
      </c>
    </row>
    <row r="14" spans="1:14" ht="6.6" customHeight="1">
      <c r="B14" s="49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16.5" customHeight="1">
      <c r="A15" s="26" t="s">
        <v>103</v>
      </c>
      <c r="B15" s="26"/>
      <c r="C15" s="26"/>
      <c r="F15" s="40"/>
      <c r="G15" s="40"/>
      <c r="H15" s="40"/>
      <c r="I15" s="40"/>
      <c r="J15" s="40"/>
      <c r="K15" s="40"/>
      <c r="L15" s="40"/>
      <c r="M15" s="40"/>
      <c r="N15" s="40"/>
    </row>
    <row r="16" spans="1:14" ht="16.5" customHeight="1">
      <c r="A16" s="29" t="s">
        <v>31</v>
      </c>
      <c r="D16" s="50"/>
      <c r="F16" s="51">
        <v>0</v>
      </c>
      <c r="G16" s="40"/>
      <c r="H16" s="51">
        <v>0</v>
      </c>
      <c r="I16" s="40"/>
      <c r="J16" s="51">
        <v>0</v>
      </c>
      <c r="K16" s="40"/>
      <c r="L16" s="51">
        <v>153354739</v>
      </c>
      <c r="M16" s="40"/>
      <c r="N16" s="51">
        <f>SUM(F16:L16)</f>
        <v>153354739</v>
      </c>
    </row>
    <row r="17" spans="1:14" ht="6" customHeight="1">
      <c r="F17" s="40"/>
      <c r="G17" s="40"/>
      <c r="H17" s="40"/>
      <c r="I17" s="40"/>
      <c r="J17" s="40"/>
      <c r="K17" s="40"/>
      <c r="L17" s="40"/>
      <c r="M17" s="40"/>
      <c r="N17" s="40"/>
    </row>
    <row r="18" spans="1:14" ht="16.5" customHeight="1" thickBot="1">
      <c r="A18" s="26" t="s">
        <v>171</v>
      </c>
      <c r="B18" s="26"/>
      <c r="C18" s="26"/>
      <c r="F18" s="52">
        <f>SUM(F13:F16)</f>
        <v>500000000</v>
      </c>
      <c r="G18" s="48"/>
      <c r="H18" s="52">
        <f>SUM(H13:H16)</f>
        <v>814942915</v>
      </c>
      <c r="I18" s="48"/>
      <c r="J18" s="52">
        <f>SUM(J13:J16)</f>
        <v>26110000</v>
      </c>
      <c r="K18" s="48"/>
      <c r="L18" s="52">
        <f>SUM(L13:L16)</f>
        <v>553268567</v>
      </c>
      <c r="M18" s="48"/>
      <c r="N18" s="52">
        <f>SUM(N13:N16)</f>
        <v>1894321482</v>
      </c>
    </row>
    <row r="19" spans="1:14" ht="16.5" customHeight="1" thickTop="1">
      <c r="A19" s="26"/>
      <c r="F19" s="40"/>
      <c r="G19" s="53"/>
      <c r="H19" s="40"/>
      <c r="I19" s="40"/>
      <c r="J19" s="40"/>
      <c r="K19" s="53"/>
      <c r="L19" s="40"/>
      <c r="M19" s="53"/>
      <c r="N19" s="40"/>
    </row>
    <row r="20" spans="1:14" ht="16.5" customHeight="1">
      <c r="A20" s="26"/>
      <c r="F20" s="40"/>
      <c r="G20" s="53"/>
      <c r="H20" s="40"/>
      <c r="I20" s="40"/>
      <c r="J20" s="40"/>
      <c r="K20" s="53"/>
      <c r="L20" s="40"/>
      <c r="M20" s="53"/>
      <c r="N20" s="40"/>
    </row>
    <row r="21" spans="1:14" ht="16.5" customHeight="1">
      <c r="A21" s="26" t="s">
        <v>137</v>
      </c>
      <c r="F21" s="54">
        <v>500000000</v>
      </c>
      <c r="G21" s="40"/>
      <c r="H21" s="54">
        <v>814942915</v>
      </c>
      <c r="I21" s="40"/>
      <c r="J21" s="55">
        <v>35670000</v>
      </c>
      <c r="K21" s="40"/>
      <c r="L21" s="55">
        <v>581405149</v>
      </c>
      <c r="M21" s="40"/>
      <c r="N21" s="55">
        <f>SUM(F21:L21)</f>
        <v>1932018064</v>
      </c>
    </row>
    <row r="22" spans="1:14" ht="6.6" customHeight="1">
      <c r="B22" s="49"/>
      <c r="F22" s="54"/>
      <c r="G22" s="40"/>
      <c r="H22" s="54"/>
      <c r="I22" s="40"/>
      <c r="J22" s="55"/>
      <c r="K22" s="40"/>
      <c r="L22" s="55"/>
      <c r="M22" s="40"/>
      <c r="N22" s="55"/>
    </row>
    <row r="23" spans="1:14" ht="16.5" customHeight="1">
      <c r="A23" s="26" t="s">
        <v>103</v>
      </c>
      <c r="B23" s="26"/>
      <c r="C23" s="26"/>
      <c r="F23" s="54"/>
      <c r="G23" s="40"/>
      <c r="H23" s="54"/>
      <c r="I23" s="40"/>
      <c r="J23" s="55"/>
      <c r="K23" s="40"/>
      <c r="L23" s="55"/>
      <c r="M23" s="40"/>
      <c r="N23" s="55"/>
    </row>
    <row r="24" spans="1:14" ht="16.5" customHeight="1">
      <c r="A24" s="29" t="s">
        <v>160</v>
      </c>
      <c r="D24" s="50">
        <v>15.1</v>
      </c>
      <c r="E24" s="56"/>
      <c r="F24" s="54">
        <v>123582597</v>
      </c>
      <c r="G24" s="56"/>
      <c r="H24" s="54">
        <v>617913389</v>
      </c>
      <c r="I24" s="48"/>
      <c r="J24" s="54">
        <v>0</v>
      </c>
      <c r="K24" s="48"/>
      <c r="L24" s="54">
        <v>0</v>
      </c>
      <c r="M24" s="48"/>
      <c r="N24" s="54">
        <f>SUM(F24:L24)</f>
        <v>741495986</v>
      </c>
    </row>
    <row r="25" spans="1:14" ht="16.5" customHeight="1">
      <c r="A25" s="29" t="s">
        <v>31</v>
      </c>
      <c r="D25" s="50"/>
      <c r="F25" s="57">
        <v>0</v>
      </c>
      <c r="G25" s="40"/>
      <c r="H25" s="57">
        <v>0</v>
      </c>
      <c r="I25" s="40"/>
      <c r="J25" s="57">
        <v>0</v>
      </c>
      <c r="K25" s="40"/>
      <c r="L25" s="57">
        <f>'5 (9m)'!L40</f>
        <v>161309663</v>
      </c>
      <c r="M25" s="40"/>
      <c r="N25" s="57">
        <f>SUM(F25:L25)</f>
        <v>161309663</v>
      </c>
    </row>
    <row r="26" spans="1:14" ht="6.6" customHeight="1">
      <c r="F26" s="55"/>
      <c r="G26" s="40"/>
      <c r="H26" s="55"/>
      <c r="I26" s="40"/>
      <c r="J26" s="55"/>
      <c r="K26" s="40"/>
      <c r="L26" s="55"/>
      <c r="M26" s="40"/>
      <c r="N26" s="55"/>
    </row>
    <row r="27" spans="1:14" ht="16.5" customHeight="1" thickBot="1">
      <c r="A27" s="26" t="s">
        <v>172</v>
      </c>
      <c r="B27" s="26"/>
      <c r="C27" s="26"/>
      <c r="F27" s="58">
        <f>SUM(F21:F25)</f>
        <v>623582597</v>
      </c>
      <c r="G27" s="48"/>
      <c r="H27" s="58">
        <f>SUM(H21:H25)</f>
        <v>1432856304</v>
      </c>
      <c r="I27" s="48"/>
      <c r="J27" s="58">
        <f>SUM(J21:J25)</f>
        <v>35670000</v>
      </c>
      <c r="K27" s="48"/>
      <c r="L27" s="58">
        <f>SUM(L21:L25)</f>
        <v>742714812</v>
      </c>
      <c r="M27" s="48"/>
      <c r="N27" s="58">
        <f>SUM(N21:N25)</f>
        <v>2834823713</v>
      </c>
    </row>
    <row r="28" spans="1:14" ht="16.5" customHeight="1" thickTop="1">
      <c r="A28" s="26"/>
      <c r="F28" s="40"/>
      <c r="G28" s="53"/>
      <c r="H28" s="40"/>
      <c r="I28" s="40"/>
      <c r="J28" s="40"/>
      <c r="K28" s="53"/>
      <c r="L28" s="40"/>
      <c r="M28" s="53"/>
      <c r="N28" s="40"/>
    </row>
    <row r="29" spans="1:14" ht="16.5" customHeight="1">
      <c r="A29" s="26"/>
      <c r="F29" s="40"/>
      <c r="G29" s="53"/>
      <c r="H29" s="40"/>
      <c r="I29" s="40"/>
      <c r="J29" s="40"/>
      <c r="K29" s="53"/>
      <c r="L29" s="40"/>
      <c r="M29" s="53"/>
      <c r="N29" s="40"/>
    </row>
    <row r="30" spans="1:14" ht="16.5" customHeight="1">
      <c r="A30" s="26"/>
      <c r="F30" s="40"/>
      <c r="G30" s="53"/>
      <c r="H30" s="40"/>
      <c r="I30" s="40"/>
      <c r="J30" s="40"/>
      <c r="K30" s="53"/>
      <c r="L30" s="40"/>
      <c r="M30" s="53"/>
      <c r="N30" s="40"/>
    </row>
    <row r="31" spans="1:14" ht="16.5" customHeight="1">
      <c r="A31" s="26"/>
      <c r="F31" s="40"/>
      <c r="G31" s="53"/>
      <c r="H31" s="40"/>
      <c r="I31" s="40"/>
      <c r="J31" s="40"/>
      <c r="K31" s="53"/>
      <c r="L31" s="40"/>
      <c r="M31" s="53"/>
      <c r="N31" s="40"/>
    </row>
    <row r="32" spans="1:14" ht="16.5" customHeight="1">
      <c r="A32" s="26"/>
      <c r="F32" s="40"/>
      <c r="G32" s="53"/>
      <c r="H32" s="40"/>
      <c r="I32" s="40"/>
      <c r="J32" s="40"/>
      <c r="K32" s="53"/>
      <c r="L32" s="40"/>
      <c r="M32" s="53"/>
      <c r="N32" s="40"/>
    </row>
    <row r="33" spans="1:14" ht="16.5" customHeight="1">
      <c r="A33" s="26"/>
      <c r="F33" s="40"/>
      <c r="G33" s="53"/>
      <c r="H33" s="40"/>
      <c r="I33" s="40"/>
      <c r="J33" s="40"/>
      <c r="K33" s="53"/>
      <c r="L33" s="40"/>
      <c r="M33" s="53"/>
      <c r="N33" s="40"/>
    </row>
    <row r="34" spans="1:14" ht="16.5" customHeight="1">
      <c r="A34" s="26"/>
      <c r="F34" s="40"/>
      <c r="G34" s="53"/>
      <c r="H34" s="40"/>
      <c r="I34" s="40"/>
      <c r="J34" s="40"/>
      <c r="K34" s="53"/>
      <c r="L34" s="40"/>
      <c r="M34" s="53"/>
      <c r="N34" s="40"/>
    </row>
    <row r="35" spans="1:14" ht="16.5" customHeight="1">
      <c r="A35" s="26"/>
      <c r="F35" s="40"/>
      <c r="G35" s="53"/>
      <c r="H35" s="40"/>
      <c r="I35" s="40"/>
      <c r="J35" s="40"/>
      <c r="K35" s="53"/>
      <c r="L35" s="40"/>
      <c r="M35" s="53"/>
      <c r="N35" s="40"/>
    </row>
    <row r="36" spans="1:14" ht="21.95" customHeight="1">
      <c r="A36" s="36" t="str">
        <f>+'2-3'!A51:L51</f>
        <v>The accompanying notes on pages 10 to 20 form part of this interim financial information.</v>
      </c>
      <c r="B36" s="36"/>
      <c r="C36" s="36"/>
      <c r="D36" s="34"/>
      <c r="E36" s="59"/>
      <c r="F36" s="60"/>
      <c r="G36" s="60"/>
      <c r="H36" s="60"/>
      <c r="I36" s="60"/>
      <c r="J36" s="60"/>
      <c r="K36" s="60"/>
      <c r="L36" s="60"/>
      <c r="M36" s="60"/>
      <c r="N36" s="60"/>
    </row>
    <row r="50" ht="19.899999999999999" customHeight="1"/>
  </sheetData>
  <mergeCells count="2">
    <mergeCell ref="F6:N6"/>
    <mergeCell ref="J7:L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3"/>
  <sheetViews>
    <sheetView tabSelected="1" view="pageBreakPreview" topLeftCell="A41" zoomScaleNormal="114" zoomScaleSheetLayoutView="100" workbookViewId="0">
      <selection activeCell="E60" sqref="E60"/>
    </sheetView>
  </sheetViews>
  <sheetFormatPr defaultColWidth="9.140625" defaultRowHeight="16.5" customHeight="1"/>
  <cols>
    <col min="1" max="4" width="1.7109375" style="21" customWidth="1"/>
    <col min="5" max="5" width="38.140625" style="21" customWidth="1"/>
    <col min="6" max="6" width="4.7109375" style="14" customWidth="1"/>
    <col min="7" max="7" width="0.5703125" style="14" customWidth="1"/>
    <col min="8" max="8" width="12.7109375" style="15" customWidth="1"/>
    <col min="9" max="9" width="0.5703125" style="15" customWidth="1"/>
    <col min="10" max="10" width="12.7109375" style="15" customWidth="1"/>
    <col min="11" max="11" width="0.5703125" style="15" customWidth="1"/>
    <col min="12" max="12" width="12.7109375" style="15" customWidth="1"/>
    <col min="13" max="13" width="0.5703125" style="15" customWidth="1"/>
    <col min="14" max="14" width="12.7109375" style="15" customWidth="1"/>
    <col min="15" max="16384" width="9.140625" style="17"/>
  </cols>
  <sheetData>
    <row r="1" spans="1:14" ht="16.5" customHeight="1">
      <c r="A1" s="13" t="s">
        <v>72</v>
      </c>
      <c r="B1" s="13"/>
      <c r="C1" s="13"/>
      <c r="D1" s="13"/>
      <c r="E1" s="13"/>
      <c r="J1" s="16"/>
      <c r="K1" s="16"/>
      <c r="N1" s="4" t="s">
        <v>5</v>
      </c>
    </row>
    <row r="2" spans="1:14" ht="16.5" customHeight="1">
      <c r="A2" s="13" t="s">
        <v>28</v>
      </c>
      <c r="B2" s="13"/>
      <c r="C2" s="13"/>
      <c r="D2" s="13"/>
      <c r="E2" s="13"/>
    </row>
    <row r="3" spans="1:14" ht="16.5" customHeight="1">
      <c r="A3" s="18" t="str">
        <f>+'7'!A3</f>
        <v>For the nine-month period ended 30 September 2021</v>
      </c>
      <c r="B3" s="18"/>
      <c r="C3" s="18"/>
      <c r="D3" s="18"/>
      <c r="E3" s="18"/>
      <c r="F3" s="19"/>
      <c r="G3" s="19"/>
      <c r="H3" s="20"/>
      <c r="I3" s="20"/>
      <c r="J3" s="20"/>
      <c r="K3" s="20"/>
      <c r="L3" s="20"/>
      <c r="M3" s="20"/>
      <c r="N3" s="20"/>
    </row>
    <row r="4" spans="1:14" ht="16.5" customHeight="1">
      <c r="A4" s="13"/>
      <c r="B4" s="13"/>
      <c r="C4" s="13"/>
      <c r="D4" s="13"/>
      <c r="E4" s="13"/>
    </row>
    <row r="5" spans="1:14" ht="16.5" customHeight="1">
      <c r="A5" s="13"/>
      <c r="B5" s="13"/>
      <c r="C5" s="13"/>
      <c r="D5" s="13"/>
      <c r="E5" s="13"/>
    </row>
    <row r="6" spans="1:14" s="160" customFormat="1" ht="16.5" customHeight="1">
      <c r="A6" s="158"/>
      <c r="B6" s="158"/>
      <c r="C6" s="158"/>
      <c r="D6" s="158"/>
      <c r="E6" s="158"/>
      <c r="F6" s="159"/>
      <c r="G6" s="159"/>
      <c r="H6" s="197" t="s">
        <v>82</v>
      </c>
      <c r="I6" s="197"/>
      <c r="J6" s="197"/>
      <c r="K6" s="116"/>
      <c r="L6" s="197" t="s">
        <v>83</v>
      </c>
      <c r="M6" s="197"/>
      <c r="N6" s="197"/>
    </row>
    <row r="7" spans="1:14" s="160" customFormat="1" ht="16.5" customHeight="1">
      <c r="A7" s="158"/>
      <c r="B7" s="158"/>
      <c r="C7" s="158"/>
      <c r="D7" s="158"/>
      <c r="E7" s="158"/>
      <c r="F7" s="159"/>
      <c r="G7" s="159"/>
      <c r="H7" s="198" t="s">
        <v>94</v>
      </c>
      <c r="I7" s="198"/>
      <c r="J7" s="198"/>
      <c r="K7" s="117"/>
      <c r="L7" s="198" t="s">
        <v>94</v>
      </c>
      <c r="M7" s="198"/>
      <c r="N7" s="198"/>
    </row>
    <row r="8" spans="1:14" s="160" customFormat="1" ht="16.5" customHeight="1">
      <c r="A8" s="161"/>
      <c r="B8" s="161"/>
      <c r="C8" s="161"/>
      <c r="D8" s="161"/>
      <c r="E8" s="161"/>
      <c r="F8" s="162"/>
      <c r="G8" s="162"/>
      <c r="H8" s="76">
        <v>2021</v>
      </c>
      <c r="I8" s="76"/>
      <c r="J8" s="76">
        <v>2020</v>
      </c>
      <c r="K8" s="76"/>
      <c r="L8" s="76">
        <v>2021</v>
      </c>
      <c r="M8" s="76"/>
      <c r="N8" s="76">
        <v>2020</v>
      </c>
    </row>
    <row r="9" spans="1:14" s="160" customFormat="1" ht="16.5" customHeight="1">
      <c r="A9" s="161"/>
      <c r="B9" s="161"/>
      <c r="C9" s="161"/>
      <c r="D9" s="161"/>
      <c r="E9" s="161"/>
      <c r="F9" s="163" t="s">
        <v>165</v>
      </c>
      <c r="G9" s="162"/>
      <c r="H9" s="164" t="s">
        <v>7</v>
      </c>
      <c r="I9" s="165"/>
      <c r="J9" s="164" t="s">
        <v>7</v>
      </c>
      <c r="K9" s="165"/>
      <c r="L9" s="164" t="s">
        <v>7</v>
      </c>
      <c r="M9" s="165"/>
      <c r="N9" s="164" t="s">
        <v>7</v>
      </c>
    </row>
    <row r="10" spans="1:14" s="160" customFormat="1" ht="16.5" customHeight="1">
      <c r="A10" s="158" t="s">
        <v>35</v>
      </c>
      <c r="B10" s="161"/>
      <c r="C10" s="161"/>
      <c r="D10" s="161"/>
      <c r="E10" s="161"/>
      <c r="F10" s="159"/>
      <c r="G10" s="159"/>
      <c r="H10" s="166"/>
      <c r="I10" s="167"/>
      <c r="J10" s="167"/>
      <c r="K10" s="167"/>
      <c r="L10" s="166"/>
      <c r="M10" s="167"/>
      <c r="N10" s="167"/>
    </row>
    <row r="11" spans="1:14" s="160" customFormat="1" ht="16.5" customHeight="1">
      <c r="A11" s="161" t="s">
        <v>129</v>
      </c>
      <c r="B11" s="161"/>
      <c r="C11" s="161"/>
      <c r="D11" s="161"/>
      <c r="E11" s="161"/>
      <c r="F11" s="159"/>
      <c r="G11" s="159"/>
      <c r="H11" s="168">
        <f>'5 (9m)'!H33</f>
        <v>196896086</v>
      </c>
      <c r="I11" s="169"/>
      <c r="J11" s="169">
        <f>'5 (9m)'!J33</f>
        <v>186199421</v>
      </c>
      <c r="K11" s="169"/>
      <c r="L11" s="168">
        <f>'5 (9m)'!L33</f>
        <v>201442338</v>
      </c>
      <c r="M11" s="169"/>
      <c r="N11" s="169">
        <f>'5 (9m)'!N33</f>
        <v>191707690</v>
      </c>
    </row>
    <row r="12" spans="1:14" s="160" customFormat="1" ht="16.5" customHeight="1">
      <c r="A12" s="161" t="s">
        <v>36</v>
      </c>
      <c r="B12" s="161"/>
      <c r="C12" s="161"/>
      <c r="D12" s="161"/>
      <c r="E12" s="161"/>
      <c r="F12" s="159"/>
      <c r="G12" s="159"/>
      <c r="H12" s="168"/>
      <c r="I12" s="169"/>
      <c r="J12" s="169"/>
      <c r="K12" s="169"/>
      <c r="L12" s="168"/>
      <c r="M12" s="169"/>
      <c r="N12" s="169"/>
    </row>
    <row r="13" spans="1:14" s="160" customFormat="1" ht="16.5" customHeight="1">
      <c r="A13" s="161" t="s">
        <v>0</v>
      </c>
      <c r="B13" s="161" t="s">
        <v>37</v>
      </c>
      <c r="C13" s="161"/>
      <c r="D13" s="161"/>
      <c r="E13" s="161"/>
      <c r="F13" s="159"/>
      <c r="G13" s="159"/>
      <c r="H13" s="168"/>
      <c r="I13" s="169"/>
      <c r="J13" s="169"/>
      <c r="K13" s="169"/>
      <c r="L13" s="168"/>
      <c r="M13" s="169"/>
      <c r="N13" s="169"/>
    </row>
    <row r="14" spans="1:14" s="160" customFormat="1" ht="16.5" customHeight="1">
      <c r="A14" s="161" t="s">
        <v>0</v>
      </c>
      <c r="B14" s="170" t="s">
        <v>38</v>
      </c>
      <c r="C14" s="170"/>
      <c r="D14" s="170"/>
      <c r="E14" s="161"/>
      <c r="F14" s="159"/>
      <c r="G14" s="159"/>
      <c r="H14" s="168">
        <v>239702473</v>
      </c>
      <c r="I14" s="169"/>
      <c r="J14" s="169">
        <v>220825073</v>
      </c>
      <c r="K14" s="169"/>
      <c r="L14" s="168">
        <v>239702473</v>
      </c>
      <c r="M14" s="169"/>
      <c r="N14" s="169">
        <v>220825073</v>
      </c>
    </row>
    <row r="15" spans="1:14" s="160" customFormat="1" ht="16.5" customHeight="1">
      <c r="A15" s="161" t="s">
        <v>0</v>
      </c>
      <c r="B15" s="170" t="s">
        <v>58</v>
      </c>
      <c r="C15" s="170"/>
      <c r="D15" s="170"/>
      <c r="E15" s="161"/>
      <c r="F15" s="159"/>
      <c r="G15" s="159"/>
      <c r="H15" s="168">
        <v>22794128</v>
      </c>
      <c r="I15" s="169"/>
      <c r="J15" s="169">
        <v>24646195</v>
      </c>
      <c r="K15" s="169"/>
      <c r="L15" s="168">
        <v>22794128</v>
      </c>
      <c r="M15" s="169"/>
      <c r="N15" s="169">
        <v>24646195</v>
      </c>
    </row>
    <row r="16" spans="1:14" s="160" customFormat="1" ht="16.5" customHeight="1">
      <c r="A16" s="161"/>
      <c r="B16" s="170" t="s">
        <v>133</v>
      </c>
      <c r="C16" s="170"/>
      <c r="D16" s="170"/>
      <c r="E16" s="161"/>
      <c r="F16" s="159">
        <v>9</v>
      </c>
      <c r="G16" s="159"/>
      <c r="H16" s="168">
        <v>4546252</v>
      </c>
      <c r="I16" s="169"/>
      <c r="J16" s="169">
        <v>5508269</v>
      </c>
      <c r="K16" s="169"/>
      <c r="L16" s="168" t="s">
        <v>174</v>
      </c>
      <c r="M16" s="169"/>
      <c r="N16" s="169">
        <v>0</v>
      </c>
    </row>
    <row r="17" spans="1:14" s="160" customFormat="1" ht="16.5" customHeight="1">
      <c r="A17" s="161"/>
      <c r="B17" s="170" t="s">
        <v>139</v>
      </c>
      <c r="C17" s="170"/>
      <c r="D17" s="170"/>
      <c r="E17" s="161"/>
      <c r="F17" s="159"/>
      <c r="G17" s="159"/>
      <c r="H17" s="168">
        <v>-178795</v>
      </c>
      <c r="I17" s="169"/>
      <c r="J17" s="169">
        <v>-40913</v>
      </c>
      <c r="K17" s="169"/>
      <c r="L17" s="168">
        <v>-178795</v>
      </c>
      <c r="M17" s="169"/>
      <c r="N17" s="169">
        <v>-40913</v>
      </c>
    </row>
    <row r="18" spans="1:14" s="160" customFormat="1" ht="16.5" customHeight="1">
      <c r="A18" s="161"/>
      <c r="B18" s="170" t="s">
        <v>180</v>
      </c>
      <c r="C18" s="170"/>
      <c r="D18" s="170"/>
      <c r="E18" s="161"/>
      <c r="F18" s="159"/>
      <c r="G18" s="159"/>
      <c r="H18" s="168">
        <v>-5274454</v>
      </c>
      <c r="I18" s="169"/>
      <c r="J18" s="169">
        <v>0</v>
      </c>
      <c r="K18" s="169"/>
      <c r="L18" s="168">
        <v>-5274454</v>
      </c>
      <c r="M18" s="169"/>
      <c r="N18" s="169">
        <v>0</v>
      </c>
    </row>
    <row r="19" spans="1:14" s="160" customFormat="1" ht="16.5" customHeight="1">
      <c r="A19" s="161"/>
      <c r="B19" s="170" t="s">
        <v>148</v>
      </c>
      <c r="C19" s="170"/>
      <c r="D19" s="170"/>
      <c r="E19" s="161"/>
      <c r="F19" s="159"/>
      <c r="G19" s="159"/>
      <c r="H19" s="168">
        <v>8777878</v>
      </c>
      <c r="I19" s="169"/>
      <c r="J19" s="169">
        <v>0</v>
      </c>
      <c r="K19" s="169"/>
      <c r="L19" s="168">
        <v>8777878</v>
      </c>
      <c r="M19" s="169"/>
      <c r="N19" s="169">
        <v>0</v>
      </c>
    </row>
    <row r="20" spans="1:14" s="160" customFormat="1" ht="16.5" customHeight="1">
      <c r="A20" s="171"/>
      <c r="B20" s="172" t="s">
        <v>166</v>
      </c>
      <c r="C20" s="172"/>
      <c r="D20" s="170"/>
      <c r="E20" s="161"/>
      <c r="F20" s="159"/>
      <c r="G20" s="159"/>
      <c r="H20" s="168" t="s">
        <v>174</v>
      </c>
      <c r="I20" s="169"/>
      <c r="J20" s="169">
        <v>1343844</v>
      </c>
      <c r="K20" s="169"/>
      <c r="L20" s="168">
        <v>0</v>
      </c>
      <c r="M20" s="169"/>
      <c r="N20" s="169">
        <v>1343844</v>
      </c>
    </row>
    <row r="21" spans="1:14" s="160" customFormat="1" ht="16.5" customHeight="1">
      <c r="A21" s="161" t="s">
        <v>0</v>
      </c>
      <c r="B21" s="170" t="s">
        <v>39</v>
      </c>
      <c r="C21" s="170"/>
      <c r="D21" s="170"/>
      <c r="E21" s="161"/>
      <c r="F21" s="173"/>
      <c r="G21" s="173"/>
      <c r="H21" s="168">
        <v>-220848</v>
      </c>
      <c r="I21" s="169"/>
      <c r="J21" s="169">
        <v>-104239</v>
      </c>
      <c r="K21" s="169"/>
      <c r="L21" s="168">
        <v>-220848</v>
      </c>
      <c r="M21" s="169"/>
      <c r="N21" s="169">
        <v>-104239</v>
      </c>
    </row>
    <row r="22" spans="1:14" s="160" customFormat="1" ht="16.5" customHeight="1">
      <c r="A22" s="161"/>
      <c r="B22" s="170" t="s">
        <v>69</v>
      </c>
      <c r="C22" s="170"/>
      <c r="D22" s="170"/>
      <c r="E22" s="161"/>
      <c r="F22" s="173"/>
      <c r="G22" s="173"/>
      <c r="H22" s="168">
        <v>113297272</v>
      </c>
      <c r="I22" s="169"/>
      <c r="J22" s="169">
        <v>115402887</v>
      </c>
      <c r="K22" s="169"/>
      <c r="L22" s="168">
        <v>113297272</v>
      </c>
      <c r="M22" s="169"/>
      <c r="N22" s="169">
        <v>115402887</v>
      </c>
    </row>
    <row r="23" spans="1:14" s="160" customFormat="1" ht="16.5" customHeight="1">
      <c r="A23" s="161"/>
      <c r="B23" s="174" t="s">
        <v>105</v>
      </c>
      <c r="C23" s="170"/>
      <c r="D23" s="170"/>
      <c r="E23" s="161"/>
      <c r="F23" s="175"/>
      <c r="G23" s="175"/>
      <c r="H23" s="166">
        <v>2432897</v>
      </c>
      <c r="I23" s="167"/>
      <c r="J23" s="167">
        <v>2346767</v>
      </c>
      <c r="K23" s="167"/>
      <c r="L23" s="166">
        <v>2432897</v>
      </c>
      <c r="M23" s="167"/>
      <c r="N23" s="167">
        <v>2346767</v>
      </c>
    </row>
    <row r="24" spans="1:14" s="160" customFormat="1" ht="16.5" customHeight="1">
      <c r="A24" s="161"/>
      <c r="B24" s="174" t="s">
        <v>150</v>
      </c>
      <c r="C24" s="170"/>
      <c r="D24" s="170"/>
      <c r="E24" s="161"/>
      <c r="F24" s="175"/>
      <c r="G24" s="175"/>
      <c r="H24" s="176">
        <v>0</v>
      </c>
      <c r="I24" s="167"/>
      <c r="J24" s="177">
        <v>-18677268</v>
      </c>
      <c r="K24" s="167"/>
      <c r="L24" s="176">
        <v>0</v>
      </c>
      <c r="M24" s="167"/>
      <c r="N24" s="177">
        <v>-18677268</v>
      </c>
    </row>
    <row r="25" spans="1:14" s="160" customFormat="1" ht="16.5" customHeight="1">
      <c r="A25" s="161"/>
      <c r="B25" s="170"/>
      <c r="C25" s="170"/>
      <c r="D25" s="170"/>
      <c r="E25" s="161"/>
      <c r="F25" s="159"/>
      <c r="G25" s="159"/>
      <c r="H25" s="166"/>
      <c r="I25" s="167"/>
      <c r="J25" s="167"/>
      <c r="K25" s="167"/>
      <c r="L25" s="166"/>
      <c r="M25" s="167"/>
      <c r="N25" s="167"/>
    </row>
    <row r="26" spans="1:14" s="160" customFormat="1" ht="16.5" customHeight="1">
      <c r="B26" s="161" t="s">
        <v>40</v>
      </c>
      <c r="C26" s="161"/>
      <c r="D26" s="161"/>
      <c r="E26" s="161"/>
      <c r="F26" s="159"/>
      <c r="G26" s="159"/>
      <c r="H26" s="178"/>
      <c r="L26" s="178"/>
    </row>
    <row r="27" spans="1:14" s="160" customFormat="1" ht="16.5" customHeight="1">
      <c r="A27" s="161"/>
      <c r="B27" s="161"/>
      <c r="C27" s="161"/>
      <c r="D27" s="161" t="s">
        <v>41</v>
      </c>
      <c r="E27" s="161"/>
      <c r="F27" s="159"/>
      <c r="G27" s="159"/>
      <c r="H27" s="166">
        <f>SUM(H11:H24)</f>
        <v>582772889</v>
      </c>
      <c r="I27" s="167"/>
      <c r="J27" s="167">
        <f>SUM(J11:J24)</f>
        <v>537450036</v>
      </c>
      <c r="K27" s="167"/>
      <c r="L27" s="166">
        <f>SUM(L11:L24)</f>
        <v>582772889</v>
      </c>
      <c r="M27" s="167"/>
      <c r="N27" s="167">
        <f>SUM(N11:N24)</f>
        <v>537450036</v>
      </c>
    </row>
    <row r="28" spans="1:14" s="160" customFormat="1" ht="16.5" customHeight="1">
      <c r="A28" s="161"/>
      <c r="B28" s="161" t="s">
        <v>42</v>
      </c>
      <c r="C28" s="161"/>
      <c r="D28" s="161"/>
      <c r="E28" s="161"/>
      <c r="F28" s="162"/>
      <c r="G28" s="162"/>
      <c r="H28" s="179"/>
      <c r="I28" s="165"/>
      <c r="J28" s="165"/>
      <c r="K28" s="165"/>
      <c r="L28" s="179"/>
      <c r="M28" s="165"/>
      <c r="N28" s="165"/>
    </row>
    <row r="29" spans="1:14" s="160" customFormat="1" ht="16.5" customHeight="1">
      <c r="A29" s="161"/>
      <c r="D29" s="170" t="s">
        <v>57</v>
      </c>
      <c r="E29" s="170"/>
      <c r="F29" s="162"/>
      <c r="G29" s="162"/>
      <c r="H29" s="168">
        <v>152474221</v>
      </c>
      <c r="I29" s="169"/>
      <c r="J29" s="180">
        <v>-101524553</v>
      </c>
      <c r="K29" s="180"/>
      <c r="L29" s="168">
        <v>152474221</v>
      </c>
      <c r="M29" s="169"/>
      <c r="N29" s="180">
        <v>-101524553</v>
      </c>
    </row>
    <row r="30" spans="1:14" s="160" customFormat="1" ht="16.5" customHeight="1">
      <c r="A30" s="161"/>
      <c r="D30" s="170" t="s">
        <v>110</v>
      </c>
      <c r="E30" s="170"/>
      <c r="F30" s="162"/>
      <c r="G30" s="162"/>
      <c r="H30" s="168">
        <v>-151601347</v>
      </c>
      <c r="I30" s="180"/>
      <c r="J30" s="180">
        <v>-5334438</v>
      </c>
      <c r="K30" s="180"/>
      <c r="L30" s="168">
        <v>-151601347</v>
      </c>
      <c r="M30" s="180"/>
      <c r="N30" s="180">
        <v>-5334438</v>
      </c>
    </row>
    <row r="31" spans="1:14" s="160" customFormat="1" ht="16.5" customHeight="1">
      <c r="A31" s="161"/>
      <c r="D31" s="170" t="s">
        <v>70</v>
      </c>
      <c r="E31" s="170"/>
      <c r="F31" s="159"/>
      <c r="G31" s="159"/>
      <c r="H31" s="168">
        <v>-73695651</v>
      </c>
      <c r="I31" s="169"/>
      <c r="J31" s="180">
        <v>192248072</v>
      </c>
      <c r="K31" s="180"/>
      <c r="L31" s="168">
        <v>-73695651</v>
      </c>
      <c r="M31" s="169"/>
      <c r="N31" s="180">
        <v>192248072</v>
      </c>
    </row>
    <row r="32" spans="1:14" s="160" customFormat="1" ht="16.5" customHeight="1">
      <c r="A32" s="161"/>
      <c r="D32" s="170" t="s">
        <v>145</v>
      </c>
      <c r="E32" s="170"/>
      <c r="F32" s="162"/>
      <c r="G32" s="162"/>
      <c r="H32" s="168">
        <v>-829537</v>
      </c>
      <c r="I32" s="169"/>
      <c r="J32" s="180">
        <v>11765882</v>
      </c>
      <c r="K32" s="180"/>
      <c r="L32" s="168">
        <v>-829537</v>
      </c>
      <c r="M32" s="169"/>
      <c r="N32" s="180">
        <v>11765882</v>
      </c>
    </row>
    <row r="33" spans="1:19" s="182" customFormat="1" ht="16.5" customHeight="1">
      <c r="A33" s="161"/>
      <c r="B33" s="160"/>
      <c r="C33" s="160"/>
      <c r="D33" s="170" t="s">
        <v>43</v>
      </c>
      <c r="E33" s="170"/>
      <c r="F33" s="162"/>
      <c r="G33" s="162"/>
      <c r="H33" s="181">
        <v>9245906</v>
      </c>
      <c r="I33" s="180"/>
      <c r="J33" s="180">
        <v>31191103</v>
      </c>
      <c r="K33" s="180"/>
      <c r="L33" s="181">
        <v>9245906</v>
      </c>
      <c r="M33" s="180"/>
      <c r="N33" s="180">
        <v>31191103</v>
      </c>
      <c r="Q33" s="160"/>
      <c r="S33" s="160"/>
    </row>
    <row r="34" spans="1:19" s="182" customFormat="1" ht="16.5" customHeight="1">
      <c r="A34" s="161"/>
      <c r="B34" s="160"/>
      <c r="C34" s="160"/>
      <c r="D34" s="170" t="s">
        <v>111</v>
      </c>
      <c r="E34" s="170"/>
      <c r="F34" s="162"/>
      <c r="G34" s="162"/>
      <c r="H34" s="181">
        <v>-331186694</v>
      </c>
      <c r="I34" s="180"/>
      <c r="J34" s="180">
        <v>-240870134</v>
      </c>
      <c r="K34" s="180"/>
      <c r="L34" s="181">
        <v>-331186694</v>
      </c>
      <c r="M34" s="180"/>
      <c r="N34" s="180">
        <v>-240870134</v>
      </c>
      <c r="Q34" s="160"/>
      <c r="S34" s="160"/>
    </row>
    <row r="35" spans="1:19" s="182" customFormat="1" ht="16.5" customHeight="1">
      <c r="A35" s="161"/>
      <c r="B35" s="160"/>
      <c r="C35" s="160"/>
      <c r="D35" s="170" t="s">
        <v>56</v>
      </c>
      <c r="E35" s="170"/>
      <c r="F35" s="162"/>
      <c r="G35" s="162"/>
      <c r="H35" s="168">
        <v>5943154</v>
      </c>
      <c r="I35" s="169"/>
      <c r="J35" s="180">
        <v>7389047</v>
      </c>
      <c r="K35" s="180"/>
      <c r="L35" s="168">
        <v>5943154</v>
      </c>
      <c r="M35" s="169"/>
      <c r="N35" s="180">
        <v>7389047</v>
      </c>
      <c r="Q35" s="160"/>
      <c r="S35" s="160"/>
    </row>
    <row r="36" spans="1:19" s="182" customFormat="1" ht="16.5" customHeight="1">
      <c r="A36" s="161"/>
      <c r="B36" s="160"/>
      <c r="C36" s="160"/>
      <c r="D36" s="170" t="s">
        <v>80</v>
      </c>
      <c r="E36" s="170"/>
      <c r="F36" s="162"/>
      <c r="G36" s="162"/>
      <c r="H36" s="168">
        <v>-108298363</v>
      </c>
      <c r="I36" s="169"/>
      <c r="J36" s="180">
        <v>-80827423</v>
      </c>
      <c r="K36" s="180"/>
      <c r="L36" s="168">
        <v>-108298363</v>
      </c>
      <c r="M36" s="169"/>
      <c r="N36" s="180">
        <v>-80827423</v>
      </c>
      <c r="Q36" s="160"/>
      <c r="S36" s="160"/>
    </row>
    <row r="37" spans="1:19" s="182" customFormat="1" ht="16.5" customHeight="1">
      <c r="A37" s="161"/>
      <c r="B37" s="160"/>
      <c r="C37" s="160"/>
      <c r="D37" s="170" t="s">
        <v>147</v>
      </c>
      <c r="E37" s="170"/>
      <c r="F37" s="162"/>
      <c r="G37" s="162"/>
      <c r="H37" s="181">
        <v>-5931452</v>
      </c>
      <c r="I37" s="180"/>
      <c r="J37" s="180">
        <v>2746451</v>
      </c>
      <c r="K37" s="180"/>
      <c r="L37" s="181">
        <v>-5931452</v>
      </c>
      <c r="M37" s="180"/>
      <c r="N37" s="180">
        <v>2746451</v>
      </c>
      <c r="Q37" s="160"/>
      <c r="S37" s="160"/>
    </row>
    <row r="38" spans="1:19" s="182" customFormat="1" ht="16.5" customHeight="1">
      <c r="A38" s="161"/>
      <c r="B38" s="160"/>
      <c r="C38" s="160"/>
      <c r="D38" s="170" t="s">
        <v>44</v>
      </c>
      <c r="E38" s="170"/>
      <c r="F38" s="162"/>
      <c r="G38" s="162"/>
      <c r="H38" s="183">
        <v>-15304458</v>
      </c>
      <c r="I38" s="180"/>
      <c r="J38" s="184">
        <v>4580278</v>
      </c>
      <c r="K38" s="180"/>
      <c r="L38" s="183">
        <v>-15304458</v>
      </c>
      <c r="M38" s="180"/>
      <c r="N38" s="184">
        <v>4580278</v>
      </c>
      <c r="Q38" s="160"/>
      <c r="S38" s="160"/>
    </row>
    <row r="39" spans="1:19" s="182" customFormat="1" ht="16.5" customHeight="1">
      <c r="A39" s="160"/>
      <c r="B39" s="161"/>
      <c r="C39" s="161"/>
      <c r="D39" s="161"/>
      <c r="E39" s="161"/>
      <c r="F39" s="162"/>
      <c r="G39" s="162"/>
      <c r="H39" s="179"/>
      <c r="I39" s="165"/>
      <c r="J39" s="165"/>
      <c r="K39" s="165"/>
      <c r="L39" s="179"/>
      <c r="M39" s="165"/>
      <c r="N39" s="165"/>
      <c r="Q39" s="160"/>
      <c r="S39" s="160"/>
    </row>
    <row r="40" spans="1:19" s="182" customFormat="1" ht="16.5" customHeight="1">
      <c r="A40" s="160"/>
      <c r="B40" s="161" t="s">
        <v>140</v>
      </c>
      <c r="C40" s="161"/>
      <c r="D40" s="161"/>
      <c r="E40" s="161"/>
      <c r="F40" s="162"/>
      <c r="G40" s="162"/>
      <c r="H40" s="181">
        <f>SUM(H27:H38)</f>
        <v>63588668</v>
      </c>
      <c r="I40" s="180"/>
      <c r="J40" s="180">
        <f>SUM(J27:J38)</f>
        <v>358814321</v>
      </c>
      <c r="K40" s="180"/>
      <c r="L40" s="181">
        <f>SUM(L27:L38)</f>
        <v>63588668</v>
      </c>
      <c r="M40" s="180"/>
      <c r="N40" s="180">
        <f>SUM(N27:N38)</f>
        <v>358814321</v>
      </c>
      <c r="Q40" s="160"/>
      <c r="S40" s="160"/>
    </row>
    <row r="41" spans="1:19" s="182" customFormat="1" ht="16.5" customHeight="1">
      <c r="A41" s="160"/>
      <c r="B41" s="161"/>
      <c r="D41" s="170" t="s">
        <v>61</v>
      </c>
      <c r="E41" s="170"/>
      <c r="F41" s="162"/>
      <c r="G41" s="162"/>
      <c r="H41" s="183">
        <v>-31551888</v>
      </c>
      <c r="I41" s="180"/>
      <c r="J41" s="184">
        <v>-25961557</v>
      </c>
      <c r="K41" s="180"/>
      <c r="L41" s="183">
        <v>-31551888</v>
      </c>
      <c r="M41" s="180"/>
      <c r="N41" s="184">
        <v>-25961557</v>
      </c>
      <c r="Q41" s="160"/>
      <c r="S41" s="160"/>
    </row>
    <row r="42" spans="1:19" s="182" customFormat="1" ht="16.5" customHeight="1">
      <c r="A42" s="160"/>
      <c r="B42" s="161"/>
      <c r="C42" s="161"/>
      <c r="D42" s="161"/>
      <c r="E42" s="161"/>
      <c r="F42" s="162"/>
      <c r="G42" s="162"/>
      <c r="H42" s="179"/>
      <c r="I42" s="165"/>
      <c r="J42" s="165"/>
      <c r="K42" s="165"/>
      <c r="L42" s="179"/>
      <c r="M42" s="165"/>
      <c r="N42" s="165"/>
      <c r="Q42" s="160"/>
      <c r="S42" s="160"/>
    </row>
    <row r="43" spans="1:19" s="182" customFormat="1" ht="16.5" customHeight="1">
      <c r="A43" s="158" t="s">
        <v>141</v>
      </c>
      <c r="B43" s="160"/>
      <c r="C43" s="160"/>
      <c r="D43" s="160"/>
      <c r="F43" s="162"/>
      <c r="G43" s="162"/>
      <c r="H43" s="183">
        <f>SUM(H40:H41)</f>
        <v>32036780</v>
      </c>
      <c r="I43" s="180"/>
      <c r="J43" s="184">
        <f>SUM(J40:J41)</f>
        <v>332852764</v>
      </c>
      <c r="K43" s="180"/>
      <c r="L43" s="183">
        <f>SUM(L40:L41)</f>
        <v>32036780</v>
      </c>
      <c r="M43" s="180"/>
      <c r="N43" s="184">
        <f>SUM(N40:N41)</f>
        <v>332852764</v>
      </c>
      <c r="Q43" s="160"/>
      <c r="S43" s="160"/>
    </row>
    <row r="44" spans="1:19" s="182" customFormat="1" ht="16.5" customHeight="1">
      <c r="A44" s="158"/>
      <c r="B44" s="161"/>
      <c r="C44" s="161"/>
      <c r="D44" s="161"/>
      <c r="E44" s="161"/>
      <c r="F44" s="159"/>
      <c r="G44" s="159"/>
      <c r="H44" s="167"/>
      <c r="I44" s="167"/>
      <c r="J44" s="167"/>
      <c r="K44" s="167"/>
      <c r="L44" s="167"/>
      <c r="M44" s="167"/>
      <c r="N44" s="167"/>
    </row>
    <row r="45" spans="1:19" s="182" customFormat="1" ht="16.5" customHeight="1">
      <c r="A45" s="158"/>
      <c r="B45" s="161"/>
      <c r="C45" s="161"/>
      <c r="D45" s="161"/>
      <c r="E45" s="161"/>
      <c r="F45" s="159"/>
      <c r="G45" s="159"/>
      <c r="H45" s="167"/>
      <c r="I45" s="167"/>
      <c r="J45" s="167"/>
      <c r="K45" s="167"/>
      <c r="L45" s="167"/>
      <c r="M45" s="167"/>
      <c r="N45" s="167"/>
    </row>
    <row r="46" spans="1:19" s="25" customFormat="1" ht="16.5" customHeight="1">
      <c r="A46" s="13"/>
      <c r="B46" s="21"/>
      <c r="C46" s="21"/>
      <c r="D46" s="21"/>
      <c r="E46" s="21"/>
      <c r="F46" s="14"/>
      <c r="G46" s="14"/>
      <c r="H46" s="15"/>
      <c r="I46" s="15"/>
      <c r="J46" s="15"/>
      <c r="K46" s="15"/>
      <c r="L46" s="15"/>
      <c r="M46" s="15"/>
      <c r="N46" s="15"/>
    </row>
    <row r="47" spans="1:19" s="25" customFormat="1" ht="16.5" customHeight="1">
      <c r="A47" s="13"/>
      <c r="B47" s="21"/>
      <c r="C47" s="21"/>
      <c r="D47" s="21"/>
      <c r="E47" s="21"/>
      <c r="F47" s="14"/>
      <c r="G47" s="14"/>
      <c r="H47" s="15"/>
      <c r="I47" s="15"/>
      <c r="J47" s="15"/>
      <c r="K47" s="15"/>
      <c r="L47" s="15"/>
      <c r="M47" s="15"/>
      <c r="N47" s="15"/>
    </row>
    <row r="48" spans="1:19" s="25" customFormat="1" ht="16.5" customHeight="1">
      <c r="A48" s="13"/>
      <c r="B48" s="21"/>
      <c r="C48" s="21"/>
      <c r="D48" s="21"/>
      <c r="E48" s="21"/>
      <c r="F48" s="14"/>
      <c r="G48" s="14"/>
      <c r="H48" s="15"/>
      <c r="I48" s="15"/>
      <c r="J48" s="15"/>
      <c r="K48" s="15"/>
      <c r="L48" s="15"/>
      <c r="M48" s="15"/>
      <c r="N48" s="15"/>
    </row>
    <row r="49" spans="1:19" s="25" customFormat="1" ht="16.5" customHeight="1">
      <c r="A49" s="13"/>
      <c r="B49" s="21"/>
      <c r="C49" s="21"/>
      <c r="D49" s="21"/>
      <c r="E49" s="21"/>
      <c r="F49" s="14"/>
      <c r="G49" s="14"/>
      <c r="H49" s="15"/>
      <c r="I49" s="15"/>
      <c r="J49" s="15"/>
      <c r="K49" s="15"/>
      <c r="L49" s="15"/>
      <c r="M49" s="15"/>
      <c r="N49" s="15"/>
    </row>
    <row r="50" spans="1:19" s="25" customFormat="1" ht="18" customHeight="1">
      <c r="A50" s="13"/>
      <c r="B50" s="21"/>
      <c r="C50" s="21"/>
      <c r="D50" s="21"/>
      <c r="E50" s="21"/>
      <c r="F50" s="14"/>
      <c r="G50" s="14"/>
      <c r="H50" s="15"/>
      <c r="I50" s="15"/>
      <c r="J50" s="15"/>
      <c r="K50" s="15"/>
      <c r="L50" s="15"/>
      <c r="M50" s="15"/>
      <c r="N50" s="15"/>
    </row>
    <row r="51" spans="1:19" ht="21.95" customHeight="1">
      <c r="A51" s="206" t="str">
        <f>'2-3'!A51:L51</f>
        <v>The accompanying notes on pages 10 to 20 form part of this interim financial information.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</row>
    <row r="52" spans="1:19" ht="16.5" customHeight="1">
      <c r="A52" s="13" t="s">
        <v>72</v>
      </c>
      <c r="B52" s="13"/>
      <c r="C52" s="13"/>
      <c r="D52" s="13"/>
      <c r="E52" s="13"/>
      <c r="J52" s="16"/>
      <c r="K52" s="16"/>
      <c r="N52" s="4" t="s">
        <v>5</v>
      </c>
    </row>
    <row r="53" spans="1:19" ht="16.5" customHeight="1">
      <c r="A53" s="13" t="s">
        <v>28</v>
      </c>
      <c r="B53" s="13"/>
      <c r="C53" s="13"/>
      <c r="D53" s="13"/>
      <c r="E53" s="13"/>
    </row>
    <row r="54" spans="1:19" ht="16.5" customHeight="1">
      <c r="A54" s="18" t="str">
        <f>A3</f>
        <v>For the nine-month period ended 30 September 2021</v>
      </c>
      <c r="B54" s="18"/>
      <c r="C54" s="18"/>
      <c r="D54" s="18"/>
      <c r="E54" s="18"/>
      <c r="F54" s="19"/>
      <c r="G54" s="19"/>
      <c r="H54" s="20"/>
      <c r="I54" s="20"/>
      <c r="J54" s="20"/>
      <c r="K54" s="20"/>
      <c r="L54" s="20"/>
      <c r="M54" s="20"/>
      <c r="N54" s="20"/>
    </row>
    <row r="55" spans="1:19" ht="15.4" customHeight="1">
      <c r="A55" s="13"/>
      <c r="B55" s="13"/>
      <c r="C55" s="13"/>
      <c r="D55" s="13"/>
      <c r="E55" s="13"/>
    </row>
    <row r="56" spans="1:19" ht="15.4" customHeight="1">
      <c r="A56" s="13"/>
      <c r="B56" s="13"/>
      <c r="C56" s="13"/>
      <c r="D56" s="13"/>
      <c r="E56" s="13"/>
    </row>
    <row r="57" spans="1:19" s="160" customFormat="1" ht="15.4" customHeight="1">
      <c r="A57" s="161"/>
      <c r="B57" s="161"/>
      <c r="C57" s="161"/>
      <c r="D57" s="161"/>
      <c r="E57" s="161"/>
      <c r="F57" s="159"/>
      <c r="G57" s="159"/>
      <c r="H57" s="197" t="s">
        <v>82</v>
      </c>
      <c r="I57" s="197"/>
      <c r="J57" s="197"/>
      <c r="K57" s="116"/>
      <c r="L57" s="197" t="s">
        <v>83</v>
      </c>
      <c r="M57" s="197"/>
      <c r="N57" s="197"/>
    </row>
    <row r="58" spans="1:19" s="160" customFormat="1" ht="15.4" customHeight="1">
      <c r="A58" s="161"/>
      <c r="B58" s="161"/>
      <c r="C58" s="161"/>
      <c r="D58" s="161"/>
      <c r="E58" s="161"/>
      <c r="F58" s="159"/>
      <c r="G58" s="159"/>
      <c r="H58" s="198" t="s">
        <v>94</v>
      </c>
      <c r="I58" s="198"/>
      <c r="J58" s="198"/>
      <c r="K58" s="117"/>
      <c r="L58" s="198" t="s">
        <v>94</v>
      </c>
      <c r="M58" s="198"/>
      <c r="N58" s="198"/>
    </row>
    <row r="59" spans="1:19" s="160" customFormat="1" ht="15.4" customHeight="1">
      <c r="A59" s="161"/>
      <c r="B59" s="161"/>
      <c r="C59" s="161"/>
      <c r="D59" s="161"/>
      <c r="E59" s="161"/>
      <c r="F59" s="162"/>
      <c r="G59" s="162"/>
      <c r="H59" s="76">
        <v>2021</v>
      </c>
      <c r="I59" s="76"/>
      <c r="J59" s="76">
        <v>2020</v>
      </c>
      <c r="K59" s="76"/>
      <c r="L59" s="76">
        <v>2021</v>
      </c>
      <c r="M59" s="76"/>
      <c r="N59" s="76">
        <v>2020</v>
      </c>
    </row>
    <row r="60" spans="1:19" s="160" customFormat="1" ht="15.4" customHeight="1">
      <c r="A60" s="161"/>
      <c r="B60" s="161"/>
      <c r="C60" s="161"/>
      <c r="D60" s="161"/>
      <c r="E60" s="161"/>
      <c r="F60" s="163" t="s">
        <v>3</v>
      </c>
      <c r="G60" s="162"/>
      <c r="H60" s="164" t="s">
        <v>7</v>
      </c>
      <c r="I60" s="165"/>
      <c r="J60" s="164" t="s">
        <v>7</v>
      </c>
      <c r="K60" s="165"/>
      <c r="L60" s="164" t="s">
        <v>7</v>
      </c>
      <c r="M60" s="165"/>
      <c r="N60" s="164" t="s">
        <v>7</v>
      </c>
    </row>
    <row r="61" spans="1:19" s="182" customFormat="1" ht="12" customHeight="1">
      <c r="A61" s="158" t="s">
        <v>45</v>
      </c>
      <c r="B61" s="161"/>
      <c r="C61" s="161"/>
      <c r="D61" s="161"/>
      <c r="E61" s="161"/>
      <c r="F61" s="162"/>
      <c r="G61" s="162"/>
      <c r="H61" s="179"/>
      <c r="I61" s="165"/>
      <c r="J61" s="165"/>
      <c r="K61" s="165"/>
      <c r="L61" s="179"/>
      <c r="M61" s="165"/>
      <c r="N61" s="165"/>
    </row>
    <row r="62" spans="1:19" s="182" customFormat="1" ht="15.4" customHeight="1">
      <c r="A62" s="158"/>
      <c r="B62" s="170" t="s">
        <v>181</v>
      </c>
      <c r="C62" s="161"/>
      <c r="D62" s="161"/>
      <c r="E62" s="161"/>
      <c r="F62" s="162"/>
      <c r="G62" s="162"/>
      <c r="H62" s="181">
        <v>-185926</v>
      </c>
      <c r="I62" s="180"/>
      <c r="J62" s="180">
        <v>-49980024</v>
      </c>
      <c r="K62" s="180"/>
      <c r="L62" s="181">
        <v>-185926</v>
      </c>
      <c r="M62" s="180"/>
      <c r="N62" s="180">
        <v>-49980024</v>
      </c>
    </row>
    <row r="63" spans="1:19" s="182" customFormat="1" ht="15.4" customHeight="1">
      <c r="A63" s="158"/>
      <c r="B63" s="170" t="s">
        <v>142</v>
      </c>
      <c r="C63" s="161"/>
      <c r="D63" s="161"/>
      <c r="E63" s="161"/>
      <c r="F63" s="162"/>
      <c r="G63" s="162"/>
      <c r="H63" s="181">
        <v>-8000000</v>
      </c>
      <c r="I63" s="180"/>
      <c r="J63" s="180">
        <v>0</v>
      </c>
      <c r="K63" s="180"/>
      <c r="L63" s="181">
        <v>-8000000</v>
      </c>
      <c r="M63" s="180"/>
      <c r="N63" s="180">
        <v>0</v>
      </c>
    </row>
    <row r="64" spans="1:19" s="182" customFormat="1" ht="13.15" customHeight="1">
      <c r="A64" s="161"/>
      <c r="B64" s="170" t="s">
        <v>81</v>
      </c>
      <c r="C64" s="161"/>
      <c r="D64" s="161"/>
      <c r="E64" s="161"/>
      <c r="F64" s="162"/>
      <c r="G64" s="162"/>
      <c r="H64" s="185"/>
      <c r="L64" s="185"/>
      <c r="Q64" s="160"/>
      <c r="S64" s="160"/>
    </row>
    <row r="65" spans="1:19" s="182" customFormat="1" ht="15.4" customHeight="1">
      <c r="A65" s="161"/>
      <c r="B65" s="170"/>
      <c r="C65" s="161"/>
      <c r="D65" s="161" t="s">
        <v>98</v>
      </c>
      <c r="E65" s="161"/>
      <c r="F65" s="162"/>
      <c r="G65" s="162"/>
      <c r="H65" s="168">
        <v>-235460919</v>
      </c>
      <c r="I65" s="169"/>
      <c r="J65" s="180">
        <v>-248559612</v>
      </c>
      <c r="K65" s="180"/>
      <c r="L65" s="168">
        <v>-235460919</v>
      </c>
      <c r="M65" s="169"/>
      <c r="N65" s="180">
        <v>-248559612</v>
      </c>
      <c r="Q65" s="160"/>
      <c r="S65" s="160"/>
    </row>
    <row r="66" spans="1:19" s="182" customFormat="1" ht="12" customHeight="1">
      <c r="A66" s="161"/>
      <c r="B66" s="170" t="s">
        <v>101</v>
      </c>
      <c r="C66" s="161"/>
      <c r="D66" s="161"/>
      <c r="E66" s="161"/>
      <c r="F66" s="162"/>
      <c r="G66" s="162"/>
      <c r="H66" s="181"/>
      <c r="I66" s="180"/>
      <c r="J66" s="180"/>
      <c r="K66" s="180"/>
      <c r="L66" s="181"/>
      <c r="M66" s="180"/>
      <c r="N66" s="180"/>
      <c r="Q66" s="160"/>
      <c r="S66" s="160"/>
    </row>
    <row r="67" spans="1:19" s="182" customFormat="1" ht="14.45" customHeight="1">
      <c r="A67" s="161"/>
      <c r="B67" s="170"/>
      <c r="C67" s="161"/>
      <c r="D67" s="161" t="s">
        <v>98</v>
      </c>
      <c r="E67" s="161"/>
      <c r="F67" s="162"/>
      <c r="G67" s="162"/>
      <c r="H67" s="181">
        <v>-12840000</v>
      </c>
      <c r="I67" s="180"/>
      <c r="J67" s="180">
        <v>-10179000</v>
      </c>
      <c r="K67" s="180"/>
      <c r="L67" s="181">
        <v>-12840000</v>
      </c>
      <c r="M67" s="180"/>
      <c r="N67" s="180">
        <v>-10179000</v>
      </c>
      <c r="Q67" s="160"/>
      <c r="S67" s="160"/>
    </row>
    <row r="68" spans="1:19" s="182" customFormat="1" ht="14.45" customHeight="1">
      <c r="A68" s="171"/>
      <c r="B68" s="172" t="s">
        <v>167</v>
      </c>
      <c r="C68" s="171"/>
      <c r="D68" s="171"/>
      <c r="E68" s="161"/>
      <c r="F68" s="162"/>
      <c r="G68" s="162"/>
      <c r="H68" s="181">
        <v>0</v>
      </c>
      <c r="I68" s="180"/>
      <c r="J68" s="180">
        <v>-2090000</v>
      </c>
      <c r="K68" s="180"/>
      <c r="L68" s="181">
        <v>0</v>
      </c>
      <c r="M68" s="180"/>
      <c r="N68" s="180">
        <v>-2090000</v>
      </c>
      <c r="Q68" s="160"/>
      <c r="S68" s="160"/>
    </row>
    <row r="69" spans="1:19" s="182" customFormat="1" ht="15.4" customHeight="1">
      <c r="A69" s="161"/>
      <c r="B69" s="170" t="s">
        <v>59</v>
      </c>
      <c r="C69" s="161"/>
      <c r="D69" s="161"/>
      <c r="E69" s="161"/>
      <c r="F69" s="162"/>
      <c r="G69" s="162"/>
      <c r="H69" s="183">
        <v>220848</v>
      </c>
      <c r="I69" s="180"/>
      <c r="J69" s="184">
        <v>104239</v>
      </c>
      <c r="K69" s="180"/>
      <c r="L69" s="183">
        <v>220848</v>
      </c>
      <c r="M69" s="180"/>
      <c r="N69" s="184">
        <v>104239</v>
      </c>
      <c r="Q69" s="160"/>
      <c r="S69" s="160"/>
    </row>
    <row r="70" spans="1:19" s="182" customFormat="1" ht="4.9000000000000004" customHeight="1">
      <c r="A70" s="161"/>
      <c r="B70" s="161"/>
      <c r="C70" s="161"/>
      <c r="D70" s="161"/>
      <c r="E70" s="161"/>
      <c r="F70" s="162"/>
      <c r="G70" s="162"/>
      <c r="H70" s="179"/>
      <c r="I70" s="165"/>
      <c r="J70" s="165"/>
      <c r="K70" s="165"/>
      <c r="L70" s="179"/>
      <c r="M70" s="165"/>
      <c r="N70" s="165"/>
      <c r="S70" s="160"/>
    </row>
    <row r="71" spans="1:19" s="182" customFormat="1" ht="15.4" customHeight="1">
      <c r="A71" s="158" t="s">
        <v>114</v>
      </c>
      <c r="B71" s="161"/>
      <c r="C71" s="161"/>
      <c r="D71" s="161"/>
      <c r="F71" s="162"/>
      <c r="G71" s="162"/>
      <c r="H71" s="183">
        <f>SUM(H62:H69)</f>
        <v>-256265997</v>
      </c>
      <c r="I71" s="180"/>
      <c r="J71" s="184">
        <f>SUM(J62:J69)</f>
        <v>-310704397</v>
      </c>
      <c r="K71" s="180"/>
      <c r="L71" s="183">
        <f>SUM(L62:L69)</f>
        <v>-256265997</v>
      </c>
      <c r="M71" s="180"/>
      <c r="N71" s="184">
        <f>SUM(N62:N69)</f>
        <v>-310704397</v>
      </c>
      <c r="S71" s="160"/>
    </row>
    <row r="72" spans="1:19" s="182" customFormat="1" ht="7.9" customHeight="1">
      <c r="A72" s="161"/>
      <c r="B72" s="161"/>
      <c r="C72" s="161"/>
      <c r="D72" s="161"/>
      <c r="E72" s="161"/>
      <c r="F72" s="162"/>
      <c r="G72" s="162"/>
      <c r="H72" s="179"/>
      <c r="I72" s="165"/>
      <c r="J72" s="165"/>
      <c r="K72" s="165"/>
      <c r="L72" s="179"/>
      <c r="M72" s="165"/>
      <c r="N72" s="165"/>
      <c r="S72" s="160"/>
    </row>
    <row r="73" spans="1:19" s="182" customFormat="1" ht="15.4" customHeight="1">
      <c r="A73" s="158" t="s">
        <v>46</v>
      </c>
      <c r="B73" s="161"/>
      <c r="C73" s="161"/>
      <c r="D73" s="161"/>
      <c r="E73" s="161"/>
      <c r="F73" s="162"/>
      <c r="G73" s="162"/>
      <c r="H73" s="179"/>
      <c r="I73" s="165"/>
      <c r="J73" s="165"/>
      <c r="K73" s="165"/>
      <c r="L73" s="179"/>
      <c r="M73" s="165"/>
      <c r="N73" s="165"/>
      <c r="S73" s="160"/>
    </row>
    <row r="74" spans="1:19" s="182" customFormat="1" ht="12" customHeight="1">
      <c r="A74" s="158"/>
      <c r="B74" s="170" t="s">
        <v>124</v>
      </c>
      <c r="C74" s="161"/>
      <c r="D74" s="161"/>
      <c r="E74" s="161"/>
      <c r="F74" s="159"/>
      <c r="G74" s="159"/>
      <c r="H74" s="181"/>
      <c r="I74" s="180"/>
      <c r="J74" s="180"/>
      <c r="K74" s="180"/>
      <c r="L74" s="181"/>
      <c r="M74" s="180"/>
      <c r="N74" s="180"/>
      <c r="Q74" s="160"/>
      <c r="S74" s="160"/>
    </row>
    <row r="75" spans="1:19" s="182" customFormat="1" ht="15.4" customHeight="1">
      <c r="A75" s="158"/>
      <c r="B75" s="170"/>
      <c r="C75" s="161"/>
      <c r="D75" s="161" t="s">
        <v>113</v>
      </c>
      <c r="E75" s="161"/>
      <c r="F75" s="159"/>
      <c r="G75" s="159"/>
      <c r="H75" s="181">
        <v>1612371221</v>
      </c>
      <c r="I75" s="180"/>
      <c r="J75" s="180">
        <v>1318262001</v>
      </c>
      <c r="K75" s="180"/>
      <c r="L75" s="181">
        <v>1612371221</v>
      </c>
      <c r="M75" s="180"/>
      <c r="N75" s="180">
        <v>1318262001</v>
      </c>
      <c r="Q75" s="160"/>
      <c r="S75" s="160"/>
    </row>
    <row r="76" spans="1:19" s="182" customFormat="1" ht="12" customHeight="1">
      <c r="A76" s="158"/>
      <c r="B76" s="170" t="s">
        <v>125</v>
      </c>
      <c r="D76" s="161"/>
      <c r="E76" s="161"/>
      <c r="H76" s="185"/>
      <c r="L76" s="181"/>
      <c r="M76" s="180"/>
      <c r="Q76" s="160"/>
      <c r="S76" s="160"/>
    </row>
    <row r="77" spans="1:19" s="182" customFormat="1" ht="15.4" customHeight="1">
      <c r="A77" s="158"/>
      <c r="B77" s="170"/>
      <c r="D77" s="161" t="s">
        <v>113</v>
      </c>
      <c r="E77" s="161"/>
      <c r="F77" s="159"/>
      <c r="G77" s="159"/>
      <c r="H77" s="181">
        <v>-1833620756</v>
      </c>
      <c r="I77" s="180"/>
      <c r="J77" s="180">
        <v>-1314201493</v>
      </c>
      <c r="K77" s="180"/>
      <c r="L77" s="181">
        <v>-1833620756</v>
      </c>
      <c r="M77" s="180"/>
      <c r="N77" s="180">
        <v>-1314201493</v>
      </c>
      <c r="Q77" s="160"/>
      <c r="S77" s="160"/>
    </row>
    <row r="78" spans="1:19" s="182" customFormat="1" ht="13.15" customHeight="1">
      <c r="A78" s="158"/>
      <c r="B78" s="170" t="s">
        <v>151</v>
      </c>
      <c r="D78" s="161"/>
      <c r="E78" s="161"/>
      <c r="F78" s="159"/>
      <c r="G78" s="159"/>
      <c r="H78" s="181"/>
      <c r="I78" s="180"/>
      <c r="J78" s="180"/>
      <c r="K78" s="180"/>
      <c r="L78" s="181"/>
      <c r="M78" s="180"/>
      <c r="N78" s="180"/>
      <c r="Q78" s="160"/>
      <c r="S78" s="160"/>
    </row>
    <row r="79" spans="1:19" s="182" customFormat="1" ht="15.4" customHeight="1">
      <c r="A79" s="158"/>
      <c r="B79" s="170"/>
      <c r="D79" s="161" t="s">
        <v>152</v>
      </c>
      <c r="F79" s="159"/>
      <c r="G79" s="159"/>
      <c r="H79" s="181">
        <v>-522086</v>
      </c>
      <c r="I79" s="180"/>
      <c r="J79" s="180">
        <v>-616250</v>
      </c>
      <c r="K79" s="180"/>
      <c r="L79" s="181">
        <v>-522086</v>
      </c>
      <c r="M79" s="180"/>
      <c r="N79" s="180">
        <v>-616250</v>
      </c>
      <c r="Q79" s="160"/>
      <c r="S79" s="160"/>
    </row>
    <row r="80" spans="1:19" s="182" customFormat="1" ht="15.4" customHeight="1">
      <c r="A80" s="161"/>
      <c r="B80" s="170" t="s">
        <v>127</v>
      </c>
      <c r="C80" s="161"/>
      <c r="D80" s="161"/>
      <c r="E80" s="161"/>
      <c r="F80" s="159"/>
      <c r="G80" s="159"/>
      <c r="H80" s="181">
        <v>-76024886</v>
      </c>
      <c r="I80" s="180"/>
      <c r="J80" s="182">
        <v>-55283307</v>
      </c>
      <c r="L80" s="181">
        <v>-76024886</v>
      </c>
      <c r="M80" s="180"/>
      <c r="N80" s="182">
        <v>-55283307</v>
      </c>
      <c r="Q80" s="160"/>
      <c r="S80" s="160"/>
    </row>
    <row r="81" spans="1:19" s="182" customFormat="1" ht="12.6" customHeight="1">
      <c r="A81" s="161"/>
      <c r="B81" s="170" t="s">
        <v>126</v>
      </c>
      <c r="D81" s="161"/>
      <c r="E81" s="161"/>
      <c r="H81" s="185"/>
      <c r="L81" s="181"/>
      <c r="M81" s="180"/>
      <c r="Q81" s="160"/>
      <c r="S81" s="160"/>
    </row>
    <row r="82" spans="1:19" s="182" customFormat="1" ht="15.4" customHeight="1">
      <c r="A82" s="161"/>
      <c r="B82" s="170"/>
      <c r="D82" s="161" t="s">
        <v>113</v>
      </c>
      <c r="E82" s="161"/>
      <c r="F82" s="159">
        <v>14</v>
      </c>
      <c r="G82" s="159"/>
      <c r="H82" s="181">
        <v>250780000</v>
      </c>
      <c r="I82" s="180"/>
      <c r="J82" s="180">
        <v>63054000</v>
      </c>
      <c r="K82" s="180"/>
      <c r="L82" s="181">
        <v>250780000</v>
      </c>
      <c r="M82" s="180"/>
      <c r="N82" s="180">
        <v>63054000</v>
      </c>
      <c r="Q82" s="160"/>
      <c r="S82" s="160"/>
    </row>
    <row r="83" spans="1:19" s="182" customFormat="1" ht="13.9" customHeight="1">
      <c r="A83" s="161"/>
      <c r="B83" s="170" t="s">
        <v>130</v>
      </c>
      <c r="D83" s="161"/>
      <c r="E83" s="161"/>
      <c r="F83" s="159"/>
      <c r="G83" s="159"/>
      <c r="H83" s="185"/>
      <c r="L83" s="181"/>
      <c r="M83" s="180"/>
      <c r="Q83" s="160"/>
      <c r="S83" s="160"/>
    </row>
    <row r="84" spans="1:19" s="182" customFormat="1" ht="15.4" customHeight="1">
      <c r="A84" s="161"/>
      <c r="B84" s="170"/>
      <c r="D84" s="161" t="s">
        <v>113</v>
      </c>
      <c r="E84" s="161"/>
      <c r="F84" s="159">
        <v>14</v>
      </c>
      <c r="G84" s="159"/>
      <c r="H84" s="185">
        <v>-349075455</v>
      </c>
      <c r="J84" s="182">
        <v>-129532331</v>
      </c>
      <c r="L84" s="185">
        <v>-349075455</v>
      </c>
      <c r="N84" s="182">
        <v>-129532331</v>
      </c>
      <c r="Q84" s="160"/>
      <c r="S84" s="160"/>
    </row>
    <row r="85" spans="1:19" s="182" customFormat="1" ht="15.4" customHeight="1">
      <c r="A85" s="161"/>
      <c r="B85" s="170" t="s">
        <v>153</v>
      </c>
      <c r="D85" s="161"/>
      <c r="E85" s="161"/>
      <c r="F85" s="159"/>
      <c r="G85" s="159"/>
      <c r="H85" s="185"/>
      <c r="L85" s="185"/>
      <c r="Q85" s="160"/>
      <c r="S85" s="160"/>
    </row>
    <row r="86" spans="1:19" s="182" customFormat="1" ht="15.4" customHeight="1">
      <c r="A86" s="161"/>
      <c r="B86" s="170"/>
      <c r="D86" s="161" t="s">
        <v>152</v>
      </c>
      <c r="E86" s="161"/>
      <c r="F86" s="159">
        <v>14</v>
      </c>
      <c r="G86" s="159"/>
      <c r="H86" s="185">
        <v>-1440000</v>
      </c>
      <c r="J86" s="180">
        <v>0</v>
      </c>
      <c r="K86" s="180"/>
      <c r="L86" s="185">
        <v>-1440000</v>
      </c>
      <c r="N86" s="180">
        <v>0</v>
      </c>
      <c r="Q86" s="160"/>
      <c r="S86" s="160"/>
    </row>
    <row r="87" spans="1:19" s="182" customFormat="1" ht="13.9" customHeight="1">
      <c r="A87" s="161"/>
      <c r="B87" s="170" t="s">
        <v>164</v>
      </c>
      <c r="C87" s="170"/>
      <c r="D87" s="161"/>
      <c r="E87" s="170"/>
      <c r="F87" s="173">
        <v>15.1</v>
      </c>
      <c r="G87" s="173"/>
      <c r="H87" s="181">
        <v>741495986</v>
      </c>
      <c r="I87" s="180"/>
      <c r="J87" s="180">
        <v>0</v>
      </c>
      <c r="K87" s="180"/>
      <c r="L87" s="181">
        <v>741495986</v>
      </c>
      <c r="M87" s="180"/>
      <c r="N87" s="180">
        <v>0</v>
      </c>
      <c r="Q87" s="160"/>
      <c r="S87" s="160"/>
    </row>
    <row r="88" spans="1:19" s="182" customFormat="1" ht="15.4" customHeight="1">
      <c r="A88" s="161"/>
      <c r="B88" s="170" t="s">
        <v>60</v>
      </c>
      <c r="C88" s="170"/>
      <c r="D88" s="170"/>
      <c r="E88" s="170"/>
      <c r="F88" s="159"/>
      <c r="G88" s="159"/>
      <c r="H88" s="186">
        <v>-106464204</v>
      </c>
      <c r="I88" s="180"/>
      <c r="J88" s="184">
        <v>-114369718</v>
      </c>
      <c r="K88" s="180"/>
      <c r="L88" s="186">
        <v>-106464204</v>
      </c>
      <c r="M88" s="180"/>
      <c r="N88" s="184">
        <v>-114369718</v>
      </c>
      <c r="Q88" s="160"/>
      <c r="S88" s="160"/>
    </row>
    <row r="89" spans="1:19" s="182" customFormat="1" ht="4.1500000000000004" customHeight="1">
      <c r="A89" s="161"/>
      <c r="B89" s="161"/>
      <c r="C89" s="161"/>
      <c r="D89" s="161"/>
      <c r="E89" s="161"/>
      <c r="F89" s="162"/>
      <c r="G89" s="162"/>
      <c r="H89" s="179"/>
      <c r="I89" s="165"/>
      <c r="J89" s="165"/>
      <c r="K89" s="165"/>
      <c r="L89" s="179"/>
      <c r="M89" s="165"/>
      <c r="N89" s="165"/>
      <c r="Q89" s="160"/>
      <c r="S89" s="160"/>
    </row>
    <row r="90" spans="1:19" s="182" customFormat="1" ht="15.6" customHeight="1">
      <c r="A90" s="158" t="s">
        <v>161</v>
      </c>
      <c r="B90" s="161"/>
      <c r="C90" s="161"/>
      <c r="D90" s="161"/>
      <c r="F90" s="162"/>
      <c r="G90" s="162"/>
      <c r="H90" s="183">
        <f>SUM(H73:H89)</f>
        <v>237499820</v>
      </c>
      <c r="I90" s="180"/>
      <c r="J90" s="184">
        <f>SUM(J73:J89)</f>
        <v>-232687098</v>
      </c>
      <c r="K90" s="180"/>
      <c r="L90" s="183">
        <f>SUM(L73:L89)</f>
        <v>237499820</v>
      </c>
      <c r="M90" s="180"/>
      <c r="N90" s="184">
        <f>SUM(N73:N89)</f>
        <v>-232687098</v>
      </c>
      <c r="Q90" s="160"/>
      <c r="S90" s="160"/>
    </row>
    <row r="91" spans="1:19" s="182" customFormat="1" ht="18" customHeight="1">
      <c r="A91" s="161"/>
      <c r="B91" s="161"/>
      <c r="C91" s="161"/>
      <c r="D91" s="161"/>
      <c r="E91" s="161"/>
      <c r="F91" s="162"/>
      <c r="G91" s="162"/>
      <c r="H91" s="181"/>
      <c r="I91" s="180"/>
      <c r="J91" s="180"/>
      <c r="K91" s="180"/>
      <c r="L91" s="181"/>
      <c r="M91" s="180"/>
      <c r="N91" s="180"/>
      <c r="Q91" s="160"/>
      <c r="S91" s="160"/>
    </row>
    <row r="92" spans="1:19" s="182" customFormat="1" ht="17.45" customHeight="1">
      <c r="A92" s="158" t="s">
        <v>143</v>
      </c>
      <c r="B92" s="161"/>
      <c r="C92" s="158"/>
      <c r="D92" s="161"/>
      <c r="E92" s="161"/>
      <c r="F92" s="162"/>
      <c r="G92" s="162"/>
      <c r="H92" s="181">
        <f>SUM(H43,H71,H90)</f>
        <v>13270603</v>
      </c>
      <c r="I92" s="180"/>
      <c r="J92" s="180">
        <f>SUM(J43,J71,J90)</f>
        <v>-210538731</v>
      </c>
      <c r="K92" s="180"/>
      <c r="L92" s="181">
        <f>SUM(L43,L71,L90)</f>
        <v>13270603</v>
      </c>
      <c r="M92" s="180"/>
      <c r="N92" s="180">
        <f>SUM(N43,N71,N90)</f>
        <v>-210538731</v>
      </c>
      <c r="Q92" s="160"/>
      <c r="S92" s="160"/>
    </row>
    <row r="93" spans="1:19" s="182" customFormat="1" ht="15.4" customHeight="1">
      <c r="A93" s="161" t="s">
        <v>47</v>
      </c>
      <c r="B93" s="161"/>
      <c r="C93" s="161"/>
      <c r="D93" s="161"/>
      <c r="E93" s="161"/>
      <c r="F93" s="162"/>
      <c r="G93" s="162"/>
      <c r="H93" s="186">
        <v>70271040</v>
      </c>
      <c r="I93" s="180"/>
      <c r="J93" s="184">
        <v>287560458</v>
      </c>
      <c r="K93" s="180"/>
      <c r="L93" s="183">
        <v>70271040</v>
      </c>
      <c r="M93" s="180"/>
      <c r="N93" s="184">
        <v>287560458</v>
      </c>
      <c r="Q93" s="160"/>
      <c r="S93" s="160"/>
    </row>
    <row r="94" spans="1:19" s="182" customFormat="1" ht="9.6" customHeight="1">
      <c r="A94" s="161"/>
      <c r="B94" s="161"/>
      <c r="C94" s="161"/>
      <c r="D94" s="161"/>
      <c r="E94" s="161"/>
      <c r="F94" s="162"/>
      <c r="G94" s="162"/>
      <c r="H94" s="179"/>
      <c r="I94" s="165"/>
      <c r="J94" s="165"/>
      <c r="K94" s="165"/>
      <c r="L94" s="179"/>
      <c r="M94" s="165"/>
      <c r="N94" s="165"/>
      <c r="Q94" s="160"/>
      <c r="S94" s="160"/>
    </row>
    <row r="95" spans="1:19" s="182" customFormat="1" ht="15.4" customHeight="1" thickBot="1">
      <c r="A95" s="158" t="s">
        <v>48</v>
      </c>
      <c r="B95" s="161"/>
      <c r="C95" s="161"/>
      <c r="D95" s="161"/>
      <c r="E95" s="161"/>
      <c r="F95" s="162"/>
      <c r="G95" s="162"/>
      <c r="H95" s="187">
        <f>SUM(H92:H94)</f>
        <v>83541643</v>
      </c>
      <c r="I95" s="180"/>
      <c r="J95" s="188">
        <f>SUM(J92:J94)</f>
        <v>77021727</v>
      </c>
      <c r="K95" s="180"/>
      <c r="L95" s="187">
        <f>SUM(L92:L94)</f>
        <v>83541643</v>
      </c>
      <c r="M95" s="180"/>
      <c r="N95" s="188">
        <f>SUM(N92:N94)</f>
        <v>77021727</v>
      </c>
      <c r="Q95" s="160"/>
      <c r="S95" s="160"/>
    </row>
    <row r="96" spans="1:19" s="182" customFormat="1" ht="5.45" customHeight="1" thickTop="1">
      <c r="A96" s="161"/>
      <c r="B96" s="161"/>
      <c r="C96" s="161"/>
      <c r="D96" s="161"/>
      <c r="E96" s="161"/>
      <c r="F96" s="162"/>
      <c r="G96" s="162"/>
      <c r="H96" s="179"/>
      <c r="I96" s="165"/>
      <c r="J96" s="165"/>
      <c r="K96" s="165"/>
      <c r="L96" s="179"/>
      <c r="M96" s="165"/>
      <c r="N96" s="165"/>
      <c r="Q96" s="160"/>
      <c r="S96" s="160"/>
    </row>
    <row r="97" spans="1:19" s="182" customFormat="1" ht="15.4" customHeight="1">
      <c r="A97" s="158" t="s">
        <v>49</v>
      </c>
      <c r="B97" s="161"/>
      <c r="C97" s="161"/>
      <c r="D97" s="161"/>
      <c r="E97" s="161"/>
      <c r="F97" s="162"/>
      <c r="G97" s="162"/>
      <c r="H97" s="179"/>
      <c r="I97" s="165"/>
      <c r="J97" s="165"/>
      <c r="K97" s="165"/>
      <c r="L97" s="179"/>
      <c r="M97" s="165"/>
      <c r="N97" s="165"/>
      <c r="Q97" s="160"/>
      <c r="S97" s="160"/>
    </row>
    <row r="98" spans="1:19" s="182" customFormat="1" ht="13.9" customHeight="1">
      <c r="A98" s="161"/>
      <c r="C98" s="170" t="s">
        <v>102</v>
      </c>
      <c r="D98" s="170"/>
      <c r="F98" s="162"/>
      <c r="G98" s="162"/>
      <c r="H98" s="185"/>
      <c r="L98" s="181"/>
      <c r="M98" s="180"/>
      <c r="N98" s="180"/>
      <c r="Q98" s="160"/>
      <c r="S98" s="160"/>
    </row>
    <row r="99" spans="1:19" s="182" customFormat="1" ht="15.4" customHeight="1">
      <c r="A99" s="161"/>
      <c r="C99" s="170"/>
      <c r="D99" s="170"/>
      <c r="E99" s="161" t="s">
        <v>98</v>
      </c>
      <c r="F99" s="162"/>
      <c r="G99" s="162"/>
      <c r="H99" s="181">
        <v>134461634.40000004</v>
      </c>
      <c r="I99" s="180"/>
      <c r="J99" s="180">
        <v>188413963</v>
      </c>
      <c r="K99" s="180"/>
      <c r="L99" s="181">
        <v>134461634.40000004</v>
      </c>
      <c r="M99" s="180"/>
      <c r="N99" s="180">
        <v>188413963</v>
      </c>
      <c r="Q99" s="160"/>
      <c r="S99" s="160"/>
    </row>
    <row r="100" spans="1:19" s="182" customFormat="1" ht="15.4" customHeight="1">
      <c r="A100" s="161"/>
      <c r="B100" s="161"/>
      <c r="C100" s="170" t="s">
        <v>178</v>
      </c>
      <c r="D100" s="170"/>
      <c r="E100" s="170"/>
      <c r="F100" s="162"/>
      <c r="G100" s="162"/>
      <c r="H100" s="181"/>
      <c r="I100" s="180"/>
      <c r="J100" s="180"/>
      <c r="K100" s="180"/>
      <c r="L100" s="181"/>
      <c r="M100" s="180"/>
      <c r="N100" s="180"/>
      <c r="Q100" s="160"/>
      <c r="S100" s="160"/>
    </row>
    <row r="101" spans="1:19" s="182" customFormat="1" ht="15.4" customHeight="1">
      <c r="A101" s="161"/>
      <c r="B101" s="161"/>
      <c r="C101" s="170"/>
      <c r="D101" s="170"/>
      <c r="E101" s="170" t="s">
        <v>179</v>
      </c>
      <c r="F101" s="162"/>
      <c r="G101" s="162"/>
      <c r="H101" s="181"/>
      <c r="I101" s="180"/>
      <c r="J101" s="180"/>
      <c r="K101" s="180"/>
      <c r="L101" s="181"/>
      <c r="M101" s="180"/>
      <c r="N101" s="180"/>
      <c r="Q101" s="160"/>
      <c r="S101" s="160"/>
    </row>
    <row r="102" spans="1:19" s="160" customFormat="1" ht="15.4" customHeight="1">
      <c r="A102" s="161"/>
      <c r="B102" s="161"/>
      <c r="C102" s="170"/>
      <c r="D102" s="170"/>
      <c r="E102" s="170"/>
      <c r="F102" s="162"/>
      <c r="G102" s="162"/>
      <c r="H102" s="181">
        <v>14365057</v>
      </c>
      <c r="I102" s="180"/>
      <c r="J102" s="180">
        <v>52278208</v>
      </c>
      <c r="K102" s="180"/>
      <c r="L102" s="181">
        <v>14365057</v>
      </c>
      <c r="M102" s="180"/>
      <c r="N102" s="180">
        <v>52278208</v>
      </c>
    </row>
    <row r="103" spans="1:19" s="160" customFormat="1" ht="15.4" customHeight="1">
      <c r="A103" s="161"/>
      <c r="B103" s="161"/>
      <c r="C103" s="170"/>
      <c r="D103" s="170"/>
      <c r="E103" s="170"/>
      <c r="F103" s="162"/>
      <c r="G103" s="162"/>
      <c r="H103" s="180"/>
      <c r="I103" s="180"/>
      <c r="J103" s="180"/>
      <c r="K103" s="180"/>
      <c r="L103" s="180"/>
      <c r="M103" s="180"/>
      <c r="N103" s="180"/>
    </row>
    <row r="104" spans="1:19" s="160" customFormat="1" ht="15.4" customHeight="1">
      <c r="A104" s="161"/>
      <c r="B104" s="161"/>
      <c r="C104" s="194"/>
      <c r="F104" s="195"/>
      <c r="G104" s="162"/>
      <c r="H104" s="180"/>
      <c r="I104" s="180"/>
      <c r="J104" s="180"/>
      <c r="K104" s="180"/>
      <c r="L104" s="180"/>
      <c r="M104" s="180"/>
      <c r="N104" s="180"/>
    </row>
    <row r="105" spans="1:19" s="160" customFormat="1" ht="16.5" customHeight="1">
      <c r="A105" s="161"/>
      <c r="B105" s="161"/>
      <c r="C105" s="194"/>
      <c r="G105" s="162"/>
      <c r="H105" s="180"/>
      <c r="I105" s="180"/>
      <c r="J105" s="180"/>
      <c r="K105" s="180"/>
      <c r="L105" s="180"/>
      <c r="M105" s="180"/>
      <c r="N105" s="180"/>
    </row>
    <row r="106" spans="1:19" s="160" customFormat="1" ht="16.5" customHeight="1">
      <c r="A106" s="161"/>
      <c r="B106" s="161"/>
      <c r="C106" s="170"/>
      <c r="D106" s="170"/>
      <c r="E106" s="170"/>
      <c r="F106" s="162"/>
      <c r="G106" s="162"/>
      <c r="H106" s="180"/>
      <c r="I106" s="180"/>
      <c r="J106" s="180"/>
      <c r="K106" s="180"/>
      <c r="L106" s="180"/>
      <c r="M106" s="180"/>
      <c r="N106" s="180"/>
    </row>
    <row r="107" spans="1:19" s="160" customFormat="1" ht="16.5" customHeight="1">
      <c r="A107" s="161"/>
      <c r="B107" s="161"/>
      <c r="C107" s="170"/>
      <c r="D107" s="170"/>
      <c r="E107" s="170"/>
      <c r="F107" s="162"/>
      <c r="G107" s="162"/>
      <c r="H107" s="180"/>
      <c r="I107" s="180"/>
      <c r="J107" s="180"/>
      <c r="K107" s="180"/>
      <c r="L107" s="180"/>
      <c r="M107" s="180"/>
      <c r="N107" s="180"/>
    </row>
    <row r="108" spans="1:19" ht="30" customHeight="1">
      <c r="C108" s="23"/>
      <c r="D108" s="23"/>
      <c r="E108" s="23"/>
      <c r="F108" s="22"/>
      <c r="G108" s="22"/>
      <c r="H108" s="24"/>
      <c r="I108" s="24"/>
      <c r="J108" s="24"/>
      <c r="K108" s="24"/>
      <c r="L108" s="24"/>
      <c r="M108" s="24"/>
      <c r="N108" s="24"/>
    </row>
    <row r="109" spans="1:19" ht="21.95" customHeight="1">
      <c r="A109" s="206" t="str">
        <f>+A51</f>
        <v>The accompanying notes on pages 10 to 20 form part of this interim financial information.</v>
      </c>
      <c r="B109" s="206"/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</row>
    <row r="111" spans="1:19" ht="16.5" customHeight="1">
      <c r="D111" s="190"/>
      <c r="E111" s="189"/>
      <c r="F111" s="193"/>
      <c r="G111" s="193"/>
      <c r="H111" s="192"/>
    </row>
    <row r="112" spans="1:19" ht="16.5" customHeight="1">
      <c r="D112" s="189"/>
      <c r="E112" s="190"/>
      <c r="F112" s="193"/>
      <c r="G112" s="193"/>
      <c r="H112" s="192"/>
    </row>
    <row r="113" spans="4:8" ht="16.5" customHeight="1">
      <c r="D113" s="191"/>
      <c r="E113" s="191"/>
      <c r="F113" s="193"/>
      <c r="G113" s="193"/>
      <c r="H113" s="192"/>
    </row>
  </sheetData>
  <mergeCells count="10">
    <mergeCell ref="H6:J6"/>
    <mergeCell ref="L6:N6"/>
    <mergeCell ref="H57:J57"/>
    <mergeCell ref="L57:N57"/>
    <mergeCell ref="A51:N51"/>
    <mergeCell ref="A109:N109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(3m)</vt:lpstr>
      <vt:lpstr>5 (9m)</vt:lpstr>
      <vt:lpstr>6</vt:lpstr>
      <vt:lpstr>7</vt:lpstr>
      <vt:lpstr>8-9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2021-11-09T01:38:54Z</cp:lastPrinted>
  <dcterms:created xsi:type="dcterms:W3CDTF">2001-07-25T01:57:19Z</dcterms:created>
  <dcterms:modified xsi:type="dcterms:W3CDTF">2021-11-09T01:39:01Z</dcterms:modified>
</cp:coreProperties>
</file>