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425" tabRatio="601" firstSheet="1" activeTab="4"/>
  </bookViews>
  <sheets>
    <sheet name="0000" sheetId="5" state="veryHidden" r:id="rId1"/>
    <sheet name="งบแสดงฐานะการเงิน" sheetId="12" r:id="rId2"/>
    <sheet name="งบกำไรขาดทุนเบ็ดเสร็จ" sheetId="13" r:id="rId3"/>
    <sheet name="งบแสดงการเปลี่ยนแปลง" sheetId="6" r:id="rId4"/>
    <sheet name="งบกระแสเงินสด" sheetId="14" r:id="rId5"/>
  </sheets>
  <definedNames>
    <definedName name="_xlnm.Print_Area" localSheetId="4">งบกระแสเงินสด!$A$1:$G$68</definedName>
    <definedName name="_xlnm.Print_Area" localSheetId="2">งบกำไรขาดทุนเบ็ดเสร็จ!$A$1:$G$71</definedName>
    <definedName name="_xlnm.Print_Area" localSheetId="3">งบแสดงการเปลี่ยนแปลง!$A$1:$M$23</definedName>
    <definedName name="_xlnm.Print_Area" localSheetId="1">งบแสดงฐานะการเงิน!$A$1:$G$78</definedName>
    <definedName name="t" localSheetId="4">งบกระแสเงินสด!$A$1:$G$72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6" i="13" l="1"/>
  <c r="D49" i="13" l="1"/>
  <c r="D41" i="12"/>
  <c r="D44" i="13"/>
  <c r="D21" i="12"/>
  <c r="D14" i="12"/>
  <c r="D19" i="6"/>
  <c r="F19" i="6"/>
  <c r="H19" i="6"/>
  <c r="L18" i="6"/>
  <c r="L13" i="6"/>
  <c r="D14" i="6"/>
  <c r="F14" i="6"/>
  <c r="H14" i="6"/>
  <c r="F61" i="14"/>
  <c r="D61" i="14"/>
  <c r="F15" i="13"/>
  <c r="D15" i="13"/>
  <c r="F10" i="13"/>
  <c r="D10" i="13"/>
  <c r="D53" i="13" l="1"/>
  <c r="D22" i="12"/>
  <c r="D19" i="13"/>
  <c r="D22" i="13" s="1"/>
  <c r="D24" i="13" s="1"/>
  <c r="D29" i="13" s="1"/>
  <c r="F19" i="13"/>
  <c r="F22" i="13" s="1"/>
  <c r="F24" i="13" s="1"/>
  <c r="F29" i="13" s="1"/>
  <c r="D66" i="13"/>
  <c r="F14" i="12"/>
  <c r="D27" i="13" l="1"/>
  <c r="F27" i="13"/>
  <c r="A39" i="14" l="1"/>
  <c r="L16" i="6" l="1"/>
  <c r="L11" i="6" l="1"/>
  <c r="D72" i="12"/>
  <c r="D69" i="12"/>
  <c r="D68" i="12"/>
  <c r="F49" i="13"/>
  <c r="F44" i="13"/>
  <c r="A57" i="12"/>
  <c r="F41" i="12"/>
  <c r="A30" i="12"/>
  <c r="F48" i="12"/>
  <c r="F21" i="12"/>
  <c r="D66" i="12"/>
  <c r="F53" i="13" l="1"/>
  <c r="F56" i="13" s="1"/>
  <c r="F49" i="12"/>
  <c r="F22" i="12"/>
  <c r="F56" i="14"/>
  <c r="F58" i="13" l="1"/>
  <c r="F10" i="14" s="1"/>
  <c r="F25" i="14" s="1"/>
  <c r="F34" i="14" l="1"/>
  <c r="F47" i="14" s="1"/>
  <c r="F69" i="13"/>
  <c r="F67" i="13"/>
  <c r="F63" i="14" l="1"/>
  <c r="F65" i="14" s="1"/>
  <c r="F69" i="14" s="1"/>
  <c r="J12" i="6"/>
  <c r="F74" i="12" l="1"/>
  <c r="J14" i="6"/>
  <c r="F75" i="12"/>
  <c r="F79" i="12" s="1"/>
  <c r="L12" i="6"/>
  <c r="L14" i="6" s="1"/>
  <c r="N14" i="6" s="1"/>
  <c r="D48" i="12" l="1"/>
  <c r="D56" i="14" l="1"/>
  <c r="D49" i="12"/>
  <c r="D56" i="13" l="1"/>
  <c r="D58" i="13" s="1"/>
  <c r="D25" i="14" l="1"/>
  <c r="D34" i="14" s="1"/>
  <c r="D69" i="13"/>
  <c r="D67" i="13"/>
  <c r="J17" i="6" s="1"/>
  <c r="J19" i="6" s="1"/>
  <c r="D73" i="12" l="1"/>
  <c r="L17" i="6"/>
  <c r="L19" i="6" s="1"/>
  <c r="D74" i="12" l="1"/>
  <c r="D75" i="12" l="1"/>
  <c r="D79" i="12" s="1"/>
  <c r="D47" i="14"/>
  <c r="D63" i="14" l="1"/>
  <c r="D65" i="14" s="1"/>
  <c r="D69" i="14" s="1"/>
</calcChain>
</file>

<file path=xl/sharedStrings.xml><?xml version="1.0" encoding="utf-8"?>
<sst xmlns="http://schemas.openxmlformats.org/spreadsheetml/2006/main" count="220" uniqueCount="145">
  <si>
    <t>บริษัท  ยูไนเต็ด  เปเปอร์  จำกัด 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</si>
  <si>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</si>
  <si>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</si>
  <si>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</si>
  <si>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</si>
  <si>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</si>
  <si>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</si>
  <si>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</si>
  <si>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</si>
  <si>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</si>
  <si>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</si>
  <si>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</si>
  <si>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 </t>
  </si>
  <si>
    <t xml:space="preserve">     พัสดุและอะไหล่คงคลัง</t>
  </si>
  <si>
    <t xml:space="preserve">                          รวมสินทรัพย์หมุนเวียน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</si>
  <si>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</si>
  <si>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</si>
  <si>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</si>
  <si>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</si>
  <si>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</si>
  <si>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 xml:space="preserve">                          รวมสินทรัพย์ไม่หมุนเวียน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</si>
  <si>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</si>
  <si>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</si>
  <si>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</si>
  <si>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</si>
  <si>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</si>
  <si>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</si>
  <si>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ส่วนของหนี้สินตามสัญญาเช่า</t>
  </si>
  <si>
    <t xml:space="preserve">     ภาษีเงินได้ค้างจ่าย</t>
  </si>
  <si>
    <t xml:space="preserve">                          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</si>
  <si>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</si>
  <si>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</si>
  <si>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</si>
  <si>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</si>
  <si>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</si>
  <si>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 xml:space="preserve">                          รวมหนี้สินไม่หมุนเวียน</t>
  </si>
  <si>
    <t xml:space="preserve">                          รวมหนี้สิน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</si>
  <si>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</si>
  <si>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</si>
  <si>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</si>
  <si>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</si>
  <si>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</si>
  <si>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</si>
  <si>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</si>
  <si>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</si>
  <si>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</si>
  <si>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</si>
  <si>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 xml:space="preserve">            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</si>
  <si>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</si>
  <si>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</si>
  <si>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</si>
  <si>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2564</t>
  </si>
  <si>
    <t>2563</t>
  </si>
  <si>
    <t>รายได้จากการขาย</t>
  </si>
  <si>
    <t>ต้นทุนขาย</t>
  </si>
  <si>
    <t>กำไรขั้นต้น</t>
  </si>
  <si>
    <t>รายได้อื่น</t>
  </si>
  <si>
    <t xml:space="preserve">    รายได้จากการขายไฟฟ้า</t>
  </si>
  <si>
    <t xml:space="preserve">    อื่น ๆ</t>
  </si>
  <si>
    <t xml:space="preserve">    รวมรายได้อื่น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</si>
  <si>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</si>
  <si>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</si>
  <si>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</si>
  <si>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</si>
  <si>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</si>
  <si>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</si>
  <si>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(ค่าใช้จ่าย) รายได้ภาษีเงินได้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</si>
  <si>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</si>
  <si>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</si>
  <si>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</si>
  <si>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กำไรต่อหุ้นขั้นพื้นฐาน</t>
  </si>
  <si>
    <t xml:space="preserve">ต้นทุนขาย </t>
  </si>
  <si>
    <t>กำไรขาดทุนเบ็ดเสร็จอื่น:</t>
  </si>
  <si>
    <t>รายการที่จะไม่ถูกจัดประเภทใหม่</t>
  </si>
  <si>
    <t xml:space="preserve">    ไว้ในกำไรหรือขาดทุนในภายหลัง</t>
  </si>
  <si>
    <t>ผลขาดทุนจากการวัดมูลค่าใหม่ของ</t>
  </si>
  <si>
    <t xml:space="preserve">   ผลประโยชน์พนักงานที่กำหนดไว้</t>
  </si>
  <si>
    <t>ภาษีเงินได้</t>
  </si>
  <si>
    <t>กำไร(ขาดทุน) เบ็ดเสร็จอื่นสำหรับงวด - สุทธิจากภาษี</t>
  </si>
  <si>
    <t>งบแสดงการเปลี่ยนแปลงส่วนของผู้ถือหุ้น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</si>
  <si>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</si>
  <si>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</si>
  <si>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</si>
  <si>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</si>
  <si>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</si>
  <si>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</si>
  <si>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</si>
  <si>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</si>
  <si>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</si>
  <si>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</si>
  <si>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</si>
  <si>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ยอดคงเหลือ ณ วันที่ 31 ธันวาคม 2562</t>
  </si>
  <si>
    <t>เงินปันผลจ่าย</t>
  </si>
  <si>
    <t>ยอดคงเหลือ ณ วันที่ 31 ธันวาคม 2563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</si>
  <si>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</si>
  <si>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</si>
  <si>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รายการปรับกระทบกำไรเป็นเงินสดสุทธิได้มาจาก(ใช้ไปใน) </t>
  </si>
  <si>
    <t xml:space="preserve">   กิจกรรมดำเนินงาน </t>
  </si>
  <si>
    <t xml:space="preserve">     ค่าเสื่อมราคา</t>
  </si>
  <si>
    <t xml:space="preserve">     ขาดทุนจากการลดมูลค่าของสินค้าคงเหลือ (โอนกลับ)</t>
  </si>
  <si>
    <t xml:space="preserve">     ค่าเผื่อการลดมูลค่าของพัสดุและอะไหล่คงคลัง (โอนกลับ)</t>
  </si>
  <si>
    <t xml:space="preserve">     (กำไร) ขาดทุนจากการจำหน่ายเงินลงทุนชั่วคราว</t>
  </si>
  <si>
    <t xml:space="preserve">     (กำไร) ขาดทุนจากการจำหน่ายทรัพย์สิน</t>
  </si>
  <si>
    <t xml:space="preserve">     ขาดทุน (กำไร) ที่ยังไม่เกิดขึ้นจริงจากอัตราแลกเปลี่ยน</t>
  </si>
  <si>
    <t xml:space="preserve">     ประมาณการค่าใช้จ่ายผลประโยชน์พนักงาน</t>
  </si>
  <si>
    <t xml:space="preserve">     รายได้ทางการเงิน</t>
  </si>
  <si>
    <t xml:space="preserve">     ต้นทุนทางการเงิน</t>
  </si>
  <si>
    <t xml:space="preserve">     ค่าใช้จ่าย(รายได้) ภาษีเงินได้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</si>
  <si>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</si>
  <si>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</si>
  <si>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สินทรัพย์จากการดำเนินงาน(เพิ่มขึ้น) ลดลง</t>
  </si>
  <si>
    <t xml:space="preserve">     สินค้าคงเหลือ</t>
  </si>
  <si>
    <t>หนี้สินจากการดำเนินงานเพิ่มขึ้น(ลดลง)</t>
  </si>
  <si>
    <t xml:space="preserve">     หนี้สินไม่หมุนเวียนอื่น</t>
  </si>
  <si>
    <t>เงินสดรับ(จ่าย) อื่นจากกิจกรรมดำเนินงาน</t>
  </si>
  <si>
    <t>งบกระแสเงินสด (ต่อ)</t>
  </si>
  <si>
    <t xml:space="preserve">     รับรายได้ทางการเงิน</t>
  </si>
  <si>
    <t xml:space="preserve">     จ่ายต้นทุนทางการเงิน</t>
  </si>
  <si>
    <t xml:space="preserve">     จ่ายภาษีเงินได้</t>
  </si>
  <si>
    <t>กระแสเงินสดสุทธิได้มาจาก(ใช้ไปใน) กิจกรรมดำเนินงาน</t>
  </si>
  <si>
    <t>กระแสเงินสดจากกิจกรรมลงทุน</t>
  </si>
  <si>
    <t xml:space="preserve">     จ่ายซื้อเงินลงทุนชั่วคราว</t>
  </si>
  <si>
    <t xml:space="preserve">     รับเงินจากการขายเงินลงทุนชั่วคราว</t>
  </si>
  <si>
    <t xml:space="preserve">     รับคืนเงินให้กู้ยืมระยะสั้นแก่กิจการที่เกี่ยวข้องกัน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</si>
  <si>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</si>
  <si>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</si>
  <si>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>กระแสเงินสดสุทธิได้มาจาก(ใช้ไปใน) กิจกรรมลงทุน</t>
  </si>
  <si>
    <t>กระแสเงินสดจากกิจกรรมจัดหาเงิน</t>
  </si>
  <si>
    <t xml:space="preserve">     ชำระหนี้สินตามสัญญาเช่า</t>
  </si>
  <si>
    <t xml:space="preserve">     เงินปันผลจ่าย</t>
  </si>
  <si>
    <t>กระแสเงินสดสุทธิได้มาจาก(ใช้ไปใน) กิจกรรมจัดหาเงิน</t>
  </si>
  <si>
    <t>เงินสดและรายการเทียบเท่าเงินสดเพิ่มขึ้น(ลดลง)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</si>
  <si>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</si>
  <si>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</si>
  <si>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13</t>
  </si>
  <si>
    <t xml:space="preserve">     ขาดทุนด้านเครดิตที่คาดว่าจะเกิดขึ้น 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</si>
  <si>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</si>
  <si>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</si>
  <si>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</si>
  <si>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</si>
  <si>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</si>
  <si>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สำหรับงวดเก้าเดือนสิ้นสุดวันที่ 30  กันยายน 2564</t>
  </si>
  <si>
    <t>ยอดคงเหลือ ณ วันที่ 30 กันยายน 2564</t>
  </si>
  <si>
    <t xml:space="preserve">         ที่ถึงกำหนดชำระภายในหนึ่งปี</t>
  </si>
  <si>
    <t xml:space="preserve">รายได้จากการขาย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</si>
</sst>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_(* #,##0_);_(* \(#,##0\);_(* &quot;-&quot;??_);_(@_)"/>
    <numFmt numFmtId="191" formatCode="_(* #,##0_);_(* \(#,##0\);_(* \-??_);_(@_)"/>
    <numFmt numFmtId="192" formatCode="#,##0;\(#,##0\)"/>
    <numFmt numFmtId="193" formatCode="#,##0_);[Blue]\(#,##0\)"/>
  </numFmts>
  <fonts count="34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8"/>
      <color theme="3"/>
      <name val="Tahom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3"/>
      <name val="Angsana New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3" fillId="0" borderId="0"/>
    <xf numFmtId="43" fontId="1" fillId="0" borderId="0" applyFont="0" applyFill="0" applyBorder="0" applyAlignment="0" applyProtection="0"/>
    <xf numFmtId="39" fontId="2" fillId="0" borderId="0"/>
    <xf numFmtId="0" fontId="13" fillId="0" borderId="0" applyNumberFormat="0" applyFill="0" applyBorder="0" applyAlignment="0" applyProtection="0"/>
    <xf numFmtId="0" fontId="14" fillId="0" borderId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9" fillId="3" borderId="0" applyNumberFormat="0" applyBorder="0" applyAlignment="0" applyProtection="0"/>
    <xf numFmtId="0" fontId="20" fillId="6" borderId="8" applyNumberFormat="0" applyAlignment="0" applyProtection="0"/>
    <xf numFmtId="0" fontId="21" fillId="7" borderId="11" applyNumberFormat="0" applyAlignment="0" applyProtection="0"/>
    <xf numFmtId="43" fontId="14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5" borderId="8" applyNumberFormat="0" applyAlignment="0" applyProtection="0"/>
    <xf numFmtId="0" fontId="28" fillId="0" borderId="10" applyNumberFormat="0" applyFill="0" applyAlignment="0" applyProtection="0"/>
    <xf numFmtId="0" fontId="29" fillId="4" borderId="0" applyNumberFormat="0" applyBorder="0" applyAlignment="0" applyProtection="0"/>
    <xf numFmtId="0" fontId="1" fillId="0" borderId="0"/>
    <xf numFmtId="0" fontId="15" fillId="0" borderId="0"/>
    <xf numFmtId="0" fontId="10" fillId="0" borderId="0"/>
    <xf numFmtId="0" fontId="17" fillId="8" borderId="12" applyNumberFormat="0" applyFont="0" applyAlignment="0" applyProtection="0"/>
    <xf numFmtId="0" fontId="30" fillId="6" borderId="9" applyNumberForma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</cellStyleXfs>
  <cellXfs count="183">
    <xf numFmtId="0" fontId="0" fillId="0" borderId="0" xfId="0"/>
    <xf numFmtId="188" fontId="6" fillId="0" borderId="0" xfId="8" applyNumberFormat="1" applyFont="1" applyFill="1" applyAlignment="1" applyProtection="1"/>
    <xf numFmtId="188" fontId="7" fillId="0" borderId="0" xfId="8" quotePrefix="1" applyNumberFormat="1" applyFont="1" applyFill="1" applyAlignment="1" applyProtection="1"/>
    <xf numFmtId="188" fontId="6" fillId="0" borderId="0" xfId="8" quotePrefix="1" applyNumberFormat="1" applyFont="1" applyFill="1" applyAlignment="1" applyProtection="1"/>
    <xf numFmtId="187" fontId="6" fillId="0" borderId="0" xfId="8" applyNumberFormat="1" applyFont="1" applyFill="1" applyBorder="1" applyAlignment="1"/>
    <xf numFmtId="188" fontId="6" fillId="0" borderId="0" xfId="0" applyNumberFormat="1" applyFont="1" applyFill="1" applyAlignment="1">
      <alignment vertical="center"/>
    </xf>
    <xf numFmtId="187" fontId="6" fillId="0" borderId="0" xfId="8" applyNumberFormat="1" applyFont="1" applyFill="1" applyAlignment="1"/>
    <xf numFmtId="188" fontId="8" fillId="0" borderId="0" xfId="8" applyNumberFormat="1" applyFont="1" applyFill="1" applyAlignment="1" applyProtection="1"/>
    <xf numFmtId="188" fontId="7" fillId="0" borderId="0" xfId="8" applyNumberFormat="1" applyFont="1" applyFill="1" applyAlignment="1" applyProtection="1"/>
    <xf numFmtId="188" fontId="8" fillId="0" borderId="0" xfId="0" applyNumberFormat="1" applyFont="1" applyFill="1" applyAlignment="1">
      <alignment vertical="center"/>
    </xf>
    <xf numFmtId="188" fontId="6" fillId="0" borderId="0" xfId="8" applyNumberFormat="1" applyFont="1" applyFill="1" applyAlignment="1" applyProtection="1">
      <alignment vertical="center"/>
    </xf>
    <xf numFmtId="188" fontId="6" fillId="0" borderId="0" xfId="8" applyNumberFormat="1" applyFont="1" applyFill="1" applyAlignment="1">
      <alignment vertical="center"/>
    </xf>
    <xf numFmtId="188" fontId="8" fillId="0" borderId="0" xfId="8" quotePrefix="1" applyNumberFormat="1" applyFont="1" applyFill="1" applyAlignment="1">
      <alignment horizontal="center"/>
    </xf>
    <xf numFmtId="188" fontId="6" fillId="0" borderId="0" xfId="0" applyNumberFormat="1" applyFont="1" applyFill="1" applyBorder="1" applyAlignment="1">
      <alignment vertical="center"/>
    </xf>
    <xf numFmtId="188" fontId="6" fillId="0" borderId="0" xfId="8" applyNumberFormat="1" applyFont="1" applyFill="1" applyBorder="1" applyAlignment="1" applyProtection="1"/>
    <xf numFmtId="188" fontId="6" fillId="0" borderId="0" xfId="8" quotePrefix="1" applyNumberFormat="1" applyFont="1" applyFill="1" applyBorder="1" applyAlignment="1" applyProtection="1"/>
    <xf numFmtId="188" fontId="6" fillId="0" borderId="0" xfId="8" applyNumberFormat="1" applyFont="1" applyFill="1" applyAlignment="1"/>
    <xf numFmtId="49" fontId="7" fillId="0" borderId="0" xfId="8" quotePrefix="1" applyNumberFormat="1" applyFont="1" applyFill="1" applyAlignment="1" applyProtection="1">
      <alignment horizontal="center"/>
    </xf>
    <xf numFmtId="49" fontId="6" fillId="0" borderId="0" xfId="8" quotePrefix="1" applyNumberFormat="1" applyFont="1" applyFill="1" applyAlignment="1" applyProtection="1">
      <alignment horizontal="center"/>
    </xf>
    <xf numFmtId="40" fontId="6" fillId="0" borderId="0" xfId="8" applyNumberFormat="1" applyFont="1" applyFill="1" applyAlignment="1" applyProtection="1">
      <alignment vertical="center"/>
    </xf>
    <xf numFmtId="188" fontId="6" fillId="0" borderId="0" xfId="0" applyNumberFormat="1" applyFont="1" applyFill="1" applyAlignment="1"/>
    <xf numFmtId="188" fontId="6" fillId="0" borderId="0" xfId="4" applyNumberFormat="1" applyFont="1" applyFill="1" applyAlignment="1" applyProtection="1"/>
    <xf numFmtId="188" fontId="6" fillId="0" borderId="0" xfId="8" applyNumberFormat="1" applyFont="1" applyFill="1" applyAlignment="1" applyProtection="1">
      <alignment horizontal="left"/>
    </xf>
    <xf numFmtId="188" fontId="6" fillId="0" borderId="0" xfId="5" applyNumberFormat="1" applyFont="1" applyFill="1" applyAlignment="1"/>
    <xf numFmtId="188" fontId="6" fillId="0" borderId="0" xfId="8" applyNumberFormat="1" applyFont="1" applyFill="1"/>
    <xf numFmtId="188" fontId="6" fillId="0" borderId="0" xfId="1" applyNumberFormat="1" applyFont="1" applyFill="1" applyBorder="1"/>
    <xf numFmtId="188" fontId="8" fillId="0" borderId="0" xfId="0" applyNumberFormat="1" applyFont="1" applyFill="1" applyAlignment="1"/>
    <xf numFmtId="188" fontId="6" fillId="0" borderId="0" xfId="0" applyNumberFormat="1" applyFont="1" applyFill="1"/>
    <xf numFmtId="188" fontId="7" fillId="0" borderId="0" xfId="0" applyNumberFormat="1" applyFont="1" applyFill="1" applyAlignment="1">
      <alignment horizontal="center"/>
    </xf>
    <xf numFmtId="188" fontId="6" fillId="0" borderId="0" xfId="0" applyNumberFormat="1" applyFont="1" applyFill="1" applyBorder="1"/>
    <xf numFmtId="188" fontId="6" fillId="0" borderId="0" xfId="0" applyNumberFormat="1" applyFont="1" applyFill="1" applyBorder="1" applyAlignment="1">
      <alignment horizontal="center"/>
    </xf>
    <xf numFmtId="188" fontId="6" fillId="0" borderId="0" xfId="0" applyNumberFormat="1" applyFont="1" applyFill="1" applyAlignment="1">
      <alignment horizontal="center"/>
    </xf>
    <xf numFmtId="188" fontId="8" fillId="0" borderId="0" xfId="0" applyNumberFormat="1" applyFont="1" applyFill="1" applyAlignment="1">
      <alignment horizontal="right"/>
    </xf>
    <xf numFmtId="188" fontId="9" fillId="0" borderId="0" xfId="0" applyNumberFormat="1" applyFont="1" applyFill="1" applyBorder="1" applyAlignment="1">
      <alignment horizontal="center"/>
    </xf>
    <xf numFmtId="188" fontId="8" fillId="0" borderId="0" xfId="0" applyNumberFormat="1" applyFont="1" applyFill="1"/>
    <xf numFmtId="188" fontId="6" fillId="0" borderId="0" xfId="0" quotePrefix="1" applyNumberFormat="1" applyFont="1" applyFill="1" applyAlignment="1">
      <alignment horizontal="left"/>
    </xf>
    <xf numFmtId="188" fontId="7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/>
    <xf numFmtId="188" fontId="12" fillId="0" borderId="0" xfId="8" applyNumberFormat="1" applyFont="1" applyFill="1" applyAlignment="1" applyProtection="1">
      <alignment horizontal="left"/>
    </xf>
    <xf numFmtId="189" fontId="12" fillId="0" borderId="0" xfId="5" applyNumberFormat="1" applyFont="1" applyFill="1" applyAlignment="1"/>
    <xf numFmtId="189" fontId="12" fillId="0" borderId="0" xfId="8" applyNumberFormat="1" applyFont="1" applyFill="1" applyAlignment="1"/>
    <xf numFmtId="189" fontId="12" fillId="0" borderId="0" xfId="1" applyNumberFormat="1" applyFont="1" applyFill="1" applyBorder="1" applyAlignment="1"/>
    <xf numFmtId="188" fontId="12" fillId="0" borderId="0" xfId="5" applyNumberFormat="1" applyFont="1" applyFill="1" applyAlignment="1"/>
    <xf numFmtId="39" fontId="6" fillId="0" borderId="0" xfId="8" applyNumberFormat="1" applyFont="1" applyFill="1" applyAlignment="1" applyProtection="1">
      <alignment horizontal="left"/>
    </xf>
    <xf numFmtId="189" fontId="6" fillId="0" borderId="0" xfId="6" applyNumberFormat="1" applyFont="1" applyFill="1" applyBorder="1" applyAlignment="1" applyProtection="1">
      <alignment horizontal="right" vertical="center"/>
      <protection hidden="1"/>
    </xf>
    <xf numFmtId="39" fontId="8" fillId="0" borderId="0" xfId="8" applyNumberFormat="1" applyFont="1" applyFill="1" applyAlignment="1" applyProtection="1">
      <alignment horizontal="left"/>
    </xf>
    <xf numFmtId="191" fontId="6" fillId="0" borderId="0" xfId="0" applyNumberFormat="1" applyFont="1" applyFill="1" applyBorder="1" applyAlignment="1" applyProtection="1">
      <alignment horizontal="right"/>
      <protection hidden="1"/>
    </xf>
    <xf numFmtId="39" fontId="7" fillId="0" borderId="0" xfId="8" applyNumberFormat="1" applyFont="1" applyFill="1" applyAlignment="1" applyProtection="1">
      <alignment horizontal="left"/>
    </xf>
    <xf numFmtId="190" fontId="6" fillId="0" borderId="0" xfId="0" quotePrefix="1" applyNumberFormat="1" applyFont="1" applyFill="1" applyBorder="1" applyAlignment="1">
      <alignment horizontal="center"/>
    </xf>
    <xf numFmtId="39" fontId="6" fillId="0" borderId="0" xfId="8" applyNumberFormat="1" applyFont="1" applyFill="1" applyAlignment="1" applyProtection="1">
      <alignment horizontal="center"/>
    </xf>
    <xf numFmtId="189" fontId="6" fillId="0" borderId="0" xfId="8" applyNumberFormat="1" applyFont="1" applyFill="1" applyAlignment="1" applyProtection="1">
      <alignment horizontal="center"/>
    </xf>
    <xf numFmtId="39" fontId="6" fillId="0" borderId="0" xfId="8" applyNumberFormat="1" applyFont="1" applyFill="1" applyAlignment="1" applyProtection="1"/>
    <xf numFmtId="189" fontId="6" fillId="0" borderId="0" xfId="8" applyNumberFormat="1" applyFont="1" applyFill="1" applyAlignment="1">
      <alignment vertical="center"/>
    </xf>
    <xf numFmtId="189" fontId="8" fillId="0" borderId="0" xfId="8" quotePrefix="1" applyNumberFormat="1" applyFont="1" applyFill="1" applyAlignment="1">
      <alignment horizontal="center" vertical="center"/>
    </xf>
    <xf numFmtId="189" fontId="8" fillId="0" borderId="0" xfId="8" applyNumberFormat="1" applyFont="1" applyFill="1" applyAlignment="1">
      <alignment horizontal="center" vertical="center"/>
    </xf>
    <xf numFmtId="189" fontId="6" fillId="0" borderId="0" xfId="8" applyNumberFormat="1" applyFont="1" applyFill="1"/>
    <xf numFmtId="189" fontId="6" fillId="0" borderId="0" xfId="5" applyNumberFormat="1" applyFont="1" applyFill="1" applyAlignment="1"/>
    <xf numFmtId="189" fontId="6" fillId="0" borderId="0" xfId="8" applyNumberFormat="1" applyFont="1" applyFill="1" applyProtection="1"/>
    <xf numFmtId="189" fontId="6" fillId="0" borderId="0" xfId="5" applyNumberFormat="1" applyFont="1" applyFill="1"/>
    <xf numFmtId="43" fontId="6" fillId="0" borderId="0" xfId="7" applyFont="1" applyFill="1" applyAlignment="1"/>
    <xf numFmtId="189" fontId="6" fillId="0" borderId="0" xfId="5" applyNumberFormat="1" applyFont="1" applyFill="1" applyBorder="1" applyAlignment="1"/>
    <xf numFmtId="39" fontId="8" fillId="0" borderId="0" xfId="5" applyNumberFormat="1" applyFont="1" applyFill="1" applyAlignment="1"/>
    <xf numFmtId="39" fontId="6" fillId="0" borderId="0" xfId="5" applyNumberFormat="1" applyFont="1" applyFill="1" applyAlignment="1"/>
    <xf numFmtId="39" fontId="6" fillId="0" borderId="0" xfId="5" applyNumberFormat="1" applyFont="1" applyFill="1"/>
    <xf numFmtId="189" fontId="6" fillId="0" borderId="0" xfId="1" applyNumberFormat="1" applyFont="1" applyFill="1"/>
    <xf numFmtId="189" fontId="6" fillId="0" borderId="0" xfId="0" applyNumberFormat="1" applyFont="1" applyFill="1" applyAlignment="1"/>
    <xf numFmtId="189" fontId="6" fillId="0" borderId="0" xfId="7" applyNumberFormat="1" applyFont="1" applyFill="1"/>
    <xf numFmtId="39" fontId="6" fillId="0" borderId="0" xfId="0" applyNumberFormat="1" applyFont="1" applyFill="1" applyAlignment="1">
      <alignment vertical="center"/>
    </xf>
    <xf numFmtId="0" fontId="7" fillId="0" borderId="0" xfId="8" quotePrefix="1" applyNumberFormat="1" applyFont="1" applyFill="1" applyAlignment="1" applyProtection="1">
      <alignment horizontal="center"/>
    </xf>
    <xf numFmtId="188" fontId="8" fillId="0" borderId="1" xfId="8" applyNumberFormat="1" applyFont="1" applyFill="1" applyBorder="1" applyAlignment="1" applyProtection="1">
      <alignment horizontal="center"/>
    </xf>
    <xf numFmtId="188" fontId="6" fillId="0" borderId="1" xfId="8" applyNumberFormat="1" applyFont="1" applyFill="1" applyBorder="1" applyAlignment="1" applyProtection="1">
      <alignment horizontal="right"/>
    </xf>
    <xf numFmtId="192" fontId="16" fillId="0" borderId="0" xfId="10" applyNumberFormat="1" applyFont="1" applyFill="1" applyAlignment="1">
      <alignment vertical="center"/>
    </xf>
    <xf numFmtId="187" fontId="6" fillId="0" borderId="0" xfId="4" applyNumberFormat="1" applyFont="1" applyFill="1" applyBorder="1" applyAlignment="1"/>
    <xf numFmtId="187" fontId="6" fillId="0" borderId="0" xfId="5" applyNumberFormat="1" applyFont="1" applyFill="1"/>
    <xf numFmtId="187" fontId="6" fillId="0" borderId="0" xfId="8" applyNumberFormat="1" applyFont="1" applyFill="1"/>
    <xf numFmtId="188" fontId="7" fillId="0" borderId="0" xfId="8" applyNumberFormat="1" applyFont="1" applyFill="1" applyAlignment="1" applyProtection="1">
      <alignment horizontal="center"/>
    </xf>
    <xf numFmtId="0" fontId="7" fillId="0" borderId="0" xfId="0" applyNumberFormat="1" applyFont="1" applyFill="1" applyAlignment="1">
      <alignment horizontal="center"/>
    </xf>
    <xf numFmtId="0" fontId="7" fillId="0" borderId="0" xfId="0" quotePrefix="1" applyNumberFormat="1" applyFont="1" applyFill="1" applyAlignment="1">
      <alignment horizontal="center"/>
    </xf>
    <xf numFmtId="39" fontId="6" fillId="0" borderId="0" xfId="8" applyFont="1" applyFill="1" applyAlignment="1">
      <alignment horizontal="left"/>
    </xf>
    <xf numFmtId="189" fontId="6" fillId="0" borderId="0" xfId="6" applyNumberFormat="1" applyFont="1" applyFill="1"/>
    <xf numFmtId="39" fontId="6" fillId="0" borderId="0" xfId="6" applyNumberFormat="1" applyFont="1" applyFill="1"/>
    <xf numFmtId="190" fontId="8" fillId="0" borderId="0" xfId="0" quotePrefix="1" applyNumberFormat="1" applyFont="1" applyFill="1" applyAlignment="1">
      <alignment horizontal="center"/>
    </xf>
    <xf numFmtId="190" fontId="6" fillId="0" borderId="0" xfId="0" quotePrefix="1" applyNumberFormat="1" applyFont="1" applyFill="1" applyAlignment="1">
      <alignment horizontal="center"/>
    </xf>
    <xf numFmtId="188" fontId="6" fillId="0" borderId="0" xfId="8" applyNumberFormat="1" applyFont="1" applyFill="1" applyAlignment="1">
      <alignment horizontal="center"/>
    </xf>
    <xf numFmtId="191" fontId="6" fillId="0" borderId="0" xfId="0" applyNumberFormat="1" applyFont="1" applyFill="1" applyAlignment="1" applyProtection="1">
      <alignment horizontal="right"/>
      <protection hidden="1"/>
    </xf>
    <xf numFmtId="188" fontId="7" fillId="0" borderId="0" xfId="8" applyNumberFormat="1" applyFont="1" applyFill="1" applyAlignment="1">
      <alignment horizontal="center"/>
    </xf>
    <xf numFmtId="188" fontId="6" fillId="0" borderId="0" xfId="8" quotePrefix="1" applyNumberFormat="1" applyFont="1" applyFill="1"/>
    <xf numFmtId="188" fontId="8" fillId="0" borderId="0" xfId="8" applyNumberFormat="1" applyFont="1" applyFill="1"/>
    <xf numFmtId="0" fontId="7" fillId="0" borderId="0" xfId="8" applyNumberFormat="1" applyFont="1" applyFill="1" applyAlignment="1">
      <alignment horizontal="center"/>
    </xf>
    <xf numFmtId="188" fontId="7" fillId="0" borderId="0" xfId="8" quotePrefix="1" applyNumberFormat="1" applyFont="1" applyFill="1"/>
    <xf numFmtId="188" fontId="7" fillId="0" borderId="0" xfId="8" applyNumberFormat="1" applyFont="1" applyFill="1"/>
    <xf numFmtId="49" fontId="7" fillId="0" borderId="0" xfId="8" quotePrefix="1" applyNumberFormat="1" applyFont="1" applyFill="1" applyAlignment="1">
      <alignment horizontal="center"/>
    </xf>
    <xf numFmtId="49" fontId="6" fillId="0" borderId="0" xfId="8" quotePrefix="1" applyNumberFormat="1" applyFont="1" applyFill="1" applyAlignment="1">
      <alignment horizontal="center"/>
    </xf>
    <xf numFmtId="193" fontId="6" fillId="0" borderId="0" xfId="8" applyNumberFormat="1" applyFont="1" applyFill="1" applyAlignment="1">
      <alignment vertical="center"/>
    </xf>
    <xf numFmtId="40" fontId="6" fillId="0" borderId="0" xfId="8" applyNumberFormat="1" applyFont="1" applyFill="1" applyAlignment="1">
      <alignment vertical="center"/>
    </xf>
    <xf numFmtId="0" fontId="10" fillId="0" borderId="0" xfId="0" applyFont="1" applyFill="1"/>
    <xf numFmtId="188" fontId="8" fillId="0" borderId="0" xfId="8" applyNumberFormat="1" applyFont="1" applyFill="1" applyAlignment="1"/>
    <xf numFmtId="188" fontId="9" fillId="0" borderId="0" xfId="8" applyNumberFormat="1" applyFont="1" applyFill="1" applyAlignment="1" applyProtection="1">
      <alignment horizontal="center"/>
    </xf>
    <xf numFmtId="188" fontId="7" fillId="0" borderId="0" xfId="0" applyNumberFormat="1" applyFont="1" applyFill="1" applyAlignment="1"/>
    <xf numFmtId="188" fontId="6" fillId="0" borderId="0" xfId="0" applyNumberFormat="1" applyFont="1" applyFill="1" applyBorder="1" applyAlignment="1"/>
    <xf numFmtId="188" fontId="8" fillId="0" borderId="0" xfId="8" applyNumberFormat="1" applyFont="1" applyFill="1" applyBorder="1" applyAlignment="1">
      <alignment horizontal="center"/>
    </xf>
    <xf numFmtId="0" fontId="7" fillId="0" borderId="0" xfId="8" applyNumberFormat="1" applyFont="1" applyFill="1" applyAlignment="1" applyProtection="1">
      <alignment horizontal="center"/>
    </xf>
    <xf numFmtId="0" fontId="6" fillId="0" borderId="0" xfId="8" applyNumberFormat="1" applyFont="1" applyFill="1" applyAlignment="1" applyProtection="1">
      <alignment horizontal="center"/>
    </xf>
    <xf numFmtId="43" fontId="6" fillId="0" borderId="0" xfId="3" applyFont="1" applyFill="1" applyAlignment="1" applyProtection="1">
      <alignment horizontal="right"/>
    </xf>
    <xf numFmtId="43" fontId="6" fillId="0" borderId="0" xfId="3" applyFont="1" applyFill="1" applyAlignment="1" applyProtection="1"/>
    <xf numFmtId="43" fontId="6" fillId="0" borderId="0" xfId="3" applyFont="1" applyFill="1" applyBorder="1" applyAlignment="1"/>
    <xf numFmtId="43" fontId="6" fillId="0" borderId="0" xfId="3" quotePrefix="1" applyFont="1" applyFill="1" applyAlignment="1" applyProtection="1"/>
    <xf numFmtId="0" fontId="7" fillId="0" borderId="0" xfId="8" quotePrefix="1" applyNumberFormat="1" applyFont="1" applyFill="1" applyAlignment="1" applyProtection="1"/>
    <xf numFmtId="0" fontId="6" fillId="0" borderId="0" xfId="8" quotePrefix="1" applyNumberFormat="1" applyFont="1" applyFill="1" applyAlignment="1" applyProtection="1"/>
    <xf numFmtId="43" fontId="6" fillId="0" borderId="0" xfId="3" applyFont="1" applyFill="1" applyAlignment="1">
      <alignment horizontal="right"/>
    </xf>
    <xf numFmtId="43" fontId="6" fillId="0" borderId="0" xfId="3" quotePrefix="1" applyFont="1" applyFill="1" applyAlignment="1" applyProtection="1">
      <alignment horizontal="right"/>
    </xf>
    <xf numFmtId="0" fontId="7" fillId="0" borderId="0" xfId="8" applyNumberFormat="1" applyFont="1" applyFill="1" applyAlignment="1" applyProtection="1"/>
    <xf numFmtId="0" fontId="6" fillId="0" borderId="0" xfId="8" applyNumberFormat="1" applyFont="1" applyFill="1" applyAlignment="1" applyProtection="1"/>
    <xf numFmtId="43" fontId="6" fillId="0" borderId="2" xfId="3" applyFont="1" applyFill="1" applyBorder="1" applyAlignment="1" applyProtection="1">
      <alignment horizontal="right"/>
    </xf>
    <xf numFmtId="43" fontId="6" fillId="0" borderId="0" xfId="3" applyFont="1" applyFill="1" applyAlignment="1"/>
    <xf numFmtId="43" fontId="6" fillId="0" borderId="0" xfId="3" applyFont="1" applyFill="1" applyBorder="1" applyAlignment="1" applyProtection="1">
      <alignment horizontal="right"/>
    </xf>
    <xf numFmtId="49" fontId="7" fillId="0" borderId="0" xfId="0" applyNumberFormat="1" applyFont="1" applyFill="1" applyAlignment="1"/>
    <xf numFmtId="49" fontId="6" fillId="0" borderId="0" xfId="0" applyNumberFormat="1" applyFont="1" applyFill="1" applyAlignment="1"/>
    <xf numFmtId="188" fontId="8" fillId="0" borderId="0" xfId="8" applyNumberFormat="1" applyFont="1" applyFill="1" applyAlignment="1">
      <alignment horizontal="left"/>
    </xf>
    <xf numFmtId="49" fontId="7" fillId="0" borderId="0" xfId="8" applyNumberFormat="1" applyFont="1" applyFill="1" applyAlignment="1" applyProtection="1"/>
    <xf numFmtId="49" fontId="6" fillId="0" borderId="0" xfId="8" applyNumberFormat="1" applyFont="1" applyFill="1" applyAlignment="1" applyProtection="1"/>
    <xf numFmtId="43" fontId="6" fillId="0" borderId="4" xfId="3" applyFont="1" applyFill="1" applyBorder="1" applyAlignment="1" applyProtection="1">
      <alignment horizontal="right"/>
    </xf>
    <xf numFmtId="188" fontId="6" fillId="0" borderId="0" xfId="8" applyNumberFormat="1" applyFont="1" applyFill="1" applyAlignment="1" applyProtection="1">
      <alignment horizontal="right"/>
    </xf>
    <xf numFmtId="40" fontId="6" fillId="0" borderId="0" xfId="8" applyNumberFormat="1" applyFont="1" applyFill="1" applyAlignment="1" applyProtection="1"/>
    <xf numFmtId="49" fontId="9" fillId="0" borderId="0" xfId="8" applyNumberFormat="1" applyFont="1" applyFill="1" applyAlignment="1" applyProtection="1"/>
    <xf numFmtId="49" fontId="8" fillId="0" borderId="0" xfId="8" applyNumberFormat="1" applyFont="1" applyFill="1" applyAlignment="1" applyProtection="1"/>
    <xf numFmtId="0" fontId="33" fillId="0" borderId="0" xfId="10" applyFont="1" applyFill="1"/>
    <xf numFmtId="0" fontId="6" fillId="0" borderId="0" xfId="0" applyNumberFormat="1" applyFont="1" applyFill="1" applyAlignment="1">
      <alignment horizontal="center"/>
    </xf>
    <xf numFmtId="43" fontId="6" fillId="0" borderId="2" xfId="3" applyFont="1" applyFill="1" applyBorder="1" applyAlignment="1">
      <alignment horizontal="right"/>
    </xf>
    <xf numFmtId="43" fontId="6" fillId="0" borderId="0" xfId="3" applyFont="1" applyFill="1" applyBorder="1" applyAlignment="1">
      <alignment horizontal="right"/>
    </xf>
    <xf numFmtId="49" fontId="7" fillId="0" borderId="0" xfId="8" applyNumberFormat="1" applyFont="1" applyFill="1" applyAlignment="1" applyProtection="1">
      <alignment horizontal="center"/>
    </xf>
    <xf numFmtId="49" fontId="6" fillId="0" borderId="0" xfId="8" applyNumberFormat="1" applyFont="1" applyFill="1" applyAlignment="1" applyProtection="1">
      <alignment horizontal="center"/>
    </xf>
    <xf numFmtId="43" fontId="6" fillId="0" borderId="0" xfId="3" applyFont="1" applyFill="1" applyAlignment="1" applyProtection="1">
      <alignment horizontal="left"/>
    </xf>
    <xf numFmtId="188" fontId="6" fillId="0" borderId="0" xfId="0" applyNumberFormat="1" applyFont="1" applyFill="1" applyAlignment="1">
      <alignment horizontal="right"/>
    </xf>
    <xf numFmtId="49" fontId="6" fillId="0" borderId="0" xfId="8" applyNumberFormat="1" applyFont="1" applyFill="1" applyAlignment="1" applyProtection="1">
      <alignment horizontal="left"/>
    </xf>
    <xf numFmtId="188" fontId="6" fillId="0" borderId="3" xfId="8" applyNumberFormat="1" applyFont="1" applyFill="1" applyBorder="1" applyAlignment="1">
      <alignment horizontal="right"/>
    </xf>
    <xf numFmtId="49" fontId="6" fillId="0" borderId="0" xfId="8" quotePrefix="1" applyNumberFormat="1" applyFont="1" applyFill="1" applyAlignment="1" applyProtection="1">
      <alignment horizontal="left"/>
    </xf>
    <xf numFmtId="188" fontId="6" fillId="0" borderId="3" xfId="8" applyNumberFormat="1" applyFont="1" applyFill="1" applyBorder="1" applyAlignment="1"/>
    <xf numFmtId="0" fontId="6" fillId="0" borderId="0" xfId="8" quotePrefix="1" applyNumberFormat="1" applyFont="1" applyFill="1" applyAlignment="1" applyProtection="1">
      <alignment horizontal="right"/>
    </xf>
    <xf numFmtId="187" fontId="6" fillId="0" borderId="0" xfId="3" applyNumberFormat="1" applyFont="1" applyFill="1" applyBorder="1" applyAlignment="1">
      <alignment horizontal="right"/>
    </xf>
    <xf numFmtId="187" fontId="6" fillId="0" borderId="0" xfId="3" applyNumberFormat="1" applyFont="1" applyFill="1" applyBorder="1" applyAlignment="1"/>
    <xf numFmtId="0" fontId="7" fillId="0" borderId="0" xfId="8" quotePrefix="1" applyNumberFormat="1" applyFont="1" applyFill="1" applyAlignment="1" applyProtection="1">
      <alignment horizontal="right"/>
    </xf>
    <xf numFmtId="0" fontId="7" fillId="0" borderId="0" xfId="8" applyNumberFormat="1" applyFont="1" applyFill="1" applyAlignment="1" applyProtection="1">
      <alignment horizontal="right"/>
    </xf>
    <xf numFmtId="0" fontId="6" fillId="0" borderId="0" xfId="8" applyNumberFormat="1" applyFont="1" applyFill="1" applyAlignment="1" applyProtection="1">
      <alignment horizontal="right"/>
    </xf>
    <xf numFmtId="187" fontId="6" fillId="0" borderId="0" xfId="8" applyNumberFormat="1" applyFont="1" applyFill="1" applyAlignment="1" applyProtection="1">
      <alignment horizontal="right"/>
    </xf>
    <xf numFmtId="187" fontId="6" fillId="0" borderId="2" xfId="8" applyNumberFormat="1" applyFont="1" applyFill="1" applyBorder="1" applyAlignment="1" applyProtection="1">
      <alignment horizontal="right"/>
    </xf>
    <xf numFmtId="188" fontId="6" fillId="0" borderId="2" xfId="3" applyNumberFormat="1" applyFont="1" applyFill="1" applyBorder="1" applyAlignment="1"/>
    <xf numFmtId="188" fontId="6" fillId="0" borderId="4" xfId="8" applyNumberFormat="1" applyFont="1" applyFill="1" applyBorder="1" applyAlignment="1" applyProtection="1">
      <alignment horizontal="right"/>
    </xf>
    <xf numFmtId="188" fontId="6" fillId="0" borderId="3" xfId="3" applyNumberFormat="1" applyFont="1" applyFill="1" applyBorder="1" applyAlignment="1"/>
    <xf numFmtId="188" fontId="6" fillId="0" borderId="0" xfId="8" applyNumberFormat="1" applyFont="1" applyFill="1" applyBorder="1" applyAlignment="1" applyProtection="1">
      <alignment horizontal="right"/>
    </xf>
    <xf numFmtId="188" fontId="6" fillId="0" borderId="0" xfId="3" applyNumberFormat="1" applyFont="1" applyFill="1" applyBorder="1" applyAlignment="1"/>
    <xf numFmtId="187" fontId="6" fillId="0" borderId="2" xfId="8" applyNumberFormat="1" applyFont="1" applyFill="1" applyBorder="1"/>
    <xf numFmtId="187" fontId="6" fillId="0" borderId="1" xfId="8" applyNumberFormat="1" applyFont="1" applyFill="1" applyBorder="1"/>
    <xf numFmtId="187" fontId="6" fillId="0" borderId="1" xfId="4" applyNumberFormat="1" applyFont="1" applyFill="1" applyBorder="1" applyAlignment="1"/>
    <xf numFmtId="187" fontId="6" fillId="0" borderId="3" xfId="4" applyNumberFormat="1" applyFont="1" applyFill="1" applyBorder="1" applyAlignment="1" applyProtection="1"/>
    <xf numFmtId="187" fontId="6" fillId="0" borderId="2" xfId="8" applyNumberFormat="1" applyFont="1" applyFill="1" applyBorder="1" applyAlignment="1"/>
    <xf numFmtId="187" fontId="6" fillId="0" borderId="0" xfId="8" applyNumberFormat="1" applyFont="1" applyFill="1" applyBorder="1"/>
    <xf numFmtId="187" fontId="6" fillId="0" borderId="4" xfId="8" applyNumberFormat="1" applyFont="1" applyFill="1" applyBorder="1" applyAlignment="1"/>
    <xf numFmtId="43" fontId="6" fillId="0" borderId="0" xfId="7" applyFont="1" applyFill="1"/>
    <xf numFmtId="187" fontId="6" fillId="0" borderId="0" xfId="5" applyNumberFormat="1" applyFont="1" applyFill="1" applyBorder="1"/>
    <xf numFmtId="187" fontId="6" fillId="0" borderId="1" xfId="5" applyNumberFormat="1" applyFont="1" applyFill="1" applyBorder="1"/>
    <xf numFmtId="189" fontId="6" fillId="0" borderId="2" xfId="1" applyNumberFormat="1" applyFont="1" applyFill="1" applyBorder="1" applyProtection="1"/>
    <xf numFmtId="187" fontId="6" fillId="0" borderId="0" xfId="3" applyNumberFormat="1" applyFont="1" applyFill="1" applyAlignment="1" applyProtection="1">
      <alignment horizontal="right"/>
    </xf>
    <xf numFmtId="187" fontId="6" fillId="0" borderId="2" xfId="3" applyNumberFormat="1" applyFont="1" applyFill="1" applyBorder="1" applyAlignment="1" applyProtection="1">
      <alignment horizontal="right"/>
    </xf>
    <xf numFmtId="187" fontId="6" fillId="0" borderId="4" xfId="3" applyNumberFormat="1" applyFont="1" applyFill="1" applyBorder="1" applyAlignment="1" applyProtection="1">
      <alignment horizontal="right"/>
    </xf>
    <xf numFmtId="188" fontId="8" fillId="0" borderId="0" xfId="8" applyNumberFormat="1" applyFont="1" applyFill="1" applyAlignment="1" applyProtection="1">
      <alignment horizontal="center"/>
    </xf>
    <xf numFmtId="188" fontId="8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>
      <alignment horizontal="center" vertical="center"/>
    </xf>
    <xf numFmtId="188" fontId="8" fillId="0" borderId="0" xfId="8" applyNumberFormat="1" applyFont="1" applyFill="1" applyAlignment="1" applyProtection="1">
      <alignment horizontal="center" vertical="center"/>
    </xf>
    <xf numFmtId="188" fontId="6" fillId="0" borderId="0" xfId="8" applyNumberFormat="1" applyFont="1" applyFill="1" applyAlignment="1">
      <alignment horizontal="center" vertical="center"/>
    </xf>
    <xf numFmtId="188" fontId="6" fillId="0" borderId="1" xfId="0" applyNumberFormat="1" applyFont="1" applyFill="1" applyBorder="1" applyAlignment="1">
      <alignment horizontal="center"/>
    </xf>
    <xf numFmtId="39" fontId="6" fillId="0" borderId="0" xfId="8" applyNumberFormat="1" applyFont="1" applyFill="1" applyAlignment="1" applyProtection="1">
      <alignment horizontal="center" vertical="center"/>
    </xf>
    <xf numFmtId="188" fontId="8" fillId="0" borderId="0" xfId="8" applyNumberFormat="1" applyFont="1" applyFill="1" applyAlignment="1" applyProtection="1">
      <alignment horizontal="center"/>
    </xf>
    <xf numFmtId="188" fontId="8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>
      <alignment horizontal="center" vertical="center"/>
    </xf>
    <xf numFmtId="188" fontId="8" fillId="0" borderId="0" xfId="8" applyNumberFormat="1" applyFont="1" applyFill="1" applyAlignment="1" applyProtection="1">
      <alignment horizontal="center" vertical="center"/>
    </xf>
    <xf numFmtId="188" fontId="6" fillId="0" borderId="0" xfId="8" applyNumberFormat="1" applyFont="1" applyFill="1" applyAlignment="1">
      <alignment horizontal="center" vertical="center"/>
    </xf>
    <xf numFmtId="188" fontId="6" fillId="0" borderId="1" xfId="0" applyNumberFormat="1" applyFont="1" applyFill="1" applyBorder="1" applyAlignment="1">
      <alignment horizontal="center"/>
    </xf>
    <xf numFmtId="39" fontId="6" fillId="0" borderId="0" xfId="8" applyNumberFormat="1" applyFont="1" applyFill="1" applyAlignment="1" applyProtection="1">
      <alignment horizontal="center" vertical="center"/>
    </xf>
    <xf numFmtId="39" fontId="8" fillId="0" borderId="0" xfId="8" applyNumberFormat="1" applyFont="1" applyFill="1" applyAlignment="1" applyProtection="1">
      <alignment horizontal="center" vertical="center"/>
    </xf>
    <xf numFmtId="39" fontId="8" fillId="0" borderId="0" xfId="8" applyNumberFormat="1" applyFont="1" applyFill="1" applyAlignment="1">
      <alignment horizontal="center"/>
    </xf>
    <xf numFmtId="39" fontId="8" fillId="0" borderId="0" xfId="8" applyNumberFormat="1" applyFont="1" applyFill="1" applyAlignment="1" applyProtection="1">
      <alignment horizontal="center"/>
    </xf>
  </cellXfs>
  <cellStyles count="58">
    <cellStyle name="20% - Accent1 2" xfId="11"/>
    <cellStyle name="20% - Accent2 2" xfId="12"/>
    <cellStyle name="20% - Accent3 2" xfId="13"/>
    <cellStyle name="20% - Accent4 2" xfId="14"/>
    <cellStyle name="20% - Accent5 2" xfId="15"/>
    <cellStyle name="20% - Accent6 2" xfId="16"/>
    <cellStyle name="40% - Accent1 2" xfId="17"/>
    <cellStyle name="40% - Accent2 2" xfId="18"/>
    <cellStyle name="40% - Accent3 2" xfId="19"/>
    <cellStyle name="40% - Accent4 2" xfId="20"/>
    <cellStyle name="40% - Accent5 2" xfId="21"/>
    <cellStyle name="40% - Accent6 2" xfId="22"/>
    <cellStyle name="60% - Accent1 2" xfId="23"/>
    <cellStyle name="60% - Accent2 2" xfId="24"/>
    <cellStyle name="60% - Accent3 2" xfId="25"/>
    <cellStyle name="60% - Accent4 2" xfId="26"/>
    <cellStyle name="60% - Accent5 2" xfId="27"/>
    <cellStyle name="60% - Accent6 2" xfId="28"/>
    <cellStyle name="Accent1 2" xfId="29"/>
    <cellStyle name="Accent2 2" xfId="30"/>
    <cellStyle name="Accent3 2" xfId="31"/>
    <cellStyle name="Accent4 2" xfId="32"/>
    <cellStyle name="Accent5 2" xfId="33"/>
    <cellStyle name="Accent6 2" xfId="34"/>
    <cellStyle name="Bad 2" xfId="35"/>
    <cellStyle name="Calculation 2" xfId="36"/>
    <cellStyle name="Check Cell 2" xfId="37"/>
    <cellStyle name="Comma" xfId="7" builtinId="3"/>
    <cellStyle name="Comma 2" xfId="1"/>
    <cellStyle name="Comma 2 2" xfId="39"/>
    <cellStyle name="Comma 2 3" xfId="40"/>
    <cellStyle name="Comma 3" xfId="2"/>
    <cellStyle name="Comma 3 3 2" xfId="41"/>
    <cellStyle name="Comma 4" xfId="3"/>
    <cellStyle name="Comma 5" xfId="4"/>
    <cellStyle name="Comma 6" xfId="38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11 2" xfId="51"/>
    <cellStyle name="Normal 2" xfId="5"/>
    <cellStyle name="Normal 2 2" xfId="52"/>
    <cellStyle name="Normal 27" xfId="53"/>
    <cellStyle name="Normal 3" xfId="6"/>
    <cellStyle name="Normal 4" xfId="10"/>
    <cellStyle name="Note 2" xfId="54"/>
    <cellStyle name="Output 2" xfId="55"/>
    <cellStyle name="Total 2" xfId="56"/>
    <cellStyle name="Warning Text 2" xfId="57"/>
    <cellStyle name="ชื่อเรื่อง" xfId="9" builtinId="15" customBuiltin="1"/>
    <cellStyle name="ปกติ_Sheet1" xfId="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zoomScale="90" zoomScaleNormal="90" zoomScaleSheetLayoutView="100" workbookViewId="0">
      <selection activeCell="F50" sqref="F50"/>
    </sheetView>
  </sheetViews>
  <sheetFormatPr defaultColWidth="9.140625" defaultRowHeight="21.75" x14ac:dyDescent="0.45"/>
  <cols>
    <col min="1" max="1" width="44.5703125" style="20" customWidth="1"/>
    <col min="2" max="2" width="8.7109375" style="99" customWidth="1"/>
    <col min="3" max="3" width="5.140625" style="20" customWidth="1"/>
    <col min="4" max="4" width="17.28515625" style="20" customWidth="1"/>
    <col min="5" max="5" width="3" style="20" customWidth="1"/>
    <col min="6" max="6" width="17.28515625" style="20" customWidth="1"/>
    <col min="7" max="7" width="2.85546875" style="20" customWidth="1"/>
    <col min="8" max="8" width="7" style="20" customWidth="1"/>
    <col min="9" max="13" width="9.140625" style="20"/>
    <col min="14" max="14" width="16.42578125" style="20" bestFit="1" customWidth="1"/>
    <col min="15" max="16384" width="9.140625" style="20"/>
  </cols>
  <sheetData>
    <row r="1" spans="1:8" x14ac:dyDescent="0.45">
      <c r="A1" s="174" t="s">
        <v>0</v>
      </c>
      <c r="B1" s="174"/>
      <c r="C1" s="174"/>
      <c r="D1" s="174"/>
      <c r="E1" s="174"/>
      <c r="F1" s="174"/>
      <c r="G1" s="97"/>
    </row>
    <row r="2" spans="1:8" s="26" customFormat="1" x14ac:dyDescent="0.45">
      <c r="A2" s="173" t="s">
        <v>1</v>
      </c>
      <c r="B2" s="173"/>
      <c r="C2" s="173"/>
      <c r="D2" s="173"/>
      <c r="E2" s="173"/>
      <c r="F2" s="173"/>
      <c r="G2" s="7"/>
    </row>
    <row r="3" spans="1:8" x14ac:dyDescent="0.45">
      <c r="A3" s="173" t="s">
        <v>136</v>
      </c>
      <c r="B3" s="173"/>
      <c r="C3" s="173"/>
      <c r="D3" s="173"/>
      <c r="E3" s="173"/>
      <c r="F3" s="173"/>
      <c r="G3" s="7"/>
      <c r="H3" s="7"/>
    </row>
    <row r="4" spans="1:8" x14ac:dyDescent="0.45">
      <c r="A4" s="166"/>
      <c r="B4" s="98"/>
      <c r="C4" s="166"/>
      <c r="D4" s="166"/>
      <c r="E4" s="166"/>
      <c r="F4" s="166"/>
      <c r="G4" s="7"/>
      <c r="H4" s="7"/>
    </row>
    <row r="5" spans="1:8" x14ac:dyDescent="0.45">
      <c r="F5" s="47" t="s">
        <v>2</v>
      </c>
      <c r="G5" s="100"/>
    </row>
    <row r="6" spans="1:8" x14ac:dyDescent="0.45">
      <c r="A6" s="167" t="s">
        <v>3</v>
      </c>
      <c r="B6" s="86" t="s">
        <v>4</v>
      </c>
      <c r="C6" s="167"/>
      <c r="D6" s="82" t="s">
        <v>137</v>
      </c>
      <c r="E6" s="24"/>
      <c r="F6" s="82" t="s">
        <v>5</v>
      </c>
      <c r="G6" s="101"/>
    </row>
    <row r="7" spans="1:8" x14ac:dyDescent="0.45">
      <c r="A7" s="167"/>
      <c r="B7" s="86"/>
      <c r="C7" s="167"/>
      <c r="D7" s="83" t="s">
        <v>6</v>
      </c>
      <c r="E7" s="84"/>
      <c r="F7" s="83" t="s">
        <v>7</v>
      </c>
      <c r="G7" s="101"/>
    </row>
    <row r="8" spans="1:8" x14ac:dyDescent="0.45">
      <c r="A8" s="167"/>
      <c r="B8" s="86"/>
      <c r="C8" s="167"/>
      <c r="D8" s="83" t="s">
        <v>8</v>
      </c>
      <c r="E8" s="84"/>
      <c r="F8" s="84"/>
      <c r="G8" s="101"/>
    </row>
    <row r="9" spans="1:8" x14ac:dyDescent="0.45">
      <c r="A9" s="7" t="s">
        <v>9</v>
      </c>
      <c r="B9" s="8"/>
      <c r="C9" s="1"/>
      <c r="D9" s="49"/>
      <c r="E9" s="1"/>
      <c r="F9" s="1"/>
    </row>
    <row r="10" spans="1:8" x14ac:dyDescent="0.45">
      <c r="A10" s="1" t="s">
        <v>10</v>
      </c>
      <c r="B10" s="102"/>
      <c r="C10" s="103"/>
      <c r="D10" s="104">
        <v>703000358.62</v>
      </c>
      <c r="E10" s="105"/>
      <c r="F10" s="105">
        <v>668474369.11000001</v>
      </c>
      <c r="G10" s="106"/>
    </row>
    <row r="11" spans="1:8" x14ac:dyDescent="0.45">
      <c r="A11" s="1" t="s">
        <v>11</v>
      </c>
      <c r="B11" s="69">
        <v>5</v>
      </c>
      <c r="C11" s="103"/>
      <c r="D11" s="104">
        <v>1228690098.6600001</v>
      </c>
      <c r="E11" s="107"/>
      <c r="F11" s="104">
        <v>950912358.13</v>
      </c>
      <c r="G11" s="106"/>
    </row>
    <row r="12" spans="1:8" x14ac:dyDescent="0.45">
      <c r="A12" s="1" t="s">
        <v>12</v>
      </c>
      <c r="B12" s="69">
        <v>6</v>
      </c>
      <c r="C12" s="103"/>
      <c r="D12" s="104">
        <v>636196094.96000004</v>
      </c>
      <c r="E12" s="105"/>
      <c r="F12" s="104">
        <v>370036793.03000003</v>
      </c>
      <c r="G12" s="106"/>
    </row>
    <row r="13" spans="1:8" x14ac:dyDescent="0.45">
      <c r="A13" s="1" t="s">
        <v>13</v>
      </c>
      <c r="B13" s="108"/>
      <c r="C13" s="109"/>
      <c r="D13" s="110">
        <v>146857307.94</v>
      </c>
      <c r="E13" s="105"/>
      <c r="F13" s="111">
        <v>133403322.67999999</v>
      </c>
      <c r="G13" s="106"/>
    </row>
    <row r="14" spans="1:8" x14ac:dyDescent="0.45">
      <c r="A14" s="88" t="s">
        <v>14</v>
      </c>
      <c r="B14" s="112"/>
      <c r="C14" s="113"/>
      <c r="D14" s="114">
        <f>SUM(D10:D13)</f>
        <v>2714743860.1800003</v>
      </c>
      <c r="E14" s="105"/>
      <c r="F14" s="114">
        <f>SUM(F10:F13)</f>
        <v>2122826842.95</v>
      </c>
      <c r="G14" s="115"/>
    </row>
    <row r="15" spans="1:8" x14ac:dyDescent="0.45">
      <c r="A15" s="7"/>
      <c r="B15" s="112"/>
      <c r="C15" s="113"/>
      <c r="D15" s="116"/>
      <c r="E15" s="105"/>
      <c r="F15" s="116"/>
      <c r="G15" s="115"/>
    </row>
    <row r="16" spans="1:8" x14ac:dyDescent="0.45">
      <c r="A16" s="7" t="s">
        <v>15</v>
      </c>
      <c r="B16" s="112"/>
      <c r="C16" s="113"/>
      <c r="D16" s="104"/>
      <c r="E16" s="105"/>
      <c r="F16" s="104"/>
      <c r="G16" s="115"/>
    </row>
    <row r="17" spans="1:8" x14ac:dyDescent="0.45">
      <c r="A17" s="1" t="s">
        <v>16</v>
      </c>
      <c r="B17" s="69">
        <v>7</v>
      </c>
      <c r="C17" s="103"/>
      <c r="D17" s="104">
        <v>1657723940.4899998</v>
      </c>
      <c r="E17" s="107"/>
      <c r="F17" s="104">
        <v>1732197296.1499994</v>
      </c>
      <c r="G17" s="115"/>
    </row>
    <row r="18" spans="1:8" x14ac:dyDescent="0.45">
      <c r="A18" s="1" t="s">
        <v>17</v>
      </c>
      <c r="B18" s="69">
        <v>8.1</v>
      </c>
      <c r="C18" s="103"/>
      <c r="D18" s="104">
        <v>6082256.2599999998</v>
      </c>
      <c r="E18" s="107"/>
      <c r="F18" s="104">
        <v>4367962.38</v>
      </c>
      <c r="G18" s="115"/>
    </row>
    <row r="19" spans="1:8" x14ac:dyDescent="0.45">
      <c r="A19" s="1" t="s">
        <v>18</v>
      </c>
      <c r="B19" s="69">
        <v>9</v>
      </c>
      <c r="C19" s="103"/>
      <c r="D19" s="104">
        <v>41310296.989999995</v>
      </c>
      <c r="E19" s="107"/>
      <c r="F19" s="104">
        <v>43017073.480000004</v>
      </c>
      <c r="G19" s="115"/>
    </row>
    <row r="20" spans="1:8" x14ac:dyDescent="0.45">
      <c r="A20" s="1" t="s">
        <v>19</v>
      </c>
      <c r="B20" s="117"/>
      <c r="C20" s="118"/>
      <c r="D20" s="110">
        <v>833363.55</v>
      </c>
      <c r="E20" s="105"/>
      <c r="F20" s="110">
        <v>1776192.6600000001</v>
      </c>
      <c r="G20" s="115"/>
    </row>
    <row r="21" spans="1:8" x14ac:dyDescent="0.45">
      <c r="A21" s="119" t="s">
        <v>20</v>
      </c>
      <c r="B21" s="120"/>
      <c r="C21" s="121"/>
      <c r="D21" s="114">
        <f>SUM(D17:D20)</f>
        <v>1705949857.2899997</v>
      </c>
      <c r="E21" s="105"/>
      <c r="F21" s="114">
        <f>SUM(F17:F20)</f>
        <v>1781358524.6699996</v>
      </c>
      <c r="G21" s="105"/>
    </row>
    <row r="22" spans="1:8" x14ac:dyDescent="0.45">
      <c r="A22" s="7" t="s">
        <v>21</v>
      </c>
      <c r="B22" s="8"/>
      <c r="C22" s="1"/>
      <c r="D22" s="122">
        <f>+D14+D21</f>
        <v>4420693717.4700003</v>
      </c>
      <c r="E22" s="105"/>
      <c r="F22" s="122">
        <f>+F14+F21</f>
        <v>3904185367.6199999</v>
      </c>
      <c r="G22" s="115"/>
    </row>
    <row r="23" spans="1:8" ht="22.5" thickTop="1" x14ac:dyDescent="0.45">
      <c r="A23" s="7"/>
      <c r="B23" s="8"/>
      <c r="C23" s="1"/>
      <c r="D23" s="123"/>
      <c r="E23" s="1"/>
      <c r="F23" s="14"/>
      <c r="G23" s="16"/>
    </row>
    <row r="24" spans="1:8" x14ac:dyDescent="0.45">
      <c r="B24" s="8"/>
      <c r="C24" s="1"/>
      <c r="D24" s="1"/>
      <c r="E24" s="1"/>
      <c r="F24" s="1"/>
      <c r="G24" s="16"/>
    </row>
    <row r="25" spans="1:8" x14ac:dyDescent="0.45">
      <c r="A25" s="124" t="s">
        <v>22</v>
      </c>
      <c r="B25" s="8"/>
      <c r="C25" s="1"/>
      <c r="D25" s="1"/>
      <c r="E25" s="1"/>
      <c r="F25" s="1"/>
      <c r="G25" s="16"/>
    </row>
    <row r="26" spans="1:8" x14ac:dyDescent="0.45">
      <c r="A26" s="124"/>
      <c r="B26" s="8"/>
      <c r="C26" s="1"/>
      <c r="D26" s="1"/>
      <c r="E26" s="1"/>
      <c r="F26" s="1"/>
      <c r="G26" s="16"/>
    </row>
    <row r="28" spans="1:8" x14ac:dyDescent="0.45">
      <c r="A28" s="174" t="s">
        <v>0</v>
      </c>
      <c r="B28" s="174"/>
      <c r="C28" s="174"/>
      <c r="D28" s="174"/>
      <c r="E28" s="174"/>
      <c r="F28" s="174"/>
      <c r="G28" s="97"/>
    </row>
    <row r="29" spans="1:8" s="26" customFormat="1" x14ac:dyDescent="0.45">
      <c r="A29" s="173" t="s">
        <v>23</v>
      </c>
      <c r="B29" s="173"/>
      <c r="C29" s="173"/>
      <c r="D29" s="173"/>
      <c r="E29" s="173"/>
      <c r="F29" s="173"/>
      <c r="G29" s="7"/>
    </row>
    <row r="30" spans="1:8" x14ac:dyDescent="0.45">
      <c r="A30" s="173" t="str">
        <f>+A3</f>
        <v>ณ วันที่ 30 กันยายน 2564</v>
      </c>
      <c r="B30" s="173"/>
      <c r="C30" s="173"/>
      <c r="D30" s="173"/>
      <c r="E30" s="173"/>
      <c r="F30" s="173"/>
      <c r="G30" s="7"/>
      <c r="H30" s="7"/>
    </row>
    <row r="31" spans="1:8" x14ac:dyDescent="0.45">
      <c r="A31" s="166"/>
      <c r="B31" s="98"/>
      <c r="C31" s="166"/>
      <c r="D31" s="166"/>
      <c r="E31" s="166"/>
      <c r="F31" s="166"/>
      <c r="G31" s="7"/>
      <c r="H31" s="7"/>
    </row>
    <row r="32" spans="1:8" x14ac:dyDescent="0.45">
      <c r="F32" s="47" t="s">
        <v>2</v>
      </c>
      <c r="G32" s="100"/>
    </row>
    <row r="33" spans="1:13" x14ac:dyDescent="0.45">
      <c r="A33" s="166" t="s">
        <v>24</v>
      </c>
      <c r="B33" s="86" t="s">
        <v>4</v>
      </c>
      <c r="C33" s="167"/>
      <c r="D33" s="82" t="s">
        <v>137</v>
      </c>
      <c r="E33" s="24"/>
      <c r="F33" s="82" t="s">
        <v>5</v>
      </c>
      <c r="G33" s="101"/>
    </row>
    <row r="34" spans="1:13" x14ac:dyDescent="0.45">
      <c r="A34" s="166"/>
      <c r="B34" s="86"/>
      <c r="C34" s="167"/>
      <c r="D34" s="83" t="s">
        <v>6</v>
      </c>
      <c r="E34" s="84"/>
      <c r="F34" s="83" t="s">
        <v>7</v>
      </c>
      <c r="G34" s="101"/>
    </row>
    <row r="35" spans="1:13" x14ac:dyDescent="0.45">
      <c r="A35" s="166"/>
      <c r="B35" s="84"/>
      <c r="C35" s="167"/>
      <c r="D35" s="83" t="s">
        <v>8</v>
      </c>
      <c r="E35" s="84"/>
      <c r="F35" s="84"/>
      <c r="G35" s="101"/>
    </row>
    <row r="36" spans="1:13" x14ac:dyDescent="0.45">
      <c r="A36" s="7" t="s">
        <v>25</v>
      </c>
      <c r="B36" s="125"/>
      <c r="C36" s="126"/>
      <c r="D36" s="126"/>
      <c r="E36" s="7"/>
    </row>
    <row r="37" spans="1:13" x14ac:dyDescent="0.45">
      <c r="A37" s="1" t="s">
        <v>26</v>
      </c>
      <c r="B37" s="102">
        <v>10</v>
      </c>
      <c r="C37" s="103"/>
      <c r="D37" s="104">
        <v>396252345.25999999</v>
      </c>
      <c r="E37" s="115"/>
      <c r="F37" s="104">
        <v>328341588.63999999</v>
      </c>
      <c r="G37" s="106"/>
    </row>
    <row r="38" spans="1:13" x14ac:dyDescent="0.45">
      <c r="A38" s="1" t="s">
        <v>27</v>
      </c>
      <c r="B38" s="102"/>
      <c r="C38" s="103"/>
      <c r="D38" s="104"/>
      <c r="E38" s="115"/>
      <c r="F38" s="104"/>
      <c r="G38" s="106"/>
      <c r="K38" s="72"/>
      <c r="L38" s="127"/>
      <c r="M38" s="127"/>
    </row>
    <row r="39" spans="1:13" x14ac:dyDescent="0.45">
      <c r="A39" s="1" t="s">
        <v>143</v>
      </c>
      <c r="B39" s="102">
        <v>8.1999999999999993</v>
      </c>
      <c r="C39" s="103"/>
      <c r="D39" s="104">
        <v>3150890.04</v>
      </c>
      <c r="E39" s="115"/>
      <c r="F39" s="104">
        <v>2681723.88</v>
      </c>
      <c r="G39" s="106"/>
      <c r="K39" s="127"/>
      <c r="L39" s="72"/>
      <c r="M39" s="127"/>
    </row>
    <row r="40" spans="1:13" x14ac:dyDescent="0.45">
      <c r="A40" s="1" t="s">
        <v>28</v>
      </c>
      <c r="B40" s="77"/>
      <c r="C40" s="128"/>
      <c r="D40" s="110">
        <v>32125693.819999993</v>
      </c>
      <c r="E40" s="115"/>
      <c r="F40" s="110">
        <v>75423802.629999995</v>
      </c>
      <c r="G40" s="106"/>
    </row>
    <row r="41" spans="1:13" x14ac:dyDescent="0.45">
      <c r="A41" s="88" t="s">
        <v>29</v>
      </c>
      <c r="B41" s="77"/>
      <c r="C41" s="128"/>
      <c r="D41" s="129">
        <f>SUM(D37:D40)</f>
        <v>431528929.12</v>
      </c>
      <c r="E41" s="115"/>
      <c r="F41" s="129">
        <f>SUM(F37:F40)</f>
        <v>406447115.14999998</v>
      </c>
      <c r="G41" s="115"/>
    </row>
    <row r="42" spans="1:13" x14ac:dyDescent="0.45">
      <c r="A42" s="7"/>
      <c r="B42" s="77"/>
      <c r="C42" s="128"/>
      <c r="D42" s="130"/>
      <c r="E42" s="115"/>
      <c r="F42" s="130"/>
      <c r="G42" s="115"/>
    </row>
    <row r="43" spans="1:13" x14ac:dyDescent="0.45">
      <c r="A43" s="7" t="s">
        <v>30</v>
      </c>
      <c r="B43" s="77"/>
      <c r="C43" s="128"/>
      <c r="D43" s="110"/>
      <c r="E43" s="115"/>
      <c r="F43" s="110"/>
      <c r="G43" s="115"/>
    </row>
    <row r="44" spans="1:13" x14ac:dyDescent="0.45">
      <c r="A44" s="1" t="s">
        <v>31</v>
      </c>
      <c r="B44" s="102">
        <v>8.1999999999999993</v>
      </c>
      <c r="C44" s="128"/>
      <c r="D44" s="104">
        <v>3191075.6199999996</v>
      </c>
      <c r="E44" s="115"/>
      <c r="F44" s="110">
        <v>1935304.82</v>
      </c>
      <c r="G44" s="115"/>
    </row>
    <row r="45" spans="1:13" x14ac:dyDescent="0.45">
      <c r="A45" s="1" t="s">
        <v>32</v>
      </c>
      <c r="D45" s="104"/>
      <c r="G45" s="106"/>
    </row>
    <row r="46" spans="1:13" x14ac:dyDescent="0.45">
      <c r="A46" s="1" t="s">
        <v>33</v>
      </c>
      <c r="B46" s="102">
        <v>11</v>
      </c>
      <c r="C46" s="103"/>
      <c r="D46" s="110">
        <v>41086225</v>
      </c>
      <c r="E46" s="115"/>
      <c r="F46" s="104">
        <v>36981071</v>
      </c>
      <c r="G46" s="106"/>
    </row>
    <row r="47" spans="1:13" x14ac:dyDescent="0.45">
      <c r="A47" s="1" t="s">
        <v>34</v>
      </c>
      <c r="B47" s="17"/>
      <c r="C47" s="18"/>
      <c r="D47" s="104">
        <v>2900692.6199999996</v>
      </c>
      <c r="E47" s="115"/>
      <c r="F47" s="111">
        <v>3274412.89</v>
      </c>
      <c r="G47" s="106"/>
    </row>
    <row r="48" spans="1:13" x14ac:dyDescent="0.45">
      <c r="A48" s="88" t="s">
        <v>35</v>
      </c>
      <c r="B48" s="131"/>
      <c r="C48" s="132"/>
      <c r="D48" s="114">
        <f>SUM(D44:D47)</f>
        <v>47177993.239999995</v>
      </c>
      <c r="E48" s="115"/>
      <c r="F48" s="114">
        <f>SUM(F44:F47)</f>
        <v>42190788.710000001</v>
      </c>
      <c r="G48" s="115"/>
    </row>
    <row r="49" spans="1:8" x14ac:dyDescent="0.45">
      <c r="A49" s="88" t="s">
        <v>36</v>
      </c>
      <c r="D49" s="129">
        <f>+D41+D48</f>
        <v>478706922.36000001</v>
      </c>
      <c r="E49" s="133"/>
      <c r="F49" s="129">
        <f>+F41+F48</f>
        <v>448637903.85999995</v>
      </c>
      <c r="G49" s="115"/>
    </row>
    <row r="50" spans="1:8" x14ac:dyDescent="0.45">
      <c r="A50" s="7"/>
      <c r="D50" s="130"/>
      <c r="E50" s="133"/>
      <c r="F50" s="130"/>
      <c r="G50" s="115"/>
    </row>
    <row r="51" spans="1:8" x14ac:dyDescent="0.45">
      <c r="A51" s="7"/>
      <c r="D51" s="130"/>
      <c r="E51" s="133"/>
      <c r="F51" s="130"/>
      <c r="G51" s="115"/>
    </row>
    <row r="52" spans="1:8" x14ac:dyDescent="0.45">
      <c r="A52" s="124" t="s">
        <v>22</v>
      </c>
      <c r="B52" s="8"/>
      <c r="C52" s="1"/>
      <c r="D52" s="1"/>
      <c r="E52" s="1"/>
      <c r="F52" s="1"/>
      <c r="G52" s="16"/>
    </row>
    <row r="53" spans="1:8" x14ac:dyDescent="0.45">
      <c r="A53" s="124"/>
      <c r="B53" s="8"/>
      <c r="C53" s="1"/>
      <c r="D53" s="1"/>
      <c r="E53" s="1"/>
      <c r="F53" s="1"/>
      <c r="G53" s="16"/>
    </row>
    <row r="54" spans="1:8" x14ac:dyDescent="0.45">
      <c r="A54" s="124"/>
      <c r="B54" s="8"/>
      <c r="C54" s="1"/>
      <c r="D54" s="1"/>
      <c r="E54" s="1"/>
      <c r="F54" s="1"/>
      <c r="G54" s="16"/>
    </row>
    <row r="55" spans="1:8" x14ac:dyDescent="0.45">
      <c r="A55" s="174" t="s">
        <v>0</v>
      </c>
      <c r="B55" s="174"/>
      <c r="C55" s="174"/>
      <c r="D55" s="174"/>
      <c r="E55" s="174"/>
      <c r="F55" s="174"/>
      <c r="G55" s="97"/>
    </row>
    <row r="56" spans="1:8" s="26" customFormat="1" x14ac:dyDescent="0.45">
      <c r="A56" s="173" t="s">
        <v>23</v>
      </c>
      <c r="B56" s="173"/>
      <c r="C56" s="173"/>
      <c r="D56" s="173"/>
      <c r="E56" s="173"/>
      <c r="F56" s="173"/>
      <c r="G56" s="7"/>
    </row>
    <row r="57" spans="1:8" x14ac:dyDescent="0.45">
      <c r="A57" s="173" t="str">
        <f>+A3</f>
        <v>ณ วันที่ 30 กันยายน 2564</v>
      </c>
      <c r="B57" s="173"/>
      <c r="C57" s="173"/>
      <c r="D57" s="173"/>
      <c r="E57" s="173"/>
      <c r="F57" s="173"/>
      <c r="G57" s="7"/>
      <c r="H57" s="7"/>
    </row>
    <row r="58" spans="1:8" x14ac:dyDescent="0.45">
      <c r="A58" s="166"/>
      <c r="B58" s="98"/>
      <c r="C58" s="166"/>
      <c r="D58" s="166"/>
      <c r="E58" s="166"/>
      <c r="F58" s="166"/>
      <c r="G58" s="7"/>
      <c r="H58" s="7"/>
    </row>
    <row r="59" spans="1:8" x14ac:dyDescent="0.45">
      <c r="B59" s="20"/>
      <c r="F59" s="47" t="s">
        <v>2</v>
      </c>
      <c r="G59" s="100"/>
    </row>
    <row r="60" spans="1:8" x14ac:dyDescent="0.45">
      <c r="A60" s="166" t="s">
        <v>24</v>
      </c>
      <c r="B60" s="86" t="s">
        <v>4</v>
      </c>
      <c r="C60" s="167"/>
      <c r="D60" s="82" t="s">
        <v>137</v>
      </c>
      <c r="E60" s="24"/>
      <c r="F60" s="82" t="s">
        <v>5</v>
      </c>
      <c r="G60" s="101"/>
    </row>
    <row r="61" spans="1:8" x14ac:dyDescent="0.45">
      <c r="A61" s="166"/>
      <c r="B61" s="86"/>
      <c r="C61" s="167"/>
      <c r="D61" s="83" t="s">
        <v>6</v>
      </c>
      <c r="E61" s="84"/>
      <c r="F61" s="83" t="s">
        <v>7</v>
      </c>
      <c r="G61" s="101"/>
    </row>
    <row r="62" spans="1:8" x14ac:dyDescent="0.45">
      <c r="A62" s="166"/>
      <c r="B62" s="84"/>
      <c r="C62" s="167"/>
      <c r="D62" s="83" t="s">
        <v>8</v>
      </c>
      <c r="E62" s="84"/>
      <c r="F62" s="84"/>
      <c r="G62" s="101"/>
    </row>
    <row r="63" spans="1:8" x14ac:dyDescent="0.45">
      <c r="A63" s="7" t="s">
        <v>37</v>
      </c>
      <c r="D63" s="134"/>
      <c r="E63" s="135"/>
      <c r="F63" s="134"/>
      <c r="G63" s="16"/>
    </row>
    <row r="64" spans="1:8" x14ac:dyDescent="0.45">
      <c r="A64" s="1" t="s">
        <v>38</v>
      </c>
      <c r="D64" s="134"/>
      <c r="E64" s="135"/>
      <c r="F64" s="16"/>
      <c r="G64" s="16"/>
    </row>
    <row r="65" spans="1:7" x14ac:dyDescent="0.45">
      <c r="A65" s="1" t="s">
        <v>39</v>
      </c>
      <c r="D65" s="134"/>
      <c r="E65" s="135"/>
      <c r="F65" s="16"/>
      <c r="G65" s="16"/>
    </row>
    <row r="66" spans="1:7" ht="22.5" thickBot="1" x14ac:dyDescent="0.5">
      <c r="A66" s="1" t="s">
        <v>40</v>
      </c>
      <c r="B66" s="102"/>
      <c r="D66" s="136">
        <f>65000000*10</f>
        <v>650000000</v>
      </c>
      <c r="E66" s="137"/>
      <c r="F66" s="138">
        <v>650000000</v>
      </c>
    </row>
    <row r="67" spans="1:7" ht="22.5" thickTop="1" x14ac:dyDescent="0.45">
      <c r="A67" s="1" t="s">
        <v>41</v>
      </c>
      <c r="B67" s="108"/>
      <c r="C67" s="109"/>
      <c r="D67" s="139"/>
      <c r="E67" s="121"/>
      <c r="F67" s="16"/>
      <c r="G67" s="16"/>
    </row>
    <row r="68" spans="1:7" x14ac:dyDescent="0.45">
      <c r="A68" s="1" t="s">
        <v>40</v>
      </c>
      <c r="B68" s="102"/>
      <c r="C68" s="109"/>
      <c r="D68" s="140">
        <f>งบแสดงการเปลี่ยนแปลง!D19</f>
        <v>650000000</v>
      </c>
      <c r="E68" s="121"/>
      <c r="F68" s="141">
        <v>650000000</v>
      </c>
      <c r="G68" s="141"/>
    </row>
    <row r="69" spans="1:7" x14ac:dyDescent="0.45">
      <c r="A69" s="1" t="s">
        <v>42</v>
      </c>
      <c r="B69" s="142"/>
      <c r="C69" s="139"/>
      <c r="D69" s="140">
        <f>งบแสดงการเปลี่ยนแปลง!F19</f>
        <v>174464850</v>
      </c>
      <c r="E69" s="121"/>
      <c r="F69" s="141">
        <v>174464850</v>
      </c>
      <c r="G69" s="141"/>
    </row>
    <row r="70" spans="1:7" x14ac:dyDescent="0.45">
      <c r="A70" s="1" t="s">
        <v>43</v>
      </c>
      <c r="B70" s="143"/>
      <c r="C70" s="144"/>
      <c r="D70" s="144"/>
      <c r="F70" s="141"/>
      <c r="G70" s="141"/>
    </row>
    <row r="71" spans="1:7" x14ac:dyDescent="0.45">
      <c r="A71" s="1" t="s">
        <v>44</v>
      </c>
      <c r="B71" s="143"/>
      <c r="C71" s="144"/>
      <c r="D71" s="144"/>
      <c r="F71" s="141"/>
      <c r="G71" s="141"/>
    </row>
    <row r="72" spans="1:7" x14ac:dyDescent="0.45">
      <c r="A72" s="1" t="s">
        <v>45</v>
      </c>
      <c r="B72" s="102"/>
      <c r="C72" s="103"/>
      <c r="D72" s="145">
        <f>+งบแสดงการเปลี่ยนแปลง!H14</f>
        <v>65000000</v>
      </c>
      <c r="F72" s="141">
        <v>65000000</v>
      </c>
      <c r="G72" s="141"/>
    </row>
    <row r="73" spans="1:7" x14ac:dyDescent="0.45">
      <c r="A73" s="1" t="s">
        <v>46</v>
      </c>
      <c r="B73" s="102"/>
      <c r="C73" s="103"/>
      <c r="D73" s="145">
        <f>งบแสดงการเปลี่ยนแปลง!J19</f>
        <v>3052521945.1100006</v>
      </c>
      <c r="E73" s="121"/>
      <c r="F73" s="141">
        <v>2566082613.7600012</v>
      </c>
      <c r="G73" s="141"/>
    </row>
    <row r="74" spans="1:7" x14ac:dyDescent="0.45">
      <c r="A74" s="88" t="s">
        <v>47</v>
      </c>
      <c r="B74" s="112"/>
      <c r="C74" s="113"/>
      <c r="D74" s="146">
        <f>SUM(D68:D73)</f>
        <v>3941986795.1100006</v>
      </c>
      <c r="E74" s="121"/>
      <c r="F74" s="147">
        <f>SUM(F68:F73)</f>
        <v>3455547463.7600012</v>
      </c>
      <c r="G74" s="16"/>
    </row>
    <row r="75" spans="1:7" ht="22.5" thickBot="1" x14ac:dyDescent="0.5">
      <c r="A75" s="7" t="s">
        <v>48</v>
      </c>
      <c r="B75" s="8"/>
      <c r="C75" s="1"/>
      <c r="D75" s="148">
        <f>+D49+D74</f>
        <v>4420693717.4700003</v>
      </c>
      <c r="E75" s="121"/>
      <c r="F75" s="149">
        <f>+F49+F74</f>
        <v>3904185367.6200013</v>
      </c>
      <c r="G75" s="16"/>
    </row>
    <row r="76" spans="1:7" ht="22.5" thickTop="1" x14ac:dyDescent="0.45">
      <c r="A76" s="7"/>
      <c r="B76" s="8"/>
      <c r="C76" s="1"/>
      <c r="D76" s="150"/>
      <c r="E76" s="121"/>
      <c r="F76" s="151"/>
      <c r="G76" s="16"/>
    </row>
    <row r="77" spans="1:7" x14ac:dyDescent="0.45">
      <c r="A77" s="7"/>
      <c r="B77" s="8"/>
      <c r="C77" s="1"/>
      <c r="D77" s="1"/>
      <c r="E77" s="121"/>
      <c r="F77" s="151"/>
      <c r="G77" s="16"/>
    </row>
    <row r="78" spans="1:7" x14ac:dyDescent="0.45">
      <c r="A78" s="124" t="s">
        <v>22</v>
      </c>
      <c r="B78" s="8"/>
      <c r="C78" s="1"/>
      <c r="D78" s="1"/>
      <c r="E78" s="1"/>
      <c r="F78" s="1"/>
      <c r="G78" s="141"/>
    </row>
    <row r="79" spans="1:7" x14ac:dyDescent="0.45">
      <c r="A79" s="124"/>
      <c r="B79" s="8"/>
      <c r="C79" s="1"/>
      <c r="D79" s="1">
        <f>D22-D75</f>
        <v>0</v>
      </c>
      <c r="E79" s="1"/>
      <c r="F79" s="1">
        <f>F22-F75</f>
        <v>0</v>
      </c>
      <c r="G79" s="141"/>
    </row>
    <row r="80" spans="1:7" x14ac:dyDescent="0.45">
      <c r="A80" s="124"/>
      <c r="B80" s="8"/>
      <c r="C80" s="1"/>
      <c r="D80" s="1"/>
      <c r="E80" s="1"/>
      <c r="F80" s="1"/>
      <c r="G80" s="141"/>
    </row>
    <row r="81" spans="1:7" x14ac:dyDescent="0.45">
      <c r="A81" s="124"/>
      <c r="B81" s="8"/>
      <c r="C81" s="1"/>
      <c r="D81" s="1"/>
      <c r="E81" s="1"/>
      <c r="F81" s="1"/>
      <c r="G81" s="141"/>
    </row>
    <row r="82" spans="1:7" x14ac:dyDescent="0.45">
      <c r="A82" s="124"/>
      <c r="B82" s="8"/>
      <c r="C82" s="1"/>
      <c r="D82" s="1"/>
      <c r="E82" s="1"/>
      <c r="F82" s="1"/>
      <c r="G82" s="141"/>
    </row>
    <row r="83" spans="1:7" x14ac:dyDescent="0.45">
      <c r="A83" s="124"/>
      <c r="B83" s="8"/>
      <c r="C83" s="1"/>
      <c r="D83" s="1"/>
      <c r="E83" s="1"/>
      <c r="F83" s="1"/>
      <c r="G83" s="141"/>
    </row>
    <row r="84" spans="1:7" x14ac:dyDescent="0.45">
      <c r="D84" s="60"/>
      <c r="E84" s="60"/>
      <c r="F84" s="60"/>
    </row>
  </sheetData>
  <mergeCells count="9">
    <mergeCell ref="A57:F57"/>
    <mergeCell ref="A3:F3"/>
    <mergeCell ref="A30:F30"/>
    <mergeCell ref="A1:F1"/>
    <mergeCell ref="A2:F2"/>
    <mergeCell ref="A28:F28"/>
    <mergeCell ref="A29:F29"/>
    <mergeCell ref="A55:F55"/>
    <mergeCell ref="A56:F56"/>
  </mergeCells>
  <phoneticPr fontId="0" type="noConversion"/>
  <pageMargins left="0.85" right="0.23622047244094499" top="0.74803149606299202" bottom="1.02362204724409" header="0.31496062992126" footer="0.39370078740157499"/>
  <pageSetup paperSize="9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27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view="pageBreakPreview" topLeftCell="A40" zoomScale="90" zoomScaleNormal="90" zoomScaleSheetLayoutView="90" workbookViewId="0">
      <selection activeCell="A57" sqref="A57"/>
    </sheetView>
  </sheetViews>
  <sheetFormatPr defaultColWidth="9.140625" defaultRowHeight="21" x14ac:dyDescent="0.45"/>
  <cols>
    <col min="1" max="1" width="44.140625" style="96" customWidth="1"/>
    <col min="2" max="2" width="8.7109375" style="96" customWidth="1"/>
    <col min="3" max="3" width="4.140625" style="96" customWidth="1"/>
    <col min="4" max="4" width="17.7109375" style="96" customWidth="1"/>
    <col min="5" max="5" width="2.85546875" style="96" customWidth="1"/>
    <col min="6" max="6" width="17.7109375" style="96" customWidth="1"/>
    <col min="7" max="7" width="2" style="96" customWidth="1"/>
    <col min="8" max="8" width="14.85546875" style="96" customWidth="1"/>
    <col min="9" max="9" width="12.85546875" style="96" bestFit="1" customWidth="1"/>
    <col min="10" max="10" width="14.28515625" style="96" customWidth="1"/>
    <col min="11" max="16384" width="9.140625" style="96"/>
  </cols>
  <sheetData>
    <row r="1" spans="1:6" s="9" customFormat="1" ht="21.75" x14ac:dyDescent="0.5">
      <c r="A1" s="175" t="s">
        <v>0</v>
      </c>
      <c r="B1" s="175"/>
      <c r="C1" s="175"/>
      <c r="D1" s="175"/>
      <c r="E1" s="175"/>
      <c r="F1" s="175"/>
    </row>
    <row r="2" spans="1:6" s="9" customFormat="1" ht="21.75" x14ac:dyDescent="0.5">
      <c r="A2" s="175" t="s">
        <v>49</v>
      </c>
      <c r="B2" s="175"/>
      <c r="C2" s="175"/>
      <c r="D2" s="175"/>
      <c r="E2" s="175"/>
      <c r="F2" s="175"/>
    </row>
    <row r="3" spans="1:6" s="5" customFormat="1" ht="21.75" x14ac:dyDescent="0.5">
      <c r="A3" s="175" t="s">
        <v>138</v>
      </c>
      <c r="B3" s="175"/>
      <c r="C3" s="175"/>
      <c r="D3" s="175"/>
      <c r="E3" s="175"/>
      <c r="F3" s="175"/>
    </row>
    <row r="4" spans="1:6" s="5" customFormat="1" ht="21.75" x14ac:dyDescent="0.5">
      <c r="A4" s="177" t="s">
        <v>50</v>
      </c>
      <c r="B4" s="177"/>
      <c r="C4" s="177"/>
      <c r="D4" s="177"/>
      <c r="E4" s="177"/>
      <c r="F4" s="177"/>
    </row>
    <row r="5" spans="1:6" s="5" customFormat="1" ht="21.75" x14ac:dyDescent="0.5">
      <c r="A5" s="170"/>
      <c r="B5" s="170"/>
      <c r="C5" s="170"/>
      <c r="E5" s="170"/>
      <c r="F5" s="170"/>
    </row>
    <row r="6" spans="1:6" s="5" customFormat="1" ht="21.75" x14ac:dyDescent="0.45">
      <c r="A6" s="11"/>
      <c r="B6" s="11"/>
      <c r="C6" s="11"/>
      <c r="D6" s="11"/>
      <c r="E6" s="11"/>
      <c r="F6" s="85" t="s">
        <v>2</v>
      </c>
    </row>
    <row r="7" spans="1:6" s="5" customFormat="1" ht="21.75" x14ac:dyDescent="0.45">
      <c r="A7" s="11"/>
      <c r="B7" s="86" t="s">
        <v>4</v>
      </c>
      <c r="C7" s="168"/>
      <c r="D7" s="12" t="s">
        <v>51</v>
      </c>
      <c r="E7" s="167"/>
      <c r="F7" s="12" t="s">
        <v>52</v>
      </c>
    </row>
    <row r="8" spans="1:6" s="5" customFormat="1" ht="21.75" x14ac:dyDescent="0.45">
      <c r="A8" s="24" t="s">
        <v>53</v>
      </c>
      <c r="B8" s="87"/>
      <c r="C8" s="87"/>
      <c r="D8" s="6">
        <v>1178940814.3900001</v>
      </c>
      <c r="E8" s="6"/>
      <c r="F8" s="6">
        <v>940313107.36000001</v>
      </c>
    </row>
    <row r="9" spans="1:6" s="5" customFormat="1" ht="21.75" x14ac:dyDescent="0.45">
      <c r="A9" s="24" t="s">
        <v>54</v>
      </c>
      <c r="B9" s="87"/>
      <c r="C9" s="87"/>
      <c r="D9" s="153">
        <v>-915291255.98000002</v>
      </c>
      <c r="E9" s="75"/>
      <c r="F9" s="153">
        <v>-653747237.90999997</v>
      </c>
    </row>
    <row r="10" spans="1:6" s="5" customFormat="1" ht="21.75" x14ac:dyDescent="0.45">
      <c r="A10" s="88" t="s">
        <v>55</v>
      </c>
      <c r="B10" s="87"/>
      <c r="C10" s="87"/>
      <c r="D10" s="152">
        <f>SUM(D8:D9)</f>
        <v>263649558.41000009</v>
      </c>
      <c r="E10" s="75"/>
      <c r="F10" s="152">
        <f>SUM(F8:F9)</f>
        <v>286565869.45000005</v>
      </c>
    </row>
    <row r="11" spans="1:6" s="5" customFormat="1" ht="21.75" x14ac:dyDescent="0.45">
      <c r="A11" s="88"/>
      <c r="B11" s="87"/>
      <c r="C11" s="87"/>
      <c r="D11" s="75"/>
      <c r="E11" s="75"/>
      <c r="F11" s="75"/>
    </row>
    <row r="12" spans="1:6" s="5" customFormat="1" ht="21.75" x14ac:dyDescent="0.45">
      <c r="A12" s="24" t="s">
        <v>56</v>
      </c>
      <c r="B12" s="87"/>
      <c r="C12" s="87"/>
      <c r="D12" s="75"/>
      <c r="E12" s="75"/>
      <c r="F12" s="75"/>
    </row>
    <row r="13" spans="1:6" s="5" customFormat="1" ht="21.75" x14ac:dyDescent="0.45">
      <c r="A13" s="24" t="s">
        <v>57</v>
      </c>
      <c r="B13" s="87"/>
      <c r="C13" s="87"/>
      <c r="D13" s="75">
        <v>2782494.9399999995</v>
      </c>
      <c r="E13" s="75"/>
      <c r="F13" s="75">
        <v>6474694.79</v>
      </c>
    </row>
    <row r="14" spans="1:6" s="5" customFormat="1" ht="21.75" x14ac:dyDescent="0.45">
      <c r="A14" s="24" t="s">
        <v>58</v>
      </c>
      <c r="B14" s="87"/>
      <c r="C14" s="87"/>
      <c r="D14" s="75">
        <v>1166464.6800000004</v>
      </c>
      <c r="E14" s="75"/>
      <c r="F14" s="75">
        <v>2727811.74</v>
      </c>
    </row>
    <row r="15" spans="1:6" s="5" customFormat="1" ht="21.75" x14ac:dyDescent="0.45">
      <c r="A15" s="88" t="s">
        <v>59</v>
      </c>
      <c r="B15" s="87"/>
      <c r="C15" s="87"/>
      <c r="D15" s="152">
        <f>SUM(D13:D14)</f>
        <v>3948959.62</v>
      </c>
      <c r="E15" s="75"/>
      <c r="F15" s="152">
        <f>SUM(F13:F14)</f>
        <v>9202506.5300000012</v>
      </c>
    </row>
    <row r="16" spans="1:6" s="5" customFormat="1" ht="21.75" x14ac:dyDescent="0.45">
      <c r="A16" s="88"/>
      <c r="B16" s="87"/>
      <c r="C16" s="87"/>
      <c r="D16" s="75"/>
      <c r="E16" s="75"/>
      <c r="F16" s="75"/>
    </row>
    <row r="17" spans="1:6" s="5" customFormat="1" ht="21.75" x14ac:dyDescent="0.45">
      <c r="A17" s="24" t="s">
        <v>60</v>
      </c>
      <c r="B17" s="87"/>
      <c r="C17" s="87"/>
      <c r="D17" s="75">
        <v>-1749619.98</v>
      </c>
      <c r="E17" s="75"/>
      <c r="F17" s="75">
        <v>-1928439.08</v>
      </c>
    </row>
    <row r="18" spans="1:6" s="5" customFormat="1" ht="21.75" x14ac:dyDescent="0.45">
      <c r="A18" s="24" t="s">
        <v>61</v>
      </c>
      <c r="B18" s="87"/>
      <c r="C18" s="87"/>
      <c r="D18" s="153">
        <v>-16900139.719999999</v>
      </c>
      <c r="E18" s="75"/>
      <c r="F18" s="153">
        <v>-15444635</v>
      </c>
    </row>
    <row r="19" spans="1:6" s="5" customFormat="1" ht="21.75" x14ac:dyDescent="0.45">
      <c r="A19" s="88" t="s">
        <v>62</v>
      </c>
      <c r="B19" s="87"/>
      <c r="C19" s="87"/>
      <c r="D19" s="75">
        <f>+D10+D15+D17+D18</f>
        <v>248948758.3300001</v>
      </c>
      <c r="E19" s="75"/>
      <c r="F19" s="75">
        <f>+F10+F15+F17+F18</f>
        <v>278395301.90000004</v>
      </c>
    </row>
    <row r="20" spans="1:6" s="5" customFormat="1" ht="21.75" x14ac:dyDescent="0.45">
      <c r="A20" s="24" t="s">
        <v>63</v>
      </c>
      <c r="B20" s="87"/>
      <c r="C20" s="87"/>
      <c r="D20" s="75">
        <v>0.14000000000000001</v>
      </c>
      <c r="E20" s="75"/>
      <c r="F20" s="75">
        <v>58.18</v>
      </c>
    </row>
    <row r="21" spans="1:6" s="5" customFormat="1" ht="21.75" x14ac:dyDescent="0.45">
      <c r="A21" s="24" t="s">
        <v>64</v>
      </c>
      <c r="B21" s="87"/>
      <c r="C21" s="87"/>
      <c r="D21" s="153">
        <v>-43975.979999999996</v>
      </c>
      <c r="E21" s="75"/>
      <c r="F21" s="153">
        <v>-17421.939999999999</v>
      </c>
    </row>
    <row r="22" spans="1:6" s="5" customFormat="1" ht="21.75" x14ac:dyDescent="0.45">
      <c r="A22" s="88" t="s">
        <v>65</v>
      </c>
      <c r="B22" s="87"/>
      <c r="C22" s="87"/>
      <c r="D22" s="75">
        <f>SUM(D19:D21)</f>
        <v>248904782.4900001</v>
      </c>
      <c r="E22" s="75"/>
      <c r="F22" s="75">
        <f>SUM(F19:F21)</f>
        <v>278377938.14000005</v>
      </c>
    </row>
    <row r="23" spans="1:6" s="5" customFormat="1" ht="21.75" x14ac:dyDescent="0.45">
      <c r="A23" s="24" t="s">
        <v>66</v>
      </c>
      <c r="B23" s="89"/>
      <c r="C23" s="87"/>
      <c r="D23" s="153">
        <v>-32307402.34999999</v>
      </c>
      <c r="E23" s="75"/>
      <c r="F23" s="153">
        <v>-38253058.969999999</v>
      </c>
    </row>
    <row r="24" spans="1:6" s="5" customFormat="1" ht="21.75" x14ac:dyDescent="0.45">
      <c r="A24" s="88" t="s">
        <v>67</v>
      </c>
      <c r="B24" s="90"/>
      <c r="C24" s="87"/>
      <c r="D24" s="152">
        <f>SUM(D22:D23)</f>
        <v>216597380.1400001</v>
      </c>
      <c r="E24" s="75"/>
      <c r="F24" s="152">
        <f>SUM(F22:F23)</f>
        <v>240124879.17000005</v>
      </c>
    </row>
    <row r="25" spans="1:6" s="5" customFormat="1" ht="21.75" x14ac:dyDescent="0.45">
      <c r="A25" s="88"/>
      <c r="B25" s="90"/>
      <c r="C25" s="87"/>
      <c r="D25" s="75"/>
      <c r="E25" s="75"/>
      <c r="F25" s="75"/>
    </row>
    <row r="26" spans="1:6" s="5" customFormat="1" ht="21.75" x14ac:dyDescent="0.45">
      <c r="A26" s="88" t="s">
        <v>68</v>
      </c>
      <c r="B26" s="90"/>
      <c r="C26" s="87"/>
      <c r="D26" s="154">
        <v>0</v>
      </c>
      <c r="E26" s="75"/>
      <c r="F26" s="154">
        <v>0</v>
      </c>
    </row>
    <row r="27" spans="1:6" s="5" customFormat="1" ht="22.5" thickBot="1" x14ac:dyDescent="0.5">
      <c r="A27" s="88" t="s">
        <v>69</v>
      </c>
      <c r="B27" s="91"/>
      <c r="C27" s="24"/>
      <c r="D27" s="155">
        <f>SUM(D24:D26)</f>
        <v>216597380.1400001</v>
      </c>
      <c r="E27" s="75"/>
      <c r="F27" s="155">
        <f>SUM(F24:F26)</f>
        <v>240124879.17000005</v>
      </c>
    </row>
    <row r="28" spans="1:6" s="5" customFormat="1" ht="22.5" thickTop="1" x14ac:dyDescent="0.45">
      <c r="B28" s="91"/>
      <c r="C28" s="24"/>
      <c r="D28" s="27"/>
      <c r="E28" s="27"/>
      <c r="F28" s="27"/>
    </row>
    <row r="29" spans="1:6" s="5" customFormat="1" ht="21.75" x14ac:dyDescent="0.45">
      <c r="A29" s="88" t="s">
        <v>70</v>
      </c>
      <c r="B29" s="92" t="s">
        <v>134</v>
      </c>
      <c r="C29" s="93"/>
      <c r="D29" s="21">
        <f>+D24/650000000</f>
        <v>0.33322673867692326</v>
      </c>
      <c r="E29" s="24"/>
      <c r="F29" s="21">
        <f>+F24/650000000</f>
        <v>0.36942289103076931</v>
      </c>
    </row>
    <row r="30" spans="1:6" s="5" customFormat="1" ht="21.75" x14ac:dyDescent="0.45">
      <c r="A30" s="88"/>
      <c r="B30" s="92"/>
      <c r="C30" s="93"/>
      <c r="D30" s="21"/>
      <c r="E30" s="24"/>
      <c r="F30" s="21"/>
    </row>
    <row r="31" spans="1:6" s="5" customFormat="1" ht="21.75" x14ac:dyDescent="0.5">
      <c r="B31" s="11"/>
      <c r="C31" s="11"/>
      <c r="D31" s="94"/>
      <c r="E31" s="94"/>
      <c r="F31" s="94"/>
    </row>
    <row r="32" spans="1:6" s="5" customFormat="1" ht="21.75" x14ac:dyDescent="0.5">
      <c r="A32" s="95" t="s">
        <v>22</v>
      </c>
    </row>
    <row r="35" spans="1:6" s="9" customFormat="1" ht="21.75" x14ac:dyDescent="0.5">
      <c r="A35" s="175" t="s">
        <v>0</v>
      </c>
      <c r="B35" s="175"/>
      <c r="C35" s="175"/>
      <c r="D35" s="175"/>
      <c r="E35" s="175"/>
      <c r="F35" s="175"/>
    </row>
    <row r="36" spans="1:6" s="9" customFormat="1" ht="21.75" x14ac:dyDescent="0.5">
      <c r="A36" s="176" t="s">
        <v>49</v>
      </c>
      <c r="B36" s="176"/>
      <c r="C36" s="176"/>
      <c r="D36" s="176"/>
      <c r="E36" s="176"/>
      <c r="F36" s="176"/>
    </row>
    <row r="37" spans="1:6" s="5" customFormat="1" ht="21.75" x14ac:dyDescent="0.5">
      <c r="A37" s="175" t="s">
        <v>139</v>
      </c>
      <c r="B37" s="175"/>
      <c r="C37" s="175"/>
      <c r="D37" s="175"/>
      <c r="E37" s="175"/>
      <c r="F37" s="175"/>
    </row>
    <row r="38" spans="1:6" s="5" customFormat="1" ht="21.75" x14ac:dyDescent="0.5">
      <c r="A38" s="177" t="s">
        <v>50</v>
      </c>
      <c r="B38" s="177"/>
      <c r="C38" s="177"/>
      <c r="D38" s="177"/>
      <c r="E38" s="177"/>
      <c r="F38" s="177"/>
    </row>
    <row r="39" spans="1:6" s="5" customFormat="1" ht="21.75" x14ac:dyDescent="0.5">
      <c r="A39" s="170"/>
      <c r="B39" s="170"/>
      <c r="C39" s="170"/>
      <c r="D39" s="170"/>
      <c r="E39" s="170"/>
      <c r="F39" s="170"/>
    </row>
    <row r="40" spans="1:6" s="5" customFormat="1" ht="21.75" x14ac:dyDescent="0.45">
      <c r="A40" s="10"/>
      <c r="B40" s="10"/>
      <c r="C40" s="10"/>
      <c r="D40" s="170"/>
      <c r="E40" s="11"/>
      <c r="F40" s="47" t="s">
        <v>2</v>
      </c>
    </row>
    <row r="41" spans="1:6" s="5" customFormat="1" ht="21.75" x14ac:dyDescent="0.45">
      <c r="A41" s="10"/>
      <c r="B41" s="76" t="s">
        <v>4</v>
      </c>
      <c r="C41" s="169"/>
      <c r="D41" s="12" t="s">
        <v>51</v>
      </c>
      <c r="E41" s="167"/>
      <c r="F41" s="12" t="s">
        <v>52</v>
      </c>
    </row>
    <row r="42" spans="1:6" s="5" customFormat="1" ht="21.75" x14ac:dyDescent="0.45">
      <c r="A42" s="1" t="s">
        <v>144</v>
      </c>
      <c r="B42" s="3"/>
      <c r="C42" s="3"/>
      <c r="D42" s="6">
        <v>3396173254.3900003</v>
      </c>
      <c r="E42" s="6"/>
      <c r="F42" s="6">
        <v>2608130075.27</v>
      </c>
    </row>
    <row r="43" spans="1:6" s="5" customFormat="1" ht="21.75" x14ac:dyDescent="0.45">
      <c r="A43" s="1" t="s">
        <v>71</v>
      </c>
      <c r="B43" s="3"/>
      <c r="C43" s="3"/>
      <c r="D43" s="153">
        <v>-2521055660.1900001</v>
      </c>
      <c r="E43" s="6"/>
      <c r="F43" s="153">
        <v>-1706158840</v>
      </c>
    </row>
    <row r="44" spans="1:6" s="13" customFormat="1" ht="21.75" x14ac:dyDescent="0.45">
      <c r="A44" s="7" t="s">
        <v>55</v>
      </c>
      <c r="B44" s="3"/>
      <c r="C44" s="3"/>
      <c r="D44" s="156">
        <f>SUM(D42:D43)</f>
        <v>875117594.20000029</v>
      </c>
      <c r="E44" s="6"/>
      <c r="F44" s="156">
        <f>SUM(F42:F43)</f>
        <v>901971235.26999998</v>
      </c>
    </row>
    <row r="45" spans="1:6" s="13" customFormat="1" ht="8.1" customHeight="1" x14ac:dyDescent="0.45">
      <c r="A45" s="7"/>
      <c r="B45" s="3"/>
      <c r="C45" s="3"/>
      <c r="D45" s="4"/>
      <c r="E45" s="6"/>
      <c r="F45" s="4"/>
    </row>
    <row r="46" spans="1:6" s="13" customFormat="1" ht="21.75" x14ac:dyDescent="0.45">
      <c r="A46" s="14" t="s">
        <v>56</v>
      </c>
      <c r="B46" s="15"/>
      <c r="C46" s="15"/>
      <c r="D46" s="4"/>
      <c r="E46" s="4"/>
      <c r="F46" s="4"/>
    </row>
    <row r="47" spans="1:6" s="5" customFormat="1" ht="21.75" x14ac:dyDescent="0.45">
      <c r="A47" s="14" t="s">
        <v>57</v>
      </c>
      <c r="B47" s="15"/>
      <c r="C47" s="15"/>
      <c r="D47" s="4">
        <v>12002247.359999999</v>
      </c>
      <c r="E47" s="4"/>
      <c r="F47" s="4">
        <v>11487971.58</v>
      </c>
    </row>
    <row r="48" spans="1:6" s="5" customFormat="1" ht="21.75" x14ac:dyDescent="0.45">
      <c r="A48" s="14" t="s">
        <v>58</v>
      </c>
      <c r="B48" s="15"/>
      <c r="C48" s="15"/>
      <c r="D48" s="4">
        <v>4990401.9400000013</v>
      </c>
      <c r="E48" s="4"/>
      <c r="F48" s="4">
        <v>13906432.52</v>
      </c>
    </row>
    <row r="49" spans="1:6" s="5" customFormat="1" ht="21.75" x14ac:dyDescent="0.45">
      <c r="A49" s="7" t="s">
        <v>59</v>
      </c>
      <c r="B49" s="3"/>
      <c r="C49" s="3"/>
      <c r="D49" s="156">
        <f>SUM(D47:D48)</f>
        <v>16992649.300000001</v>
      </c>
      <c r="E49" s="6"/>
      <c r="F49" s="156">
        <f>SUM(F47:F48)</f>
        <v>25394404.100000001</v>
      </c>
    </row>
    <row r="50" spans="1:6" s="5" customFormat="1" ht="12" customHeight="1" x14ac:dyDescent="0.45">
      <c r="A50" s="7"/>
      <c r="B50" s="3"/>
      <c r="C50" s="3"/>
      <c r="D50" s="4"/>
      <c r="E50" s="6"/>
      <c r="F50" s="4"/>
    </row>
    <row r="51" spans="1:6" s="5" customFormat="1" ht="21.75" x14ac:dyDescent="0.45">
      <c r="A51" s="1" t="s">
        <v>60</v>
      </c>
      <c r="B51" s="3"/>
      <c r="C51" s="3"/>
      <c r="D51" s="157">
        <v>-4992623.0999999996</v>
      </c>
      <c r="E51" s="4"/>
      <c r="F51" s="157">
        <v>-5080052.97</v>
      </c>
    </row>
    <row r="52" spans="1:6" s="5" customFormat="1" ht="21.75" x14ac:dyDescent="0.45">
      <c r="A52" s="1" t="s">
        <v>61</v>
      </c>
      <c r="B52" s="3"/>
      <c r="C52" s="3"/>
      <c r="D52" s="153">
        <v>-43378858.240000002</v>
      </c>
      <c r="E52" s="6"/>
      <c r="F52" s="153">
        <v>-40423734.450000003</v>
      </c>
    </row>
    <row r="53" spans="1:6" s="5" customFormat="1" ht="21.75" x14ac:dyDescent="0.45">
      <c r="A53" s="7" t="s">
        <v>62</v>
      </c>
      <c r="B53" s="3"/>
      <c r="C53" s="3"/>
      <c r="D53" s="4">
        <f>+D44+D49+D51+D52</f>
        <v>843738762.16000021</v>
      </c>
      <c r="E53" s="4"/>
      <c r="F53" s="4">
        <f>+F44+F49+F51+F52</f>
        <v>881861851.94999993</v>
      </c>
    </row>
    <row r="54" spans="1:6" s="5" customFormat="1" ht="21.75" x14ac:dyDescent="0.45">
      <c r="A54" s="1" t="s">
        <v>63</v>
      </c>
      <c r="B54" s="3"/>
      <c r="C54" s="3"/>
      <c r="D54" s="75">
        <v>1561650.5</v>
      </c>
      <c r="E54" s="4"/>
      <c r="F54" s="75">
        <v>1557113.96</v>
      </c>
    </row>
    <row r="55" spans="1:6" s="5" customFormat="1" ht="21.75" x14ac:dyDescent="0.45">
      <c r="A55" s="1" t="s">
        <v>64</v>
      </c>
      <c r="B55" s="3"/>
      <c r="C55" s="3"/>
      <c r="D55" s="153">
        <v>-110105.36</v>
      </c>
      <c r="E55" s="6"/>
      <c r="F55" s="153">
        <v>-32512.62</v>
      </c>
    </row>
    <row r="56" spans="1:6" s="5" customFormat="1" ht="21.75" x14ac:dyDescent="0.45">
      <c r="A56" s="7" t="s">
        <v>65</v>
      </c>
      <c r="B56" s="3"/>
      <c r="C56" s="3"/>
      <c r="D56" s="6">
        <f>SUM(D53:D55)</f>
        <v>845190307.30000019</v>
      </c>
      <c r="E56" s="6"/>
      <c r="F56" s="6">
        <f>SUM(F53:F55)</f>
        <v>883386453.28999996</v>
      </c>
    </row>
    <row r="57" spans="1:6" s="5" customFormat="1" ht="21.75" x14ac:dyDescent="0.45">
      <c r="A57" s="1" t="s">
        <v>66</v>
      </c>
      <c r="B57" s="69">
        <v>9</v>
      </c>
      <c r="C57" s="3"/>
      <c r="D57" s="153">
        <v>-105273556.94999999</v>
      </c>
      <c r="E57" s="6"/>
      <c r="F57" s="153">
        <v>-109374091.29000001</v>
      </c>
    </row>
    <row r="58" spans="1:6" s="5" customFormat="1" ht="21.75" x14ac:dyDescent="0.45">
      <c r="A58" s="7" t="s">
        <v>67</v>
      </c>
      <c r="B58" s="2"/>
      <c r="C58" s="3"/>
      <c r="D58" s="156">
        <f>SUM(D56:D57)</f>
        <v>739916750.35000014</v>
      </c>
      <c r="E58" s="6"/>
      <c r="F58" s="156">
        <f>SUM(F56:F57)</f>
        <v>774012362</v>
      </c>
    </row>
    <row r="59" spans="1:6" s="5" customFormat="1" ht="12" customHeight="1" x14ac:dyDescent="0.45">
      <c r="A59" s="7"/>
      <c r="B59" s="2"/>
      <c r="C59" s="3"/>
      <c r="D59" s="4"/>
      <c r="E59" s="6"/>
      <c r="F59" s="4"/>
    </row>
    <row r="60" spans="1:6" s="5" customFormat="1" ht="21.75" x14ac:dyDescent="0.45">
      <c r="A60" s="7" t="s">
        <v>72</v>
      </c>
      <c r="B60" s="2"/>
      <c r="C60" s="3"/>
    </row>
    <row r="61" spans="1:6" s="5" customFormat="1" ht="21.75" x14ac:dyDescent="0.45">
      <c r="A61" s="8" t="s">
        <v>73</v>
      </c>
      <c r="B61" s="2"/>
      <c r="C61" s="3"/>
      <c r="D61" s="73"/>
      <c r="E61" s="6"/>
      <c r="F61" s="73"/>
    </row>
    <row r="62" spans="1:6" s="5" customFormat="1" ht="21.75" x14ac:dyDescent="0.45">
      <c r="A62" s="8" t="s">
        <v>74</v>
      </c>
      <c r="B62" s="2"/>
      <c r="C62" s="3"/>
      <c r="D62" s="73"/>
      <c r="E62" s="6"/>
      <c r="F62" s="73"/>
    </row>
    <row r="63" spans="1:6" s="5" customFormat="1" ht="21.75" x14ac:dyDescent="0.45">
      <c r="A63" s="1" t="s">
        <v>75</v>
      </c>
      <c r="B63" s="2"/>
      <c r="C63" s="3"/>
      <c r="D63" s="73"/>
      <c r="E63" s="6"/>
      <c r="F63" s="73"/>
    </row>
    <row r="64" spans="1:6" s="5" customFormat="1" ht="21.75" x14ac:dyDescent="0.45">
      <c r="A64" s="1" t="s">
        <v>76</v>
      </c>
      <c r="B64" s="69"/>
      <c r="C64" s="3"/>
      <c r="D64" s="73">
        <v>0</v>
      </c>
      <c r="E64" s="6"/>
      <c r="F64" s="73">
        <v>-4397141</v>
      </c>
    </row>
    <row r="65" spans="1:6" s="5" customFormat="1" ht="21.75" x14ac:dyDescent="0.45">
      <c r="A65" s="1" t="s">
        <v>77</v>
      </c>
      <c r="B65" s="69"/>
      <c r="C65" s="3"/>
      <c r="D65" s="154">
        <v>0</v>
      </c>
      <c r="E65" s="6"/>
      <c r="F65" s="154">
        <v>879428.2</v>
      </c>
    </row>
    <row r="66" spans="1:6" s="5" customFormat="1" ht="21.75" x14ac:dyDescent="0.45">
      <c r="A66" s="7" t="s">
        <v>78</v>
      </c>
      <c r="B66" s="2"/>
      <c r="C66" s="3"/>
      <c r="D66" s="154">
        <f>SUM(D64:D65)</f>
        <v>0</v>
      </c>
      <c r="E66" s="6"/>
      <c r="F66" s="154">
        <f>SUM(F64:F65)</f>
        <v>-3517712.8</v>
      </c>
    </row>
    <row r="67" spans="1:6" s="5" customFormat="1" ht="22.5" thickBot="1" x14ac:dyDescent="0.5">
      <c r="A67" s="7" t="s">
        <v>69</v>
      </c>
      <c r="B67" s="8"/>
      <c r="C67" s="1"/>
      <c r="D67" s="155">
        <f>D58+D66</f>
        <v>739916750.35000014</v>
      </c>
      <c r="E67" s="4"/>
      <c r="F67" s="155">
        <f>F58+F66</f>
        <v>770494649.20000005</v>
      </c>
    </row>
    <row r="68" spans="1:6" s="5" customFormat="1" ht="11.1" customHeight="1" thickTop="1" x14ac:dyDescent="0.45">
      <c r="B68" s="8"/>
      <c r="C68" s="1"/>
      <c r="D68" s="20"/>
      <c r="E68" s="20"/>
      <c r="F68" s="20"/>
    </row>
    <row r="69" spans="1:6" s="5" customFormat="1" ht="21.75" x14ac:dyDescent="0.45">
      <c r="A69" s="7" t="s">
        <v>70</v>
      </c>
      <c r="B69" s="69">
        <v>13</v>
      </c>
      <c r="C69" s="18"/>
      <c r="D69" s="21">
        <f>+D58/650000000</f>
        <v>1.1383334620769232</v>
      </c>
      <c r="E69" s="16"/>
      <c r="F69" s="21">
        <f>+F58/650000000</f>
        <v>1.1907882492307693</v>
      </c>
    </row>
    <row r="70" spans="1:6" s="5" customFormat="1" ht="12.75" customHeight="1" x14ac:dyDescent="0.45">
      <c r="A70" s="7"/>
      <c r="B70" s="17"/>
      <c r="C70" s="18"/>
      <c r="D70" s="21"/>
      <c r="E70" s="16"/>
      <c r="F70" s="21"/>
    </row>
    <row r="71" spans="1:6" s="5" customFormat="1" ht="21.75" x14ac:dyDescent="0.5">
      <c r="A71" s="19" t="s">
        <v>22</v>
      </c>
    </row>
  </sheetData>
  <mergeCells count="8">
    <mergeCell ref="A35:F35"/>
    <mergeCell ref="A36:F36"/>
    <mergeCell ref="A37:F37"/>
    <mergeCell ref="A38:F38"/>
    <mergeCell ref="A1:F1"/>
    <mergeCell ref="A2:F2"/>
    <mergeCell ref="A3:F3"/>
    <mergeCell ref="A4:F4"/>
  </mergeCells>
  <phoneticPr fontId="0" type="noConversion"/>
  <pageMargins left="0.85" right="0.23622047244094499" top="0.70866141732283505" bottom="0.82" header="0.31496062992126" footer="0.26"/>
  <pageSetup paperSize="9" orientation="portrait" r:id="rId1"/>
  <headerFooter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A4" zoomScale="90" zoomScaleNormal="90" zoomScaleSheetLayoutView="80" workbookViewId="0">
      <selection activeCell="D21" sqref="D21"/>
    </sheetView>
  </sheetViews>
  <sheetFormatPr defaultColWidth="9.140625" defaultRowHeight="21.75" x14ac:dyDescent="0.45"/>
  <cols>
    <col min="1" max="1" width="34.85546875" style="27" customWidth="1"/>
    <col min="2" max="2" width="8" style="28" customWidth="1"/>
    <col min="3" max="3" width="3" style="27" customWidth="1"/>
    <col min="4" max="4" width="15.7109375" style="27" customWidth="1"/>
    <col min="5" max="5" width="1.42578125" style="27" customWidth="1"/>
    <col min="6" max="6" width="15.7109375" style="27" customWidth="1"/>
    <col min="7" max="7" width="1.140625" style="27" customWidth="1"/>
    <col min="8" max="8" width="15.7109375" style="27" customWidth="1"/>
    <col min="9" max="9" width="1" style="27" customWidth="1"/>
    <col min="10" max="10" width="17.140625" style="27" bestFit="1" customWidth="1"/>
    <col min="11" max="11" width="1.140625" style="27" customWidth="1"/>
    <col min="12" max="12" width="17.140625" style="27" bestFit="1" customWidth="1"/>
    <col min="13" max="13" width="1.42578125" style="27" customWidth="1"/>
    <col min="14" max="14" width="16.42578125" style="27" customWidth="1"/>
    <col min="15" max="15" width="15.42578125" style="27" bestFit="1" customWidth="1"/>
    <col min="16" max="16" width="13.7109375" style="27" bestFit="1" customWidth="1"/>
    <col min="17" max="16384" width="9.140625" style="27"/>
  </cols>
  <sheetData>
    <row r="1" spans="1:14" s="20" customFormat="1" x14ac:dyDescent="0.4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67"/>
    </row>
    <row r="2" spans="1:14" s="26" customFormat="1" x14ac:dyDescent="0.45">
      <c r="A2" s="173" t="s">
        <v>79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66"/>
    </row>
    <row r="3" spans="1:14" s="5" customFormat="1" x14ac:dyDescent="0.5">
      <c r="A3" s="176" t="s">
        <v>141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4" s="20" customFormat="1" x14ac:dyDescent="0.45">
      <c r="A4" s="177" t="s">
        <v>50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14" s="20" customFormat="1" x14ac:dyDescent="0.45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</row>
    <row r="6" spans="1:14" s="20" customFormat="1" x14ac:dyDescent="0.45">
      <c r="A6" s="7"/>
      <c r="C6" s="7"/>
      <c r="D6" s="70"/>
      <c r="E6" s="70"/>
      <c r="F6" s="70"/>
      <c r="G6" s="70"/>
      <c r="H6" s="70"/>
      <c r="I6" s="70"/>
      <c r="J6" s="70"/>
      <c r="K6" s="70"/>
      <c r="L6" s="71" t="s">
        <v>2</v>
      </c>
      <c r="M6" s="166"/>
    </row>
    <row r="7" spans="1:14" x14ac:dyDescent="0.45">
      <c r="D7" s="29"/>
      <c r="E7" s="29"/>
      <c r="F7" s="29"/>
      <c r="G7" s="29"/>
      <c r="H7" s="178" t="s">
        <v>80</v>
      </c>
      <c r="I7" s="178"/>
      <c r="J7" s="178"/>
      <c r="K7" s="30"/>
      <c r="L7" s="29"/>
    </row>
    <row r="8" spans="1:14" x14ac:dyDescent="0.45">
      <c r="D8" s="29"/>
      <c r="E8" s="29"/>
      <c r="F8" s="29"/>
      <c r="G8" s="30"/>
      <c r="H8" s="30" t="s">
        <v>81</v>
      </c>
      <c r="I8" s="29"/>
      <c r="J8" s="30"/>
      <c r="K8" s="29"/>
      <c r="L8" s="29"/>
    </row>
    <row r="9" spans="1:14" x14ac:dyDescent="0.45">
      <c r="D9" s="30" t="s">
        <v>82</v>
      </c>
      <c r="E9" s="29"/>
      <c r="F9" s="30" t="s">
        <v>83</v>
      </c>
      <c r="G9" s="30"/>
      <c r="H9" s="30" t="s">
        <v>84</v>
      </c>
      <c r="I9" s="29"/>
      <c r="J9" s="30"/>
      <c r="K9" s="29"/>
      <c r="L9" s="30" t="s">
        <v>85</v>
      </c>
    </row>
    <row r="10" spans="1:14" x14ac:dyDescent="0.45">
      <c r="B10" s="76" t="s">
        <v>4</v>
      </c>
      <c r="C10" s="32"/>
      <c r="D10" s="171" t="s">
        <v>86</v>
      </c>
      <c r="E10" s="29"/>
      <c r="F10" s="171" t="s">
        <v>87</v>
      </c>
      <c r="G10" s="30"/>
      <c r="H10" s="171" t="s">
        <v>88</v>
      </c>
      <c r="I10" s="29"/>
      <c r="J10" s="171" t="s">
        <v>89</v>
      </c>
      <c r="K10" s="29"/>
      <c r="L10" s="171" t="s">
        <v>90</v>
      </c>
    </row>
    <row r="11" spans="1:14" ht="21.6" customHeight="1" x14ac:dyDescent="0.45">
      <c r="A11" s="34" t="s">
        <v>91</v>
      </c>
      <c r="B11" s="33"/>
      <c r="C11" s="32"/>
      <c r="D11" s="4">
        <v>650000000</v>
      </c>
      <c r="E11" s="4"/>
      <c r="F11" s="4">
        <v>174464850</v>
      </c>
      <c r="G11" s="4"/>
      <c r="H11" s="4">
        <v>65000000</v>
      </c>
      <c r="I11" s="4"/>
      <c r="J11" s="4">
        <v>2259862538.21</v>
      </c>
      <c r="K11" s="4"/>
      <c r="L11" s="4">
        <f>SUM(D11:K11)</f>
        <v>3149327388.21</v>
      </c>
    </row>
    <row r="12" spans="1:14" ht="21.6" customHeight="1" x14ac:dyDescent="0.45">
      <c r="A12" s="5" t="s">
        <v>69</v>
      </c>
      <c r="B12" s="36"/>
      <c r="C12" s="35"/>
      <c r="D12" s="4">
        <v>0</v>
      </c>
      <c r="E12" s="4"/>
      <c r="F12" s="4">
        <v>0</v>
      </c>
      <c r="G12" s="4"/>
      <c r="H12" s="4">
        <v>0</v>
      </c>
      <c r="I12" s="4"/>
      <c r="J12" s="4">
        <f>+งบกำไรขาดทุนเบ็ดเสร็จ!F67</f>
        <v>770494649.20000005</v>
      </c>
      <c r="K12" s="4"/>
      <c r="L12" s="4">
        <f>SUM(D12:K12)</f>
        <v>770494649.20000005</v>
      </c>
    </row>
    <row r="13" spans="1:14" ht="21.6" customHeight="1" x14ac:dyDescent="0.45">
      <c r="A13" s="5" t="s">
        <v>92</v>
      </c>
      <c r="B13" s="77">
        <v>12</v>
      </c>
      <c r="C13" s="35"/>
      <c r="D13" s="4">
        <v>0</v>
      </c>
      <c r="E13" s="4"/>
      <c r="F13" s="4">
        <v>0</v>
      </c>
      <c r="G13" s="4"/>
      <c r="H13" s="4">
        <v>0</v>
      </c>
      <c r="I13" s="4"/>
      <c r="J13" s="4">
        <v>-435339937</v>
      </c>
      <c r="K13" s="4"/>
      <c r="L13" s="4">
        <f>SUM(D13:K13)</f>
        <v>-435339937</v>
      </c>
    </row>
    <row r="14" spans="1:14" ht="21.6" customHeight="1" thickBot="1" x14ac:dyDescent="0.5">
      <c r="A14" s="9" t="s">
        <v>140</v>
      </c>
      <c r="B14" s="77"/>
      <c r="D14" s="158">
        <f>SUM(D11:D13)</f>
        <v>650000000</v>
      </c>
      <c r="E14" s="4"/>
      <c r="F14" s="158">
        <f>SUM(F11:F13)</f>
        <v>174464850</v>
      </c>
      <c r="G14" s="4"/>
      <c r="H14" s="158">
        <f>SUM(H11:H13)</f>
        <v>65000000</v>
      </c>
      <c r="I14" s="4"/>
      <c r="J14" s="158">
        <f>SUM(J11:J13)</f>
        <v>2595017250.4099998</v>
      </c>
      <c r="K14" s="4"/>
      <c r="L14" s="158">
        <f>SUM(L11:L13)</f>
        <v>3484482100.4099998</v>
      </c>
      <c r="N14" s="27">
        <f>3484482100.41-L14</f>
        <v>0</v>
      </c>
    </row>
    <row r="15" spans="1:14" ht="23.45" customHeight="1" thickTop="1" x14ac:dyDescent="0.45">
      <c r="A15" s="9"/>
      <c r="B15" s="77"/>
      <c r="D15" s="4"/>
      <c r="E15" s="4"/>
      <c r="F15" s="4"/>
      <c r="G15" s="4"/>
      <c r="H15" s="4"/>
      <c r="I15" s="4"/>
      <c r="J15" s="4"/>
      <c r="K15" s="4"/>
      <c r="L15" s="4"/>
    </row>
    <row r="16" spans="1:14" ht="23.45" customHeight="1" x14ac:dyDescent="0.45">
      <c r="A16" s="9" t="s">
        <v>93</v>
      </c>
      <c r="B16" s="77"/>
      <c r="C16" s="31"/>
      <c r="D16" s="4">
        <v>650000000</v>
      </c>
      <c r="E16" s="4"/>
      <c r="F16" s="4">
        <v>174464850</v>
      </c>
      <c r="G16" s="4"/>
      <c r="H16" s="4">
        <v>65000000</v>
      </c>
      <c r="I16" s="4"/>
      <c r="J16" s="4">
        <v>2566082613.7600002</v>
      </c>
      <c r="K16" s="4"/>
      <c r="L16" s="4">
        <f>SUM(D16:K16)</f>
        <v>3455547463.7600002</v>
      </c>
    </row>
    <row r="17" spans="1:12" ht="23.45" customHeight="1" x14ac:dyDescent="0.45">
      <c r="A17" s="5" t="s">
        <v>69</v>
      </c>
      <c r="B17" s="77"/>
      <c r="D17" s="4">
        <v>0</v>
      </c>
      <c r="E17" s="4"/>
      <c r="F17" s="4">
        <v>0</v>
      </c>
      <c r="G17" s="4"/>
      <c r="H17" s="4">
        <v>0</v>
      </c>
      <c r="I17" s="4"/>
      <c r="J17" s="4">
        <f>งบกำไรขาดทุนเบ็ดเสร็จ!D67</f>
        <v>739916750.35000014</v>
      </c>
      <c r="K17" s="4"/>
      <c r="L17" s="4">
        <f>SUM(D17:K17)</f>
        <v>739916750.35000014</v>
      </c>
    </row>
    <row r="18" spans="1:12" ht="23.45" customHeight="1" x14ac:dyDescent="0.45">
      <c r="A18" s="5" t="s">
        <v>92</v>
      </c>
      <c r="B18" s="77">
        <v>12</v>
      </c>
      <c r="D18" s="4">
        <v>0</v>
      </c>
      <c r="E18" s="4"/>
      <c r="F18" s="4">
        <v>0</v>
      </c>
      <c r="G18" s="4"/>
      <c r="H18" s="4">
        <v>0</v>
      </c>
      <c r="I18" s="4"/>
      <c r="J18" s="4">
        <v>-253477419</v>
      </c>
      <c r="K18" s="4"/>
      <c r="L18" s="4">
        <f>SUM(D18:K18)</f>
        <v>-253477419</v>
      </c>
    </row>
    <row r="19" spans="1:12" ht="23.45" customHeight="1" thickBot="1" x14ac:dyDescent="0.5">
      <c r="A19" s="9" t="s">
        <v>142</v>
      </c>
      <c r="B19" s="78"/>
      <c r="C19" s="35"/>
      <c r="D19" s="158">
        <f>SUM(D16:D18)</f>
        <v>650000000</v>
      </c>
      <c r="E19" s="4"/>
      <c r="F19" s="158">
        <f>SUM(F16:F18)</f>
        <v>174464850</v>
      </c>
      <c r="G19" s="4"/>
      <c r="H19" s="158">
        <f>SUM(H16:H18)</f>
        <v>65000000</v>
      </c>
      <c r="I19" s="4"/>
      <c r="J19" s="158">
        <f>SUM(J16:J18)</f>
        <v>3052521945.1100006</v>
      </c>
      <c r="K19" s="4"/>
      <c r="L19" s="158">
        <f>SUM(L16:L18)</f>
        <v>3941986795.1100006</v>
      </c>
    </row>
    <row r="20" spans="1:12" ht="22.5" thickTop="1" x14ac:dyDescent="0.45">
      <c r="A20" s="5"/>
      <c r="B20" s="36"/>
      <c r="C20" s="35"/>
      <c r="D20" s="4"/>
      <c r="E20" s="4"/>
      <c r="F20" s="4"/>
      <c r="G20" s="4"/>
      <c r="H20" s="4"/>
      <c r="I20" s="4"/>
      <c r="J20" s="4"/>
      <c r="K20" s="4"/>
      <c r="L20" s="4"/>
    </row>
    <row r="21" spans="1:12" x14ac:dyDescent="0.45">
      <c r="A21" s="9"/>
      <c r="D21" s="13"/>
      <c r="E21" s="5"/>
      <c r="F21" s="13"/>
      <c r="G21" s="5"/>
      <c r="H21" s="13"/>
      <c r="I21" s="5"/>
      <c r="J21" s="13"/>
      <c r="K21" s="5"/>
      <c r="L21" s="13"/>
    </row>
    <row r="22" spans="1:12" x14ac:dyDescent="0.45">
      <c r="A22" s="1" t="s">
        <v>22</v>
      </c>
      <c r="D22" s="29"/>
      <c r="F22" s="29"/>
      <c r="H22" s="29"/>
      <c r="J22" s="29"/>
      <c r="L22" s="29"/>
    </row>
    <row r="23" spans="1:12" x14ac:dyDescent="0.45">
      <c r="A23" s="1"/>
      <c r="D23" s="29"/>
      <c r="F23" s="29"/>
      <c r="H23" s="29"/>
      <c r="J23" s="29"/>
      <c r="L23" s="29"/>
    </row>
    <row r="24" spans="1:12" s="23" customFormat="1" x14ac:dyDescent="0.45">
      <c r="B24" s="80"/>
      <c r="C24" s="22"/>
      <c r="E24" s="24"/>
      <c r="F24" s="25"/>
    </row>
    <row r="25" spans="1:12" s="23" customFormat="1" x14ac:dyDescent="0.45">
      <c r="B25" s="80"/>
      <c r="C25" s="22"/>
      <c r="E25" s="24"/>
      <c r="F25" s="25"/>
    </row>
    <row r="26" spans="1:12" x14ac:dyDescent="0.45">
      <c r="B26" s="37"/>
      <c r="C26" s="38"/>
      <c r="D26" s="38"/>
      <c r="L26" s="159"/>
    </row>
    <row r="27" spans="1:12" x14ac:dyDescent="0.45">
      <c r="L27" s="159"/>
    </row>
  </sheetData>
  <mergeCells count="5">
    <mergeCell ref="A1:L1"/>
    <mergeCell ref="A2:L2"/>
    <mergeCell ref="H7:J7"/>
    <mergeCell ref="A3:L3"/>
    <mergeCell ref="A4:L4"/>
  </mergeCells>
  <phoneticPr fontId="0" type="noConversion"/>
  <pageMargins left="0.97" right="0.31496062992126" top="0.43307086614173201" bottom="0.86614173228346503" header="0.196850393700787" footer="0.31496062992126"/>
  <pageSetup paperSize="9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zoomScale="95" zoomScaleNormal="95" zoomScaleSheetLayoutView="80" workbookViewId="0">
      <selection activeCell="A5" sqref="A5"/>
    </sheetView>
  </sheetViews>
  <sheetFormatPr defaultColWidth="9.140625" defaultRowHeight="21.75" x14ac:dyDescent="0.45"/>
  <cols>
    <col min="1" max="1" width="46.42578125" style="64" customWidth="1"/>
    <col min="2" max="2" width="7.7109375" style="64" customWidth="1"/>
    <col min="3" max="3" width="4" style="64" customWidth="1"/>
    <col min="4" max="4" width="17" style="59" customWidth="1"/>
    <col min="5" max="5" width="2.85546875" style="59" customWidth="1"/>
    <col min="6" max="6" width="17" style="59" customWidth="1"/>
    <col min="7" max="7" width="2.42578125" style="64" customWidth="1"/>
    <col min="8" max="8" width="13.42578125" style="64" bestFit="1" customWidth="1"/>
    <col min="9" max="16384" width="9.140625" style="64"/>
  </cols>
  <sheetData>
    <row r="1" spans="1:6" s="63" customFormat="1" x14ac:dyDescent="0.45">
      <c r="A1" s="181" t="s">
        <v>0</v>
      </c>
      <c r="B1" s="181"/>
      <c r="C1" s="181"/>
      <c r="D1" s="181"/>
      <c r="E1" s="181"/>
      <c r="F1" s="181"/>
    </row>
    <row r="2" spans="1:6" s="62" customFormat="1" x14ac:dyDescent="0.45">
      <c r="A2" s="182" t="s">
        <v>94</v>
      </c>
      <c r="B2" s="182"/>
      <c r="C2" s="182"/>
      <c r="D2" s="182"/>
      <c r="E2" s="182"/>
      <c r="F2" s="182"/>
    </row>
    <row r="3" spans="1:6" s="68" customFormat="1" x14ac:dyDescent="0.5">
      <c r="A3" s="180" t="s">
        <v>139</v>
      </c>
      <c r="B3" s="180"/>
      <c r="C3" s="180"/>
      <c r="D3" s="180"/>
      <c r="E3" s="180"/>
      <c r="F3" s="180"/>
    </row>
    <row r="4" spans="1:6" s="68" customFormat="1" x14ac:dyDescent="0.5">
      <c r="A4" s="179" t="s">
        <v>50</v>
      </c>
      <c r="B4" s="179"/>
      <c r="C4" s="179"/>
      <c r="D4" s="179"/>
      <c r="E4" s="179"/>
      <c r="F4" s="179"/>
    </row>
    <row r="5" spans="1:6" s="63" customFormat="1" x14ac:dyDescent="0.45">
      <c r="A5" s="50"/>
      <c r="B5" s="50"/>
      <c r="C5" s="50"/>
      <c r="D5" s="51"/>
      <c r="E5" s="51"/>
      <c r="F5" s="51"/>
    </row>
    <row r="6" spans="1:6" s="63" customFormat="1" x14ac:dyDescent="0.45">
      <c r="A6" s="52"/>
      <c r="B6" s="52"/>
      <c r="C6" s="52"/>
      <c r="D6" s="53"/>
      <c r="E6" s="53"/>
      <c r="F6" s="45" t="s">
        <v>2</v>
      </c>
    </row>
    <row r="7" spans="1:6" s="63" customFormat="1" x14ac:dyDescent="0.45">
      <c r="A7" s="52"/>
      <c r="B7" s="52"/>
      <c r="C7" s="52"/>
      <c r="D7" s="54" t="s">
        <v>51</v>
      </c>
      <c r="E7" s="55"/>
      <c r="F7" s="54" t="s">
        <v>52</v>
      </c>
    </row>
    <row r="8" spans="1:6" s="63" customFormat="1" ht="13.5" customHeight="1" x14ac:dyDescent="0.45">
      <c r="A8" s="52"/>
      <c r="B8" s="52"/>
      <c r="C8" s="52"/>
      <c r="D8" s="54"/>
      <c r="E8" s="55"/>
      <c r="F8" s="54"/>
    </row>
    <row r="9" spans="1:6" s="63" customFormat="1" x14ac:dyDescent="0.45">
      <c r="A9" s="46" t="s">
        <v>95</v>
      </c>
      <c r="B9" s="44"/>
      <c r="C9" s="44"/>
      <c r="D9" s="56"/>
      <c r="E9" s="56"/>
      <c r="F9" s="56"/>
    </row>
    <row r="10" spans="1:6" s="63" customFormat="1" x14ac:dyDescent="0.45">
      <c r="A10" s="44" t="s">
        <v>67</v>
      </c>
      <c r="B10" s="44"/>
      <c r="C10" s="44"/>
      <c r="D10" s="59">
        <v>739916750.35000002</v>
      </c>
      <c r="E10" s="59"/>
      <c r="F10" s="59">
        <f>+งบกำไรขาดทุนเบ็ดเสร็จ!F58</f>
        <v>774012362</v>
      </c>
    </row>
    <row r="11" spans="1:6" s="63" customFormat="1" x14ac:dyDescent="0.45">
      <c r="A11" s="48" t="s">
        <v>96</v>
      </c>
      <c r="B11" s="44"/>
      <c r="C11" s="44"/>
      <c r="D11" s="59"/>
      <c r="E11" s="59"/>
      <c r="F11" s="59"/>
    </row>
    <row r="12" spans="1:6" s="63" customFormat="1" x14ac:dyDescent="0.45">
      <c r="A12" s="48" t="s">
        <v>97</v>
      </c>
      <c r="B12" s="44"/>
      <c r="C12" s="44"/>
      <c r="D12" s="60"/>
      <c r="E12" s="60"/>
      <c r="F12" s="60"/>
    </row>
    <row r="13" spans="1:6" s="63" customFormat="1" x14ac:dyDescent="0.45">
      <c r="A13" s="44" t="s">
        <v>98</v>
      </c>
      <c r="B13" s="44"/>
      <c r="C13" s="44"/>
      <c r="D13" s="74">
        <v>159107642.72</v>
      </c>
      <c r="E13" s="74"/>
      <c r="F13" s="74">
        <v>156788113.61000001</v>
      </c>
    </row>
    <row r="14" spans="1:6" s="63" customFormat="1" x14ac:dyDescent="0.45">
      <c r="A14" s="44" t="s">
        <v>135</v>
      </c>
      <c r="B14" s="44"/>
      <c r="C14" s="44"/>
      <c r="D14" s="74">
        <v>217779.17999999993</v>
      </c>
      <c r="E14" s="75"/>
      <c r="F14" s="74">
        <v>544974.52</v>
      </c>
    </row>
    <row r="15" spans="1:6" s="63" customFormat="1" x14ac:dyDescent="0.45">
      <c r="A15" s="79" t="s">
        <v>99</v>
      </c>
      <c r="B15" s="44"/>
      <c r="C15" s="44"/>
      <c r="D15" s="74">
        <v>-41050.789999999964</v>
      </c>
      <c r="E15" s="75"/>
      <c r="F15" s="74">
        <v>-48134.82</v>
      </c>
    </row>
    <row r="16" spans="1:6" s="63" customFormat="1" x14ac:dyDescent="0.45">
      <c r="A16" s="79" t="s">
        <v>100</v>
      </c>
      <c r="B16" s="44"/>
      <c r="C16" s="44"/>
      <c r="D16" s="74">
        <v>971009.33</v>
      </c>
      <c r="E16" s="75"/>
      <c r="F16" s="74">
        <v>-102804.19999999995</v>
      </c>
    </row>
    <row r="17" spans="1:6" s="63" customFormat="1" x14ac:dyDescent="0.45">
      <c r="A17" s="44" t="s">
        <v>101</v>
      </c>
      <c r="B17" s="44"/>
      <c r="C17" s="44"/>
      <c r="D17" s="74">
        <v>0</v>
      </c>
      <c r="E17" s="75"/>
      <c r="F17" s="74">
        <v>-875019.02</v>
      </c>
    </row>
    <row r="18" spans="1:6" s="63" customFormat="1" x14ac:dyDescent="0.45">
      <c r="A18" s="44" t="s">
        <v>102</v>
      </c>
      <c r="B18" s="44"/>
      <c r="C18" s="44"/>
      <c r="D18" s="74">
        <v>-440597.99</v>
      </c>
      <c r="E18" s="75"/>
      <c r="F18" s="74">
        <v>-71532.83</v>
      </c>
    </row>
    <row r="19" spans="1:6" s="63" customFormat="1" x14ac:dyDescent="0.45">
      <c r="A19" s="44" t="s">
        <v>103</v>
      </c>
      <c r="B19" s="44"/>
      <c r="C19" s="44"/>
      <c r="D19" s="74">
        <v>2184655.7599999993</v>
      </c>
      <c r="E19" s="75"/>
      <c r="F19" s="74">
        <v>498639.98</v>
      </c>
    </row>
    <row r="20" spans="1:6" s="63" customFormat="1" x14ac:dyDescent="0.45">
      <c r="A20" s="44" t="s">
        <v>104</v>
      </c>
      <c r="B20" s="44"/>
      <c r="C20" s="44"/>
      <c r="D20" s="74">
        <v>4105154</v>
      </c>
      <c r="E20" s="74"/>
      <c r="F20" s="74">
        <v>3633298</v>
      </c>
    </row>
    <row r="21" spans="1:6" s="63" customFormat="1" x14ac:dyDescent="0.45">
      <c r="A21" s="44" t="s">
        <v>105</v>
      </c>
      <c r="B21" s="44"/>
      <c r="C21" s="44"/>
      <c r="D21" s="74">
        <v>-1561650.5</v>
      </c>
      <c r="E21" s="74"/>
      <c r="F21" s="74">
        <v>-1557113.96</v>
      </c>
    </row>
    <row r="22" spans="1:6" s="63" customFormat="1" x14ac:dyDescent="0.45">
      <c r="A22" s="44" t="s">
        <v>106</v>
      </c>
      <c r="B22" s="44"/>
      <c r="C22" s="44"/>
      <c r="D22" s="160">
        <v>110105.36</v>
      </c>
      <c r="E22" s="74"/>
      <c r="F22" s="160">
        <v>32512.62</v>
      </c>
    </row>
    <row r="23" spans="1:6" s="63" customFormat="1" x14ac:dyDescent="0.45">
      <c r="A23" s="44" t="s">
        <v>107</v>
      </c>
      <c r="B23" s="44"/>
      <c r="C23" s="44"/>
      <c r="D23" s="161">
        <v>105273556.95</v>
      </c>
      <c r="E23" s="74"/>
      <c r="F23" s="161">
        <v>109374091.29000001</v>
      </c>
    </row>
    <row r="24" spans="1:6" s="63" customFormat="1" x14ac:dyDescent="0.45">
      <c r="A24" s="44" t="s">
        <v>108</v>
      </c>
      <c r="B24" s="44"/>
      <c r="C24" s="44"/>
      <c r="D24" s="57"/>
      <c r="E24" s="58"/>
      <c r="F24" s="57"/>
    </row>
    <row r="25" spans="1:6" s="63" customFormat="1" x14ac:dyDescent="0.45">
      <c r="A25" s="44" t="s">
        <v>109</v>
      </c>
      <c r="B25" s="44"/>
      <c r="C25" s="44"/>
      <c r="D25" s="74">
        <f>SUM(D10:D23)</f>
        <v>1009843354.3700001</v>
      </c>
      <c r="E25" s="74"/>
      <c r="F25" s="74">
        <f>SUM(F10:F23)</f>
        <v>1042229387.1899998</v>
      </c>
    </row>
    <row r="26" spans="1:6" s="63" customFormat="1" x14ac:dyDescent="0.45">
      <c r="A26" s="48" t="s">
        <v>110</v>
      </c>
      <c r="B26" s="44"/>
      <c r="C26" s="44"/>
      <c r="D26" s="74"/>
      <c r="E26" s="74"/>
      <c r="F26" s="74"/>
    </row>
    <row r="27" spans="1:6" s="63" customFormat="1" x14ac:dyDescent="0.45">
      <c r="A27" s="44" t="s">
        <v>11</v>
      </c>
      <c r="B27" s="44"/>
      <c r="C27" s="44"/>
      <c r="D27" s="74">
        <v>-277995519.7100001</v>
      </c>
      <c r="E27" s="74"/>
      <c r="F27" s="74">
        <v>-72368700.609999999</v>
      </c>
    </row>
    <row r="28" spans="1:6" s="63" customFormat="1" x14ac:dyDescent="0.45">
      <c r="A28" s="44" t="s">
        <v>111</v>
      </c>
      <c r="B28" s="44"/>
      <c r="C28" s="44"/>
      <c r="D28" s="74">
        <v>-266118251.14000005</v>
      </c>
      <c r="E28" s="74"/>
      <c r="F28" s="74">
        <v>-18085463.510000002</v>
      </c>
    </row>
    <row r="29" spans="1:6" s="63" customFormat="1" x14ac:dyDescent="0.45">
      <c r="A29" s="44" t="s">
        <v>13</v>
      </c>
      <c r="B29" s="44"/>
      <c r="C29" s="44"/>
      <c r="D29" s="74">
        <v>-14424994.590000005</v>
      </c>
      <c r="E29" s="74"/>
      <c r="F29" s="74">
        <v>-582978.71</v>
      </c>
    </row>
    <row r="30" spans="1:6" s="63" customFormat="1" x14ac:dyDescent="0.45">
      <c r="A30" s="44" t="s">
        <v>19</v>
      </c>
      <c r="B30" s="44"/>
      <c r="C30" s="44"/>
      <c r="D30" s="74">
        <v>942829.1100000001</v>
      </c>
      <c r="E30" s="74"/>
      <c r="F30" s="74">
        <v>-728219.59</v>
      </c>
    </row>
    <row r="31" spans="1:6" s="63" customFormat="1" x14ac:dyDescent="0.45">
      <c r="A31" s="48" t="s">
        <v>112</v>
      </c>
      <c r="B31" s="44"/>
      <c r="C31" s="44"/>
      <c r="D31" s="57"/>
      <c r="E31" s="58"/>
      <c r="F31" s="57"/>
    </row>
    <row r="32" spans="1:6" s="63" customFormat="1" x14ac:dyDescent="0.45">
      <c r="A32" s="44" t="s">
        <v>26</v>
      </c>
      <c r="B32" s="44"/>
      <c r="C32" s="44"/>
      <c r="D32" s="74">
        <v>65366702.920000017</v>
      </c>
      <c r="E32" s="74"/>
      <c r="F32" s="74">
        <v>66948494.270000003</v>
      </c>
    </row>
    <row r="33" spans="1:6" s="63" customFormat="1" x14ac:dyDescent="0.45">
      <c r="A33" s="44" t="s">
        <v>113</v>
      </c>
      <c r="B33" s="44"/>
      <c r="C33" s="44"/>
      <c r="D33" s="161">
        <v>-373720.27000000048</v>
      </c>
      <c r="E33" s="74"/>
      <c r="F33" s="161">
        <v>1314348.1399999999</v>
      </c>
    </row>
    <row r="34" spans="1:6" s="63" customFormat="1" x14ac:dyDescent="0.45">
      <c r="A34" s="44" t="s">
        <v>114</v>
      </c>
      <c r="B34" s="44"/>
      <c r="C34" s="44"/>
      <c r="D34" s="74">
        <f>SUM(D25:D33)</f>
        <v>517240400.69000006</v>
      </c>
      <c r="E34" s="74"/>
      <c r="F34" s="74">
        <f>SUM(F25:F33)</f>
        <v>1018726867.1799997</v>
      </c>
    </row>
    <row r="35" spans="1:6" s="63" customFormat="1" ht="8.4499999999999993" customHeight="1" x14ac:dyDescent="0.45">
      <c r="A35" s="44"/>
      <c r="B35" s="44"/>
      <c r="C35" s="44"/>
      <c r="D35" s="74"/>
      <c r="E35" s="74"/>
      <c r="F35" s="74"/>
    </row>
    <row r="36" spans="1:6" s="63" customFormat="1" x14ac:dyDescent="0.45">
      <c r="A36" s="52" t="s">
        <v>22</v>
      </c>
      <c r="B36" s="44"/>
      <c r="C36" s="44"/>
      <c r="D36" s="61"/>
      <c r="E36" s="58"/>
      <c r="F36" s="61"/>
    </row>
    <row r="37" spans="1:6" s="63" customFormat="1" x14ac:dyDescent="0.45">
      <c r="A37" s="181" t="s">
        <v>0</v>
      </c>
      <c r="B37" s="181"/>
      <c r="C37" s="181"/>
      <c r="D37" s="181"/>
      <c r="E37" s="181"/>
      <c r="F37" s="181"/>
    </row>
    <row r="38" spans="1:6" s="62" customFormat="1" x14ac:dyDescent="0.45">
      <c r="A38" s="182" t="s">
        <v>115</v>
      </c>
      <c r="B38" s="182"/>
      <c r="C38" s="182"/>
      <c r="D38" s="182"/>
      <c r="E38" s="182"/>
      <c r="F38" s="182"/>
    </row>
    <row r="39" spans="1:6" s="68" customFormat="1" x14ac:dyDescent="0.5">
      <c r="A39" s="180" t="str">
        <f>+A3</f>
        <v>สำหรับงวดเก้าเดือนสิ้นสุดวันที่ 30 กันยายน 2564</v>
      </c>
      <c r="B39" s="180"/>
      <c r="C39" s="180"/>
      <c r="D39" s="180"/>
      <c r="E39" s="180"/>
      <c r="F39" s="180"/>
    </row>
    <row r="40" spans="1:6" s="68" customFormat="1" x14ac:dyDescent="0.5">
      <c r="A40" s="179" t="s">
        <v>50</v>
      </c>
      <c r="B40" s="179"/>
      <c r="C40" s="179"/>
      <c r="D40" s="179"/>
      <c r="E40" s="179"/>
      <c r="F40" s="179"/>
    </row>
    <row r="41" spans="1:6" s="68" customFormat="1" x14ac:dyDescent="0.5">
      <c r="A41" s="172"/>
      <c r="B41" s="172"/>
      <c r="C41" s="172"/>
      <c r="D41" s="172"/>
      <c r="E41" s="172"/>
      <c r="F41" s="172"/>
    </row>
    <row r="42" spans="1:6" s="63" customFormat="1" x14ac:dyDescent="0.45">
      <c r="A42" s="52"/>
      <c r="B42" s="52"/>
      <c r="C42" s="52"/>
      <c r="D42" s="53"/>
      <c r="E42" s="53"/>
      <c r="F42" s="45" t="s">
        <v>2</v>
      </c>
    </row>
    <row r="43" spans="1:6" s="63" customFormat="1" x14ac:dyDescent="0.45">
      <c r="A43" s="52"/>
      <c r="B43" s="52"/>
      <c r="C43" s="52"/>
      <c r="D43" s="54" t="s">
        <v>51</v>
      </c>
      <c r="E43" s="55"/>
      <c r="F43" s="54" t="s">
        <v>52</v>
      </c>
    </row>
    <row r="44" spans="1:6" s="63" customFormat="1" x14ac:dyDescent="0.45">
      <c r="A44" s="52" t="s">
        <v>116</v>
      </c>
      <c r="B44" s="52"/>
      <c r="C44" s="52"/>
      <c r="D44" s="74">
        <v>1561650.5</v>
      </c>
      <c r="E44" s="55"/>
      <c r="F44" s="74">
        <v>1512305.22</v>
      </c>
    </row>
    <row r="45" spans="1:6" s="63" customFormat="1" x14ac:dyDescent="0.45">
      <c r="A45" s="44" t="s">
        <v>117</v>
      </c>
      <c r="B45" s="44"/>
      <c r="C45" s="44"/>
      <c r="D45" s="74">
        <v>-110105.36</v>
      </c>
      <c r="E45" s="74"/>
      <c r="F45" s="74">
        <v>-32512.62</v>
      </c>
    </row>
    <row r="46" spans="1:6" s="63" customFormat="1" x14ac:dyDescent="0.45">
      <c r="A46" s="44" t="s">
        <v>118</v>
      </c>
      <c r="B46" s="44"/>
      <c r="C46" s="44"/>
      <c r="D46" s="74">
        <v>-146864889.26999998</v>
      </c>
      <c r="E46" s="74"/>
      <c r="F46" s="74">
        <v>-128555942.09</v>
      </c>
    </row>
    <row r="47" spans="1:6" s="63" customFormat="1" x14ac:dyDescent="0.45">
      <c r="A47" s="62" t="s">
        <v>119</v>
      </c>
      <c r="D47" s="162">
        <f>SUM(D44:D46)+D34</f>
        <v>371827056.56000006</v>
      </c>
      <c r="E47" s="58"/>
      <c r="F47" s="162">
        <f>SUM(F44:F46)+F34</f>
        <v>891650717.6899997</v>
      </c>
    </row>
    <row r="48" spans="1:6" s="63" customFormat="1" ht="12" customHeight="1" x14ac:dyDescent="0.45">
      <c r="A48" s="52"/>
      <c r="B48" s="44"/>
      <c r="C48" s="44"/>
      <c r="D48" s="61"/>
      <c r="E48" s="58"/>
      <c r="F48" s="61"/>
    </row>
    <row r="49" spans="1:6" s="63" customFormat="1" x14ac:dyDescent="0.45">
      <c r="A49" s="62" t="s">
        <v>120</v>
      </c>
      <c r="D49" s="57"/>
      <c r="E49" s="58"/>
      <c r="F49" s="57"/>
    </row>
    <row r="50" spans="1:6" s="63" customFormat="1" x14ac:dyDescent="0.45">
      <c r="A50" s="44" t="s">
        <v>116</v>
      </c>
      <c r="D50" s="163">
        <v>0</v>
      </c>
      <c r="E50" s="163"/>
      <c r="F50" s="163">
        <v>44808.74</v>
      </c>
    </row>
    <row r="51" spans="1:6" s="63" customFormat="1" x14ac:dyDescent="0.45">
      <c r="A51" s="44" t="s">
        <v>121</v>
      </c>
      <c r="D51" s="163">
        <v>0</v>
      </c>
      <c r="E51" s="163"/>
      <c r="F51" s="163">
        <v>-130000000</v>
      </c>
    </row>
    <row r="52" spans="1:6" s="63" customFormat="1" x14ac:dyDescent="0.45">
      <c r="A52" s="44" t="s">
        <v>122</v>
      </c>
      <c r="D52" s="163">
        <v>0</v>
      </c>
      <c r="E52" s="163"/>
      <c r="F52" s="163">
        <v>371079154.16000003</v>
      </c>
    </row>
    <row r="53" spans="1:6" s="63" customFormat="1" x14ac:dyDescent="0.45">
      <c r="A53" s="44" t="s">
        <v>123</v>
      </c>
      <c r="D53" s="163">
        <v>0</v>
      </c>
      <c r="E53" s="163"/>
      <c r="F53" s="163">
        <v>40000000</v>
      </c>
    </row>
    <row r="54" spans="1:6" s="63" customFormat="1" x14ac:dyDescent="0.45">
      <c r="A54" s="44" t="s">
        <v>124</v>
      </c>
      <c r="D54" s="163">
        <v>-82722203.120000005</v>
      </c>
      <c r="E54" s="163"/>
      <c r="F54" s="163">
        <v>-87526260.930000007</v>
      </c>
    </row>
    <row r="55" spans="1:6" s="63" customFormat="1" x14ac:dyDescent="0.45">
      <c r="A55" s="44" t="s">
        <v>125</v>
      </c>
      <c r="D55" s="163">
        <v>1950616.49</v>
      </c>
      <c r="E55" s="163"/>
      <c r="F55" s="163">
        <v>324842.76</v>
      </c>
    </row>
    <row r="56" spans="1:6" s="63" customFormat="1" x14ac:dyDescent="0.45">
      <c r="A56" s="46" t="s">
        <v>126</v>
      </c>
      <c r="B56" s="44"/>
      <c r="C56" s="44"/>
      <c r="D56" s="164">
        <f>SUM(D50:D55)</f>
        <v>-80771586.63000001</v>
      </c>
      <c r="E56" s="163"/>
      <c r="F56" s="164">
        <f>SUM(F50:F55)</f>
        <v>193922544.73000002</v>
      </c>
    </row>
    <row r="57" spans="1:6" s="63" customFormat="1" ht="12" customHeight="1" x14ac:dyDescent="0.45">
      <c r="A57" s="46"/>
      <c r="B57" s="44"/>
      <c r="C57" s="44"/>
      <c r="D57" s="163"/>
      <c r="E57" s="163"/>
      <c r="F57" s="163"/>
    </row>
    <row r="58" spans="1:6" s="63" customFormat="1" x14ac:dyDescent="0.45">
      <c r="A58" s="62" t="s">
        <v>127</v>
      </c>
      <c r="B58" s="44"/>
      <c r="C58" s="44"/>
      <c r="D58" s="163"/>
      <c r="E58" s="163"/>
    </row>
    <row r="59" spans="1:6" s="63" customFormat="1" x14ac:dyDescent="0.45">
      <c r="A59" s="44" t="s">
        <v>128</v>
      </c>
      <c r="B59" s="44"/>
      <c r="C59" s="44"/>
      <c r="D59" s="163">
        <v>-3052061.42</v>
      </c>
      <c r="E59" s="163"/>
      <c r="F59" s="163">
        <v>-1707487.38</v>
      </c>
    </row>
    <row r="60" spans="1:6" s="63" customFormat="1" x14ac:dyDescent="0.45">
      <c r="A60" s="44" t="s">
        <v>129</v>
      </c>
      <c r="B60" s="44"/>
      <c r="C60" s="44"/>
      <c r="D60" s="163">
        <v>-253477419</v>
      </c>
      <c r="E60" s="163"/>
      <c r="F60" s="163">
        <v>-435339937</v>
      </c>
    </row>
    <row r="61" spans="1:6" s="63" customFormat="1" x14ac:dyDescent="0.45">
      <c r="A61" s="46" t="s">
        <v>130</v>
      </c>
      <c r="B61" s="44"/>
      <c r="C61" s="44"/>
      <c r="D61" s="164">
        <f>SUM(D59:D60)</f>
        <v>-256529480.41999999</v>
      </c>
      <c r="E61" s="163"/>
      <c r="F61" s="164">
        <f>SUM(F59:F60)</f>
        <v>-437047424.38</v>
      </c>
    </row>
    <row r="62" spans="1:6" s="63" customFormat="1" x14ac:dyDescent="0.45">
      <c r="A62" s="46"/>
      <c r="B62" s="44"/>
      <c r="C62" s="44"/>
      <c r="D62" s="163"/>
      <c r="E62" s="163"/>
      <c r="F62" s="163"/>
    </row>
    <row r="63" spans="1:6" s="63" customFormat="1" x14ac:dyDescent="0.45">
      <c r="A63" s="46" t="s">
        <v>131</v>
      </c>
      <c r="B63" s="44"/>
      <c r="C63" s="44"/>
      <c r="D63" s="163">
        <f>+D47+D56+D61</f>
        <v>34525989.51000008</v>
      </c>
      <c r="E63" s="163"/>
      <c r="F63" s="163">
        <f>+F47+F56+F61</f>
        <v>648525838.0399996</v>
      </c>
    </row>
    <row r="64" spans="1:6" s="63" customFormat="1" x14ac:dyDescent="0.45">
      <c r="A64" s="46" t="s">
        <v>132</v>
      </c>
      <c r="B64" s="44"/>
      <c r="C64" s="44"/>
      <c r="D64" s="163">
        <v>668474369.11000001</v>
      </c>
      <c r="E64" s="163"/>
      <c r="F64" s="163">
        <v>128898738.77</v>
      </c>
    </row>
    <row r="65" spans="1:6" s="63" customFormat="1" ht="22.5" thickBot="1" x14ac:dyDescent="0.5">
      <c r="A65" s="46" t="s">
        <v>133</v>
      </c>
      <c r="B65" s="44"/>
      <c r="C65" s="44"/>
      <c r="D65" s="165">
        <f>SUM(D63:D64)</f>
        <v>703000358.62000012</v>
      </c>
      <c r="E65" s="163"/>
      <c r="F65" s="165">
        <f>SUM(F63:F64)</f>
        <v>777424576.80999959</v>
      </c>
    </row>
    <row r="66" spans="1:6" ht="22.5" thickTop="1" x14ac:dyDescent="0.45">
      <c r="D66" s="65"/>
      <c r="E66" s="65"/>
      <c r="F66" s="65"/>
    </row>
    <row r="68" spans="1:6" x14ac:dyDescent="0.45">
      <c r="A68" s="52" t="s">
        <v>22</v>
      </c>
    </row>
    <row r="69" spans="1:6" x14ac:dyDescent="0.45">
      <c r="D69" s="159">
        <f>D65-งบแสดงฐานะการเงิน!D10</f>
        <v>0</v>
      </c>
      <c r="E69" s="159"/>
      <c r="F69" s="159">
        <f>777424576.81-F65</f>
        <v>0</v>
      </c>
    </row>
    <row r="70" spans="1:6" s="43" customFormat="1" x14ac:dyDescent="0.45">
      <c r="A70" s="80"/>
      <c r="B70" s="39"/>
      <c r="C70" s="39"/>
      <c r="D70" s="40"/>
      <c r="E70" s="41"/>
      <c r="F70" s="42"/>
    </row>
    <row r="71" spans="1:6" s="20" customFormat="1" x14ac:dyDescent="0.45">
      <c r="A71" s="80"/>
      <c r="D71" s="66"/>
      <c r="E71" s="66"/>
      <c r="F71" s="66"/>
    </row>
    <row r="72" spans="1:6" x14ac:dyDescent="0.45">
      <c r="A72" s="81"/>
      <c r="F72" s="67"/>
    </row>
  </sheetData>
  <mergeCells count="8">
    <mergeCell ref="A40:F40"/>
    <mergeCell ref="A39:F39"/>
    <mergeCell ref="A1:F1"/>
    <mergeCell ref="A2:F2"/>
    <mergeCell ref="A37:F37"/>
    <mergeCell ref="A38:F38"/>
    <mergeCell ref="A3:F3"/>
    <mergeCell ref="A4:F4"/>
  </mergeCells>
  <phoneticPr fontId="0" type="noConversion"/>
  <pageMargins left="0.85" right="0.27559055118110198" top="0.55118110236220497" bottom="0.77" header="0.23622047244094499" footer="0.2"/>
  <pageSetup paperSize="9" orientation="portrait" r:id="rId1"/>
  <headerFooter alignWithMargins="0"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6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14E89697658443830618FCC218C698" ma:contentTypeVersion="7" ma:contentTypeDescription="Create a new document." ma:contentTypeScope="" ma:versionID="c8d166a776267fcc74f2f61ce57b9b79">
  <xsd:schema xmlns:xsd="http://www.w3.org/2001/XMLSchema" xmlns:xs="http://www.w3.org/2001/XMLSchema" xmlns:p="http://schemas.microsoft.com/office/2006/metadata/properties" xmlns:ns2="767a3c64-c81f-47d9-8d70-c945d4008cdb" targetNamespace="http://schemas.microsoft.com/office/2006/metadata/properties" ma:root="true" ma:fieldsID="6186b1ad893dbf5e251b04b7a9f95009" ns2:_="">
    <xsd:import namespace="767a3c64-c81f-47d9-8d70-c945d4008cd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ReviewSign_x002d_off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a3c64-c81f-47d9-8d70-c945d4008cd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ReviewSign_x002d_off" ma:index="12" nillable="true" ma:displayName="Review Sign-off" ma:format="Dropdown" ma:internalName="ReviewSign_x002d_off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767a3c64-c81f-47d9-8d70-c945d4008cdb" xsi:nil="true"/>
    <Preparer_x0020_Sign_x002d_off xmlns="767a3c64-c81f-47d9-8d70-c945d4008cdb" xsi:nil="true"/>
    <ReviewSign_x002d_off xmlns="767a3c64-c81f-47d9-8d70-c945d4008cdb" xsi:nil="true"/>
  </documentManagement>
</p:properties>
</file>

<file path=customXml/itemProps1.xml><?xml version="1.0" encoding="utf-8"?>
<ds:datastoreItem xmlns:ds="http://schemas.openxmlformats.org/officeDocument/2006/customXml" ds:itemID="{BEE2C4B0-E4EA-4C71-A58D-855EF1AA2C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7a3c64-c81f-47d9-8d70-c945d4008c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855E0B-DD19-4B89-B284-D92CC48B70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5BD272-ABA8-4F6E-B707-3DBAE587BBE8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767a3c64-c81f-47d9-8d70-c945d4008cd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งบแสดงฐานะการเงิน!Print_Area</vt:lpstr>
      <vt:lpstr>งบกระแสเงินสด!t</vt:lpstr>
    </vt:vector>
  </TitlesOfParts>
  <Manager/>
  <Company>DIA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Ped</cp:lastModifiedBy>
  <cp:revision/>
  <cp:lastPrinted>2021-11-08T06:01:23Z</cp:lastPrinted>
  <dcterms:created xsi:type="dcterms:W3CDTF">1998-09-16T09:49:24Z</dcterms:created>
  <dcterms:modified xsi:type="dcterms:W3CDTF">2021-11-08T06:02:01Z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0x0101005014E89697658443830618FCC218C698</vt:lpwstr>
  </property>
</Properties>
</file>