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1535" yWindow="405" windowWidth="13800" windowHeight="12090" tabRatio="710" firstSheet="1" activeTab="4"/>
  </bookViews>
  <sheets>
    <sheet name="0000" sheetId="5" state="veryHidden" r:id="rId1"/>
    <sheet name="BS" sheetId="1" r:id="rId2"/>
    <sheet name="PL" sheetId="19" r:id="rId3"/>
    <sheet name="EQ" sheetId="17" r:id="rId4"/>
    <sheet name="CF" sheetId="20" r:id="rId5"/>
  </sheet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73" i="19" l="1"/>
  <c r="D73" i="19"/>
  <c r="A3" i="20" l="1"/>
  <c r="D52" i="1"/>
  <c r="D58" i="1"/>
  <c r="D59" i="1" l="1"/>
  <c r="F69" i="20" l="1"/>
  <c r="D69" i="20"/>
  <c r="H20" i="17"/>
  <c r="F20" i="17"/>
  <c r="D20" i="17"/>
  <c r="H15" i="17"/>
  <c r="F15" i="17"/>
  <c r="D15" i="17"/>
  <c r="A3" i="17"/>
  <c r="F74" i="19"/>
  <c r="D74" i="19"/>
  <c r="F55" i="19"/>
  <c r="D55" i="19"/>
  <c r="F50" i="19"/>
  <c r="D50" i="19"/>
  <c r="F59" i="19" l="1"/>
  <c r="F62" i="19" s="1"/>
  <c r="F64" i="19" s="1"/>
  <c r="F77" i="19" s="1"/>
  <c r="D59" i="19"/>
  <c r="D62" i="19" s="1"/>
  <c r="D64" i="19" s="1"/>
  <c r="A4" i="20"/>
  <c r="A47" i="20" s="1"/>
  <c r="A4" i="17"/>
  <c r="D77" i="19" l="1"/>
  <c r="D75" i="19"/>
  <c r="L18" i="17" s="1"/>
  <c r="F75" i="19"/>
  <c r="J15" i="17" s="1"/>
  <c r="J20" i="17"/>
  <c r="F16" i="19"/>
  <c r="F11" i="19"/>
  <c r="F58" i="1"/>
  <c r="F14" i="1"/>
  <c r="D94" i="1" l="1"/>
  <c r="F20" i="19"/>
  <c r="F23" i="19" s="1"/>
  <c r="F25" i="19" s="1"/>
  <c r="D95" i="1" l="1"/>
  <c r="F24" i="20"/>
  <c r="F28" i="19"/>
  <c r="F30" i="19"/>
  <c r="F64" i="20"/>
  <c r="D64" i="20"/>
  <c r="D96" i="1" l="1"/>
  <c r="F81" i="1"/>
  <c r="D81" i="1"/>
  <c r="A78" i="1"/>
  <c r="A46" i="20"/>
  <c r="D16" i="19"/>
  <c r="D11" i="19"/>
  <c r="L12" i="17"/>
  <c r="F94" i="1"/>
  <c r="L17" i="17"/>
  <c r="F52" i="1"/>
  <c r="F44" i="1"/>
  <c r="D44" i="1"/>
  <c r="A41" i="1"/>
  <c r="F21" i="1"/>
  <c r="D21" i="1"/>
  <c r="D14" i="1"/>
  <c r="F93" i="1"/>
  <c r="F33" i="20"/>
  <c r="D20" i="19" l="1"/>
  <c r="D22" i="1"/>
  <c r="F22" i="1"/>
  <c r="F55" i="20"/>
  <c r="F71" i="20" s="1"/>
  <c r="F73" i="20" s="1"/>
  <c r="D23" i="19"/>
  <c r="D25" i="19" s="1"/>
  <c r="D28" i="19" s="1"/>
  <c r="F59" i="1"/>
  <c r="F95" i="1"/>
  <c r="D24" i="20" l="1"/>
  <c r="D33" i="20" s="1"/>
  <c r="F96" i="1"/>
  <c r="D55" i="20" l="1"/>
  <c r="D73" i="20" s="1"/>
  <c r="D30" i="19"/>
  <c r="L15" i="17" l="1"/>
  <c r="L20" i="17"/>
</calcChain>
</file>

<file path=xl/sharedStrings.xml><?xml version="1.0" encoding="utf-8"?>
<sst xmlns="http://schemas.openxmlformats.org/spreadsheetml/2006/main" count="233" uniqueCount="152">
  <si>
    <t>- 2 -</t>
  </si>
  <si>
    <t>UNITED PAPER PUBLIC COMPANY LIMITED</t>
  </si>
  <si>
    <t>Assets</t>
  </si>
  <si>
    <t>Note</t>
  </si>
  <si>
    <t>(Unit : Baht)</t>
  </si>
  <si>
    <t>Current assets</t>
  </si>
  <si>
    <t xml:space="preserve">         Cash and cash equivalents</t>
  </si>
  <si>
    <t xml:space="preserve">         Inventories </t>
  </si>
  <si>
    <t xml:space="preserve">         Supplies and spare-parts</t>
  </si>
  <si>
    <t xml:space="preserve">                           Total current assets</t>
  </si>
  <si>
    <t>Non-current assets</t>
  </si>
  <si>
    <t xml:space="preserve">         Property, plant and equipment </t>
  </si>
  <si>
    <t xml:space="preserve">         Other non-current assets</t>
  </si>
  <si>
    <t xml:space="preserve">                           Total non-current assets</t>
  </si>
  <si>
    <t>Total assets</t>
  </si>
  <si>
    <t>Notes to financial statements are parts of these financial statements.</t>
  </si>
  <si>
    <t>Liabilities and shareholders' equity</t>
  </si>
  <si>
    <t>Current liabilities</t>
  </si>
  <si>
    <t xml:space="preserve">                           Total current liabilities </t>
  </si>
  <si>
    <t>Non-current liabilities</t>
  </si>
  <si>
    <t xml:space="preserve">        Other non-current liabilities</t>
  </si>
  <si>
    <t xml:space="preserve">                           Total non-current liabilities </t>
  </si>
  <si>
    <t xml:space="preserve">                           Total liabilities </t>
  </si>
  <si>
    <t>Shareholders' equity</t>
  </si>
  <si>
    <t xml:space="preserve">        Share capital</t>
  </si>
  <si>
    <t xml:space="preserve">            Authorized share capital</t>
  </si>
  <si>
    <t xml:space="preserve">        Retained earnings </t>
  </si>
  <si>
    <t xml:space="preserve">            Appropriated</t>
  </si>
  <si>
    <t xml:space="preserve">                  Legal reserve</t>
  </si>
  <si>
    <t xml:space="preserve">            Unappropriated</t>
  </si>
  <si>
    <t xml:space="preserve">                           Total shareholders' equity </t>
  </si>
  <si>
    <t xml:space="preserve">Total liabilities and shareholders' equity </t>
  </si>
  <si>
    <t>STATEMENTS OF COMPREHENSIVE INCOME</t>
  </si>
  <si>
    <t xml:space="preserve">STATEMENTS OF CHANGES IN SHAREHOLDERS' EQUITY </t>
  </si>
  <si>
    <t>Total</t>
  </si>
  <si>
    <t>Appropriated</t>
  </si>
  <si>
    <t>Unappropriated</t>
  </si>
  <si>
    <t>shareholders' equity</t>
  </si>
  <si>
    <t>share capital</t>
  </si>
  <si>
    <t>Legal reserve</t>
  </si>
  <si>
    <t>STATEMENTS OF CASH FLOWS</t>
  </si>
  <si>
    <t>STATEMENTS OF CASH FLOWS (CONTINUED)</t>
  </si>
  <si>
    <t>Cash flows from operating activities</t>
  </si>
  <si>
    <t xml:space="preserve">          from operating activities </t>
  </si>
  <si>
    <t xml:space="preserve">             Employee benefit provisions </t>
  </si>
  <si>
    <t xml:space="preserve">             Depreciation </t>
  </si>
  <si>
    <t xml:space="preserve">    Profit from operation before changes of operating assets and liabilities</t>
  </si>
  <si>
    <t xml:space="preserve">      (Increase) Decrease in changes of operating assets</t>
  </si>
  <si>
    <t xml:space="preserve">             Inventories </t>
  </si>
  <si>
    <t xml:space="preserve">             Supplies and spare - parts </t>
  </si>
  <si>
    <t xml:space="preserve">      Increase (Decrease) in changes of operating liabilities</t>
  </si>
  <si>
    <t xml:space="preserve">             Other non-current liabilities </t>
  </si>
  <si>
    <t xml:space="preserve">Net cash provided by (used in) operating activities </t>
  </si>
  <si>
    <t xml:space="preserve">Cash flows from investing activities </t>
  </si>
  <si>
    <t xml:space="preserve">Net cash provided by (used in) investing activities </t>
  </si>
  <si>
    <t>Net increase (decrease) in cash and cash equivalents</t>
  </si>
  <si>
    <t xml:space="preserve">         Deferred tax assets</t>
  </si>
  <si>
    <t>STATEMENTS OF FINANCIAL POSITION</t>
  </si>
  <si>
    <t>STATEMENTS OF FINANCIAL POSITION (CONTINUED)</t>
  </si>
  <si>
    <t xml:space="preserve">            Paid-up share capital </t>
  </si>
  <si>
    <t>Paid-up</t>
  </si>
  <si>
    <t xml:space="preserve">Cash flows from financing activities </t>
  </si>
  <si>
    <t xml:space="preserve">Net cash provided by (used in) financing activities </t>
  </si>
  <si>
    <t xml:space="preserve">     Cash generated (paid) from operation</t>
  </si>
  <si>
    <t xml:space="preserve">             Income tax paid</t>
  </si>
  <si>
    <t xml:space="preserve">             Trade and other current receivables</t>
  </si>
  <si>
    <t xml:space="preserve">        Current income tax payable</t>
  </si>
  <si>
    <t xml:space="preserve">        Trade and other current payables</t>
  </si>
  <si>
    <t xml:space="preserve">                financial institution</t>
  </si>
  <si>
    <t xml:space="preserve">        Non-current provisions for employee benefit</t>
  </si>
  <si>
    <t xml:space="preserve">             Trade and other current payables</t>
  </si>
  <si>
    <t xml:space="preserve">         Trade and other current receivables</t>
  </si>
  <si>
    <t xml:space="preserve">             Proceeds from sales of current investments</t>
  </si>
  <si>
    <t xml:space="preserve">             Proceeds from sales of fixed assets</t>
  </si>
  <si>
    <t xml:space="preserve">             Payments for acquire of current investments</t>
  </si>
  <si>
    <t xml:space="preserve">             Payments for acquire of fixed assets</t>
  </si>
  <si>
    <t>Share premium on</t>
  </si>
  <si>
    <t xml:space="preserve">             Finance costs</t>
  </si>
  <si>
    <t xml:space="preserve">             Finance costs paid</t>
  </si>
  <si>
    <t xml:space="preserve">                  650,000,000 ordinary shares of Baht 1 each    </t>
  </si>
  <si>
    <t xml:space="preserve">        Share premium on ordinary shares</t>
  </si>
  <si>
    <t>ordinary shares</t>
  </si>
  <si>
    <t>Retained earnings</t>
  </si>
  <si>
    <t xml:space="preserve">                                           (Mr. Mongkol   Mangkornkanok ,  Mr. Wachara   Chinsettawong)</t>
  </si>
  <si>
    <t xml:space="preserve">                             (Mr. Mongkol   Mangkornkanok ,  Mr. Wachara   Chinsettawong)</t>
  </si>
  <si>
    <t xml:space="preserve">        Current portion of long-term borrowings from </t>
  </si>
  <si>
    <t xml:space="preserve">                                    </t>
  </si>
  <si>
    <t>- 3 -</t>
  </si>
  <si>
    <t>Balance as at December 31, 2019</t>
  </si>
  <si>
    <t xml:space="preserve">             Proceeds from short-term loans to related parties</t>
  </si>
  <si>
    <t>2020</t>
  </si>
  <si>
    <t>Balance as at December 31, 2020</t>
  </si>
  <si>
    <t xml:space="preserve">             (Gain) loss  on sales of current investment</t>
  </si>
  <si>
    <t xml:space="preserve">             (Gain) loss on sales of assets</t>
  </si>
  <si>
    <t xml:space="preserve">             Unrealized (gain) on exchange rate </t>
  </si>
  <si>
    <t xml:space="preserve">             Finance income</t>
  </si>
  <si>
    <t xml:space="preserve">             Tax expense (income)</t>
  </si>
  <si>
    <t xml:space="preserve">             Other non-current assets</t>
  </si>
  <si>
    <t xml:space="preserve">         Right-of-use assets</t>
  </si>
  <si>
    <t xml:space="preserve">        Lease liabilities</t>
  </si>
  <si>
    <t xml:space="preserve">             Payments for lease liabilities</t>
  </si>
  <si>
    <t>(UNAUDITED/REVIEWED  ONLY)</t>
  </si>
  <si>
    <t>2021</t>
  </si>
  <si>
    <t>(Unaudited/</t>
  </si>
  <si>
    <t>Reviewed only)</t>
  </si>
  <si>
    <t>(Audited)</t>
  </si>
  <si>
    <t>December 31, 2020</t>
  </si>
  <si>
    <t>Total comprehensive income for the period</t>
  </si>
  <si>
    <t xml:space="preserve">    Profit for the period</t>
  </si>
  <si>
    <t>Cash and cash equivalents as at the beginning of period</t>
  </si>
  <si>
    <t>Cash and cash equivalents as at the end of period</t>
  </si>
  <si>
    <t xml:space="preserve">             Allowance for devaluation of supplies and spare - parts (reversal)</t>
  </si>
  <si>
    <t>9</t>
  </si>
  <si>
    <t>13</t>
  </si>
  <si>
    <t>Dividend paid</t>
  </si>
  <si>
    <t xml:space="preserve">             Dividend paid</t>
  </si>
  <si>
    <t xml:space="preserve">             Finance income received</t>
  </si>
  <si>
    <t xml:space="preserve">             Expected credit losses</t>
  </si>
  <si>
    <t xml:space="preserve">             Loss on devaluation of inventories (reversal)</t>
  </si>
  <si>
    <t>Revenues from sales</t>
  </si>
  <si>
    <t>Cost of sales</t>
  </si>
  <si>
    <t xml:space="preserve">Gross profit </t>
  </si>
  <si>
    <t>Other income</t>
  </si>
  <si>
    <t xml:space="preserve">     Sale of electricity current</t>
  </si>
  <si>
    <t xml:space="preserve">     Others</t>
  </si>
  <si>
    <t xml:space="preserve">     Total other income</t>
  </si>
  <si>
    <t>Distribution costs</t>
  </si>
  <si>
    <t>Administrative expenses</t>
  </si>
  <si>
    <t xml:space="preserve">Profit from operating activities </t>
  </si>
  <si>
    <t>Finance income</t>
  </si>
  <si>
    <t>Finance costs</t>
  </si>
  <si>
    <t>Profit before income tax expense</t>
  </si>
  <si>
    <t>Tax (expense) income</t>
  </si>
  <si>
    <t xml:space="preserve">Profit for the period </t>
  </si>
  <si>
    <t>Other comprehensive income :</t>
  </si>
  <si>
    <t>Basic earnings per share</t>
  </si>
  <si>
    <t xml:space="preserve">Components of other comprehensive income that </t>
  </si>
  <si>
    <t xml:space="preserve">     will not be reclassified to profit or loss</t>
  </si>
  <si>
    <t>Losses on re-measurements of defined benefit plans</t>
  </si>
  <si>
    <t xml:space="preserve">Income tax relating to other comprehensive income that </t>
  </si>
  <si>
    <t>Other comprehensive income for the period - net of tax</t>
  </si>
  <si>
    <t>AS AT SEPTEMBER 30, 2021</t>
  </si>
  <si>
    <t>September 30, 2021</t>
  </si>
  <si>
    <t>FOR THE THREE-MONTH PERIODS ENDED SEPTEMBER 30, 2021</t>
  </si>
  <si>
    <t>FOR THE NINE-MONTH PERIODS ENDED SEPTEMBER 30, 2021</t>
  </si>
  <si>
    <t xml:space="preserve">Total components of other comprehensive income that </t>
  </si>
  <si>
    <t xml:space="preserve">                            (Sign)   ……………………....……………………………………………………. Authorized directors</t>
  </si>
  <si>
    <t>Balance as at September 30, 2020</t>
  </si>
  <si>
    <t>Balance as at September 30, 2021</t>
  </si>
  <si>
    <t xml:space="preserve">              (Sign)   ……………………....……………………………………………………. Authorized directors</t>
  </si>
  <si>
    <t xml:space="preserve">      Adjustment profit  to net cash receipt (disbursement) </t>
  </si>
  <si>
    <t xml:space="preserve">             Procceds form finance income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</si>
</sst>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3" formatCode="_-* #,##0.00_-;\-* #,##0.00_-;_-* &quot;-&quot;??_-;_-@_-"/>
    <numFmt numFmtId="187" formatCode="_(* #,##0.00_);_(* \(#,##0.00\);_(* &quot;-&quot;??_);_(@_)"/>
    <numFmt numFmtId="188" formatCode="#,##0.00_);[Blue]\(#,##0.00\)"/>
    <numFmt numFmtId="189" formatCode="#,##0.00_);[Black]\(#,##0.00\)"/>
    <numFmt numFmtId="190" formatCode="#,##0_);[Blue]\(#,##0\)"/>
    <numFmt numFmtId="191" formatCode="_(* #,##0_);_(* \(#,##0\);_(* \-??_);_(@_)"/>
    <numFmt numFmtId="192" formatCode="#,##0.00;\(#,##0.00\)"/>
    <numFmt numFmtId="193" formatCode="#,##0;[Red]\(#,##0\);\-"/>
  </numFmts>
  <fonts count="16" x14ac:knownFonts="1">
    <font>
      <sz val="14"/>
      <name val="Cordia New"/>
      <charset val="222"/>
    </font>
    <font>
      <sz val="14"/>
      <name val="Cordia New"/>
      <family val="2"/>
    </font>
    <font>
      <sz val="12"/>
      <name val="Helv"/>
      <charset val="222"/>
    </font>
    <font>
      <sz val="14"/>
      <name val="Cordia New"/>
      <family val="2"/>
    </font>
    <font>
      <sz val="10"/>
      <name val="Arial"/>
      <family val="2"/>
    </font>
    <font>
      <b/>
      <sz val="10"/>
      <name val="Times New Roman"/>
      <family val="1"/>
    </font>
    <font>
      <sz val="10"/>
      <name val="Times New Roman"/>
      <family val="1"/>
    </font>
    <font>
      <b/>
      <i/>
      <sz val="10"/>
      <name val="Times New Roman"/>
      <family val="1"/>
    </font>
    <font>
      <i/>
      <sz val="10"/>
      <name val="Times New Roman"/>
      <family val="1"/>
    </font>
    <font>
      <sz val="10"/>
      <color indexed="8"/>
      <name val="Times New Roman"/>
      <family val="1"/>
    </font>
    <font>
      <sz val="14"/>
      <name val="Cordia New"/>
      <family val="2"/>
    </font>
    <font>
      <sz val="10"/>
      <color theme="1"/>
      <name val="Times New Roman"/>
      <family val="1"/>
    </font>
    <font>
      <sz val="10"/>
      <color rgb="FFFFFF00"/>
      <name val="Times New Roman"/>
      <family val="1"/>
    </font>
    <font>
      <sz val="15"/>
      <color rgb="FF0000FF"/>
      <name val="Times New Roman"/>
      <family val="1"/>
    </font>
    <font>
      <sz val="15"/>
      <color indexed="8"/>
      <name val="Times New Roman"/>
      <family val="1"/>
    </font>
    <font>
      <sz val="15"/>
      <color rgb="FFFF0000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9">
    <xf numFmtId="0" fontId="0" fillId="0" borderId="0"/>
    <xf numFmtId="43" fontId="1" fillId="0" borderId="0" applyFont="0" applyFill="0" applyBorder="0" applyAlignment="0" applyProtection="0"/>
    <xf numFmtId="187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4" fillId="0" borderId="0"/>
    <xf numFmtId="0" fontId="3" fillId="0" borderId="0"/>
    <xf numFmtId="39" fontId="2" fillId="0" borderId="0"/>
  </cellStyleXfs>
  <cellXfs count="189">
    <xf numFmtId="0" fontId="0" fillId="0" borderId="0" xfId="0"/>
    <xf numFmtId="40" fontId="6" fillId="0" borderId="0" xfId="8" applyNumberFormat="1" applyFont="1" applyFill="1" applyAlignment="1" applyProtection="1"/>
    <xf numFmtId="188" fontId="6" fillId="0" borderId="0" xfId="8" quotePrefix="1" applyNumberFormat="1" applyFont="1" applyFill="1" applyAlignment="1" applyProtection="1"/>
    <xf numFmtId="187" fontId="6" fillId="0" borderId="0" xfId="8" applyNumberFormat="1" applyFont="1" applyFill="1" applyAlignment="1"/>
    <xf numFmtId="187" fontId="6" fillId="0" borderId="1" xfId="8" applyNumberFormat="1" applyFont="1" applyFill="1" applyBorder="1" applyAlignment="1"/>
    <xf numFmtId="40" fontId="5" fillId="0" borderId="0" xfId="8" applyNumberFormat="1" applyFont="1" applyFill="1" applyAlignment="1" applyProtection="1"/>
    <xf numFmtId="187" fontId="6" fillId="0" borderId="2" xfId="8" applyNumberFormat="1" applyFont="1" applyFill="1" applyBorder="1" applyAlignment="1"/>
    <xf numFmtId="188" fontId="6" fillId="0" borderId="0" xfId="8" quotePrefix="1" applyNumberFormat="1" applyFont="1" applyFill="1" applyBorder="1" applyAlignment="1" applyProtection="1"/>
    <xf numFmtId="187" fontId="6" fillId="0" borderId="0" xfId="8" applyNumberFormat="1" applyFont="1" applyFill="1" applyBorder="1" applyAlignment="1"/>
    <xf numFmtId="187" fontId="6" fillId="0" borderId="0" xfId="3" applyNumberFormat="1" applyFont="1" applyFill="1" applyAlignment="1"/>
    <xf numFmtId="188" fontId="6" fillId="0" borderId="0" xfId="8" applyNumberFormat="1" applyFont="1" applyFill="1" applyAlignment="1" applyProtection="1"/>
    <xf numFmtId="188" fontId="6" fillId="0" borderId="0" xfId="8" applyNumberFormat="1" applyFont="1" applyFill="1" applyAlignment="1"/>
    <xf numFmtId="192" fontId="5" fillId="0" borderId="0" xfId="8" applyNumberFormat="1" applyFont="1" applyFill="1" applyAlignment="1" applyProtection="1"/>
    <xf numFmtId="188" fontId="6" fillId="0" borderId="0" xfId="0" applyNumberFormat="1" applyFont="1" applyFill="1" applyAlignment="1"/>
    <xf numFmtId="49" fontId="6" fillId="0" borderId="0" xfId="8" quotePrefix="1" applyNumberFormat="1" applyFont="1" applyFill="1" applyAlignment="1" applyProtection="1">
      <alignment horizontal="center"/>
    </xf>
    <xf numFmtId="188" fontId="8" fillId="0" borderId="0" xfId="8" applyNumberFormat="1" applyFont="1" applyFill="1" applyAlignment="1" applyProtection="1"/>
    <xf numFmtId="49" fontId="8" fillId="0" borderId="0" xfId="8" quotePrefix="1" applyNumberFormat="1" applyFont="1" applyFill="1" applyAlignment="1" applyProtection="1">
      <alignment horizontal="center"/>
    </xf>
    <xf numFmtId="188" fontId="5" fillId="0" borderId="0" xfId="0" applyNumberFormat="1" applyFont="1" applyFill="1" applyAlignment="1"/>
    <xf numFmtId="188" fontId="7" fillId="0" borderId="0" xfId="8" applyNumberFormat="1" applyFont="1" applyFill="1" applyAlignment="1" applyProtection="1">
      <alignment horizontal="center"/>
    </xf>
    <xf numFmtId="188" fontId="5" fillId="0" borderId="0" xfId="8" quotePrefix="1" applyNumberFormat="1" applyFont="1" applyFill="1" applyAlignment="1">
      <alignment horizontal="center"/>
    </xf>
    <xf numFmtId="39" fontId="6" fillId="0" borderId="0" xfId="8" applyFont="1" applyFill="1" applyAlignment="1" applyProtection="1">
      <alignment horizontal="left"/>
    </xf>
    <xf numFmtId="188" fontId="5" fillId="0" borderId="0" xfId="8" applyNumberFormat="1" applyFont="1" applyFill="1" applyAlignment="1" applyProtection="1"/>
    <xf numFmtId="188" fontId="5" fillId="0" borderId="1" xfId="8" applyNumberFormat="1" applyFont="1" applyFill="1" applyBorder="1" applyAlignment="1" applyProtection="1">
      <alignment horizontal="center"/>
    </xf>
    <xf numFmtId="0" fontId="8" fillId="0" borderId="0" xfId="0" quotePrefix="1" applyNumberFormat="1" applyFont="1" applyFill="1" applyAlignment="1">
      <alignment horizontal="center"/>
    </xf>
    <xf numFmtId="0" fontId="6" fillId="0" borderId="0" xfId="8" applyNumberFormat="1" applyFont="1" applyFill="1" applyAlignment="1" applyProtection="1">
      <alignment horizontal="center"/>
    </xf>
    <xf numFmtId="43" fontId="6" fillId="0" borderId="0" xfId="3" applyFont="1" applyFill="1" applyAlignment="1" applyProtection="1"/>
    <xf numFmtId="43" fontId="6" fillId="0" borderId="0" xfId="3" quotePrefix="1" applyFont="1" applyFill="1" applyAlignment="1" applyProtection="1"/>
    <xf numFmtId="0" fontId="6" fillId="0" borderId="0" xfId="8" quotePrefix="1" applyNumberFormat="1" applyFont="1" applyFill="1" applyAlignment="1" applyProtection="1"/>
    <xf numFmtId="0" fontId="6" fillId="0" borderId="0" xfId="8" applyNumberFormat="1" applyFont="1" applyFill="1" applyAlignment="1" applyProtection="1"/>
    <xf numFmtId="43" fontId="6" fillId="0" borderId="0" xfId="1" applyFont="1" applyFill="1" applyAlignment="1" applyProtection="1"/>
    <xf numFmtId="43" fontId="6" fillId="0" borderId="0" xfId="1" applyFont="1" applyFill="1" applyAlignment="1"/>
    <xf numFmtId="43" fontId="6" fillId="0" borderId="0" xfId="3" applyFont="1" applyFill="1" applyAlignment="1"/>
    <xf numFmtId="49" fontId="6" fillId="0" borderId="0" xfId="0" applyNumberFormat="1" applyFont="1" applyFill="1" applyAlignment="1"/>
    <xf numFmtId="49" fontId="6" fillId="0" borderId="0" xfId="8" applyNumberFormat="1" applyFont="1" applyFill="1" applyAlignment="1" applyProtection="1"/>
    <xf numFmtId="188" fontId="6" fillId="0" borderId="0" xfId="8" applyNumberFormat="1" applyFont="1" applyFill="1" applyBorder="1" applyAlignment="1" applyProtection="1"/>
    <xf numFmtId="39" fontId="6" fillId="0" borderId="0" xfId="8" applyFont="1" applyFill="1" applyAlignment="1"/>
    <xf numFmtId="40" fontId="5" fillId="0" borderId="0" xfId="8" applyNumberFormat="1" applyFont="1" applyFill="1" applyAlignment="1" applyProtection="1">
      <alignment horizontal="center"/>
    </xf>
    <xf numFmtId="49" fontId="5" fillId="0" borderId="0" xfId="8" applyNumberFormat="1" applyFont="1" applyFill="1" applyAlignment="1" applyProtection="1"/>
    <xf numFmtId="0" fontId="6" fillId="0" borderId="0" xfId="0" applyNumberFormat="1" applyFont="1" applyFill="1" applyAlignment="1">
      <alignment horizontal="center"/>
    </xf>
    <xf numFmtId="49" fontId="6" fillId="0" borderId="0" xfId="8" applyNumberFormat="1" applyFont="1" applyFill="1" applyAlignment="1" applyProtection="1">
      <alignment horizontal="center"/>
    </xf>
    <xf numFmtId="43" fontId="6" fillId="0" borderId="0" xfId="1" applyFont="1" applyFill="1" applyAlignment="1" applyProtection="1">
      <alignment horizontal="left"/>
    </xf>
    <xf numFmtId="49" fontId="6" fillId="0" borderId="0" xfId="8" applyNumberFormat="1" applyFont="1" applyFill="1" applyAlignment="1" applyProtection="1">
      <alignment horizontal="left"/>
    </xf>
    <xf numFmtId="188" fontId="6" fillId="0" borderId="3" xfId="8" applyNumberFormat="1" applyFont="1" applyFill="1" applyBorder="1" applyAlignment="1"/>
    <xf numFmtId="49" fontId="6" fillId="0" borderId="0" xfId="8" quotePrefix="1" applyNumberFormat="1" applyFont="1" applyFill="1" applyAlignment="1" applyProtection="1">
      <alignment horizontal="left"/>
    </xf>
    <xf numFmtId="187" fontId="11" fillId="0" borderId="0" xfId="1" applyNumberFormat="1" applyFont="1" applyFill="1" applyBorder="1" applyAlignment="1"/>
    <xf numFmtId="0" fontId="6" fillId="0" borderId="0" xfId="8" quotePrefix="1" applyNumberFormat="1" applyFont="1" applyFill="1" applyAlignment="1" applyProtection="1">
      <alignment horizontal="right"/>
    </xf>
    <xf numFmtId="0" fontId="6" fillId="0" borderId="0" xfId="8" applyNumberFormat="1" applyFont="1" applyFill="1" applyAlignment="1" applyProtection="1">
      <alignment horizontal="right"/>
    </xf>
    <xf numFmtId="188" fontId="6" fillId="0" borderId="3" xfId="1" applyNumberFormat="1" applyFont="1" applyFill="1" applyBorder="1" applyAlignment="1"/>
    <xf numFmtId="188" fontId="6" fillId="0" borderId="0" xfId="1" applyNumberFormat="1" applyFont="1" applyFill="1" applyBorder="1" applyAlignment="1"/>
    <xf numFmtId="187" fontId="12" fillId="0" borderId="0" xfId="1" applyNumberFormat="1" applyFont="1" applyFill="1" applyBorder="1" applyAlignment="1"/>
    <xf numFmtId="188" fontId="8" fillId="0" borderId="0" xfId="0" applyNumberFormat="1" applyFont="1" applyFill="1" applyAlignment="1"/>
    <xf numFmtId="188" fontId="7" fillId="0" borderId="0" xfId="8" applyNumberFormat="1" applyFont="1" applyFill="1" applyAlignment="1">
      <alignment horizontal="center"/>
    </xf>
    <xf numFmtId="0" fontId="8" fillId="0" borderId="0" xfId="8" applyNumberFormat="1" applyFont="1" applyFill="1" applyAlignment="1" applyProtection="1">
      <alignment horizontal="center"/>
    </xf>
    <xf numFmtId="0" fontId="8" fillId="0" borderId="0" xfId="8" quotePrefix="1" applyNumberFormat="1" applyFont="1" applyFill="1" applyAlignment="1" applyProtection="1"/>
    <xf numFmtId="0" fontId="8" fillId="0" borderId="0" xfId="8" applyNumberFormat="1" applyFont="1" applyFill="1" applyAlignment="1" applyProtection="1"/>
    <xf numFmtId="49" fontId="8" fillId="0" borderId="0" xfId="0" applyNumberFormat="1" applyFont="1" applyFill="1" applyAlignment="1"/>
    <xf numFmtId="49" fontId="8" fillId="0" borderId="0" xfId="8" applyNumberFormat="1" applyFont="1" applyFill="1" applyAlignment="1" applyProtection="1"/>
    <xf numFmtId="49" fontId="7" fillId="0" borderId="0" xfId="8" applyNumberFormat="1" applyFont="1" applyFill="1" applyAlignment="1" applyProtection="1"/>
    <xf numFmtId="0" fontId="8" fillId="0" borderId="0" xfId="0" applyNumberFormat="1" applyFont="1" applyFill="1" applyAlignment="1">
      <alignment horizontal="center"/>
    </xf>
    <xf numFmtId="49" fontId="8" fillId="0" borderId="0" xfId="8" applyNumberFormat="1" applyFont="1" applyFill="1" applyAlignment="1" applyProtection="1">
      <alignment horizontal="center"/>
    </xf>
    <xf numFmtId="0" fontId="8" fillId="0" borderId="0" xfId="8" quotePrefix="1" applyNumberFormat="1" applyFont="1" applyFill="1" applyAlignment="1" applyProtection="1">
      <alignment horizontal="right"/>
    </xf>
    <xf numFmtId="0" fontId="8" fillId="0" borderId="0" xfId="8" applyNumberFormat="1" applyFont="1" applyFill="1" applyAlignment="1" applyProtection="1">
      <alignment horizontal="right"/>
    </xf>
    <xf numFmtId="43" fontId="6" fillId="0" borderId="2" xfId="1" applyFont="1" applyFill="1" applyBorder="1" applyAlignment="1" applyProtection="1">
      <alignment horizontal="right"/>
    </xf>
    <xf numFmtId="43" fontId="6" fillId="0" borderId="0" xfId="1" applyFont="1" applyFill="1" applyAlignment="1" applyProtection="1">
      <alignment horizontal="right"/>
    </xf>
    <xf numFmtId="43" fontId="6" fillId="0" borderId="4" xfId="1" applyFont="1" applyFill="1" applyBorder="1" applyAlignment="1" applyProtection="1">
      <alignment horizontal="right"/>
    </xf>
    <xf numFmtId="188" fontId="6" fillId="0" borderId="0" xfId="8" applyNumberFormat="1" applyFont="1" applyFill="1" applyAlignment="1" applyProtection="1">
      <alignment horizontal="right"/>
    </xf>
    <xf numFmtId="43" fontId="6" fillId="0" borderId="2" xfId="1" applyFont="1" applyFill="1" applyBorder="1" applyAlignment="1">
      <alignment horizontal="right"/>
    </xf>
    <xf numFmtId="43" fontId="6" fillId="0" borderId="0" xfId="1" applyFont="1" applyFill="1" applyAlignment="1">
      <alignment horizontal="right"/>
    </xf>
    <xf numFmtId="0" fontId="8" fillId="0" borderId="0" xfId="8" quotePrefix="1" applyNumberFormat="1" applyFont="1" applyFill="1" applyAlignment="1" applyProtection="1">
      <alignment horizontal="center"/>
    </xf>
    <xf numFmtId="188" fontId="6" fillId="0" borderId="0" xfId="6" applyNumberFormat="1" applyFont="1" applyFill="1" applyAlignment="1"/>
    <xf numFmtId="40" fontId="5" fillId="0" borderId="0" xfId="8" applyNumberFormat="1" applyFont="1" applyFill="1" applyAlignment="1" applyProtection="1">
      <alignment horizontal="left"/>
    </xf>
    <xf numFmtId="188" fontId="6" fillId="0" borderId="0" xfId="8" applyNumberFormat="1" applyFont="1" applyFill="1" applyAlignment="1" applyProtection="1">
      <alignment horizontal="left"/>
    </xf>
    <xf numFmtId="40" fontId="6" fillId="0" borderId="0" xfId="8" applyNumberFormat="1" applyFont="1" applyFill="1" applyAlignment="1" applyProtection="1">
      <alignment horizontal="left"/>
    </xf>
    <xf numFmtId="40" fontId="5" fillId="0" borderId="0" xfId="7" applyNumberFormat="1" applyFont="1" applyFill="1" applyAlignment="1"/>
    <xf numFmtId="188" fontId="6" fillId="0" borderId="0" xfId="6" applyNumberFormat="1" applyFont="1" applyFill="1" applyBorder="1" applyAlignment="1"/>
    <xf numFmtId="43" fontId="6" fillId="0" borderId="0" xfId="3" applyFont="1" applyFill="1" applyAlignment="1" applyProtection="1">
      <alignment horizontal="right"/>
    </xf>
    <xf numFmtId="43" fontId="6" fillId="0" borderId="0" xfId="3" quotePrefix="1" applyFont="1" applyFill="1" applyAlignment="1" applyProtection="1">
      <alignment horizontal="right"/>
    </xf>
    <xf numFmtId="43" fontId="6" fillId="0" borderId="0" xfId="3" applyFont="1" applyFill="1" applyAlignment="1">
      <alignment horizontal="right"/>
    </xf>
    <xf numFmtId="187" fontId="6" fillId="0" borderId="1" xfId="3" applyNumberFormat="1" applyFont="1" applyFill="1" applyBorder="1" applyAlignment="1"/>
    <xf numFmtId="43" fontId="6" fillId="0" borderId="0" xfId="1" quotePrefix="1" applyFont="1" applyFill="1" applyAlignment="1" applyProtection="1">
      <alignment horizontal="right"/>
    </xf>
    <xf numFmtId="188" fontId="6" fillId="0" borderId="0" xfId="7" applyNumberFormat="1" applyFont="1" applyFill="1" applyAlignment="1"/>
    <xf numFmtId="0" fontId="5" fillId="0" borderId="0" xfId="7" applyFont="1" applyFill="1" applyBorder="1" applyAlignment="1"/>
    <xf numFmtId="188" fontId="5" fillId="0" borderId="0" xfId="7" applyNumberFormat="1" applyFont="1" applyFill="1" applyAlignment="1"/>
    <xf numFmtId="188" fontId="6" fillId="0" borderId="0" xfId="7" applyNumberFormat="1" applyFont="1" applyFill="1" applyAlignment="1">
      <alignment horizontal="center"/>
    </xf>
    <xf numFmtId="188" fontId="6" fillId="0" borderId="1" xfId="7" applyNumberFormat="1" applyFont="1" applyFill="1" applyBorder="1" applyAlignment="1">
      <alignment horizontal="center"/>
    </xf>
    <xf numFmtId="188" fontId="5" fillId="0" borderId="0" xfId="7" applyNumberFormat="1" applyFont="1" applyFill="1" applyAlignment="1">
      <alignment horizontal="right"/>
    </xf>
    <xf numFmtId="188" fontId="5" fillId="0" borderId="0" xfId="7" applyNumberFormat="1" applyFont="1" applyFill="1" applyBorder="1" applyAlignment="1">
      <alignment horizontal="center"/>
    </xf>
    <xf numFmtId="188" fontId="6" fillId="0" borderId="0" xfId="7" applyNumberFormat="1" applyFont="1" applyFill="1" applyBorder="1" applyAlignment="1">
      <alignment horizontal="center"/>
    </xf>
    <xf numFmtId="188" fontId="6" fillId="0" borderId="0" xfId="7" quotePrefix="1" applyNumberFormat="1" applyFont="1" applyFill="1" applyAlignment="1">
      <alignment horizontal="center"/>
    </xf>
    <xf numFmtId="188" fontId="6" fillId="0" borderId="0" xfId="7" quotePrefix="1" applyNumberFormat="1" applyFont="1" applyFill="1" applyAlignment="1">
      <alignment horizontal="left"/>
    </xf>
    <xf numFmtId="0" fontId="6" fillId="0" borderId="0" xfId="7" applyFont="1" applyFill="1" applyAlignment="1">
      <alignment horizontal="center"/>
    </xf>
    <xf numFmtId="188" fontId="5" fillId="0" borderId="0" xfId="8" applyNumberFormat="1" applyFont="1" applyFill="1" applyBorder="1" applyAlignment="1" applyProtection="1">
      <alignment horizontal="center"/>
    </xf>
    <xf numFmtId="188" fontId="6" fillId="0" borderId="5" xfId="8" applyNumberFormat="1" applyFont="1" applyFill="1" applyBorder="1" applyAlignment="1" applyProtection="1">
      <alignment horizontal="center"/>
    </xf>
    <xf numFmtId="190" fontId="6" fillId="0" borderId="0" xfId="7" applyNumberFormat="1" applyFont="1" applyFill="1" applyAlignment="1">
      <alignment horizontal="center"/>
    </xf>
    <xf numFmtId="188" fontId="6" fillId="0" borderId="0" xfId="7" applyNumberFormat="1" applyFont="1" applyFill="1" applyBorder="1" applyAlignment="1"/>
    <xf numFmtId="40" fontId="6" fillId="0" borderId="0" xfId="7" applyNumberFormat="1" applyFont="1" applyFill="1" applyBorder="1" applyAlignment="1">
      <alignment horizontal="center"/>
    </xf>
    <xf numFmtId="190" fontId="6" fillId="0" borderId="5" xfId="7" applyNumberFormat="1" applyFont="1" applyFill="1" applyBorder="1" applyAlignment="1">
      <alignment horizontal="center"/>
    </xf>
    <xf numFmtId="190" fontId="6" fillId="0" borderId="0" xfId="7" applyNumberFormat="1" applyFont="1" applyFill="1" applyBorder="1" applyAlignment="1">
      <alignment horizontal="center"/>
    </xf>
    <xf numFmtId="40" fontId="6" fillId="0" borderId="0" xfId="7" applyNumberFormat="1" applyFont="1" applyFill="1" applyAlignment="1">
      <alignment horizontal="center"/>
    </xf>
    <xf numFmtId="0" fontId="6" fillId="0" borderId="0" xfId="7" applyFont="1" applyAlignment="1"/>
    <xf numFmtId="0" fontId="6" fillId="0" borderId="0" xfId="7" applyFont="1" applyFill="1" applyAlignment="1"/>
    <xf numFmtId="188" fontId="5" fillId="0" borderId="0" xfId="6" applyNumberFormat="1" applyFont="1" applyFill="1" applyAlignment="1"/>
    <xf numFmtId="188" fontId="5" fillId="0" borderId="0" xfId="8" applyNumberFormat="1" applyFont="1" applyFill="1" applyAlignment="1" applyProtection="1">
      <alignment horizontal="left"/>
    </xf>
    <xf numFmtId="191" fontId="6" fillId="0" borderId="0" xfId="7" applyNumberFormat="1" applyFont="1" applyFill="1" applyBorder="1" applyAlignment="1" applyProtection="1">
      <alignment horizontal="right"/>
      <protection hidden="1"/>
    </xf>
    <xf numFmtId="187" fontId="6" fillId="0" borderId="0" xfId="3" applyNumberFormat="1" applyFont="1" applyFill="1" applyAlignment="1" applyProtection="1"/>
    <xf numFmtId="39" fontId="5" fillId="0" borderId="0" xfId="8" applyFont="1" applyFill="1" applyAlignment="1"/>
    <xf numFmtId="188" fontId="6" fillId="0" borderId="0" xfId="2" applyNumberFormat="1" applyFont="1" applyFill="1" applyBorder="1" applyAlignment="1"/>
    <xf numFmtId="188" fontId="6" fillId="0" borderId="0" xfId="2" applyNumberFormat="1" applyFont="1" applyFill="1" applyAlignment="1"/>
    <xf numFmtId="188" fontId="8" fillId="0" borderId="0" xfId="8" quotePrefix="1" applyNumberFormat="1" applyFont="1" applyFill="1" applyAlignment="1" applyProtection="1"/>
    <xf numFmtId="188" fontId="8" fillId="0" borderId="0" xfId="7" quotePrefix="1" applyNumberFormat="1" applyFont="1" applyFill="1" applyAlignment="1">
      <alignment horizontal="center"/>
    </xf>
    <xf numFmtId="191" fontId="8" fillId="0" borderId="0" xfId="7" applyNumberFormat="1" applyFont="1" applyFill="1" applyBorder="1" applyAlignment="1" applyProtection="1">
      <alignment horizontal="right"/>
      <protection hidden="1"/>
    </xf>
    <xf numFmtId="188" fontId="8" fillId="0" borderId="1" xfId="8" applyNumberFormat="1" applyFont="1" applyFill="1" applyBorder="1" applyAlignment="1" applyProtection="1">
      <alignment horizontal="right"/>
    </xf>
    <xf numFmtId="187" fontId="6" fillId="0" borderId="0" xfId="8" applyNumberFormat="1" applyFont="1" applyFill="1" applyAlignment="1" applyProtection="1">
      <alignment horizontal="right"/>
    </xf>
    <xf numFmtId="188" fontId="6" fillId="0" borderId="0" xfId="0" applyNumberFormat="1" applyFont="1" applyFill="1" applyAlignment="1">
      <alignment horizontal="right"/>
    </xf>
    <xf numFmtId="187" fontId="11" fillId="0" borderId="0" xfId="1" applyNumberFormat="1" applyFont="1" applyFill="1" applyBorder="1" applyAlignment="1">
      <alignment horizontal="right"/>
    </xf>
    <xf numFmtId="49" fontId="6" fillId="0" borderId="0" xfId="8" applyNumberFormat="1" applyFont="1" applyFill="1" applyAlignment="1" applyProtection="1">
      <alignment horizontal="right"/>
    </xf>
    <xf numFmtId="187" fontId="6" fillId="0" borderId="2" xfId="8" applyNumberFormat="1" applyFont="1" applyFill="1" applyBorder="1" applyAlignment="1" applyProtection="1">
      <alignment horizontal="right"/>
    </xf>
    <xf numFmtId="43" fontId="6" fillId="0" borderId="2" xfId="4" applyFont="1" applyFill="1" applyBorder="1" applyAlignment="1" applyProtection="1">
      <alignment horizontal="right"/>
    </xf>
    <xf numFmtId="187" fontId="6" fillId="0" borderId="0" xfId="3" applyNumberFormat="1" applyFont="1" applyFill="1" applyBorder="1" applyAlignment="1"/>
    <xf numFmtId="192" fontId="6" fillId="0" borderId="0" xfId="8" applyNumberFormat="1" applyFont="1" applyFill="1" applyAlignment="1" applyProtection="1">
      <alignment horizontal="left"/>
    </xf>
    <xf numFmtId="39" fontId="5" fillId="0" borderId="0" xfId="8" applyFont="1" applyFill="1"/>
    <xf numFmtId="189" fontId="6" fillId="0" borderId="0" xfId="2" applyNumberFormat="1" applyFont="1" applyFill="1"/>
    <xf numFmtId="189" fontId="6" fillId="0" borderId="0" xfId="8" applyNumberFormat="1" applyFont="1" applyFill="1"/>
    <xf numFmtId="189" fontId="9" fillId="0" borderId="2" xfId="3" applyNumberFormat="1" applyFont="1" applyFill="1" applyBorder="1"/>
    <xf numFmtId="189" fontId="9" fillId="0" borderId="0" xfId="2" applyNumberFormat="1" applyFont="1" applyFill="1" applyBorder="1"/>
    <xf numFmtId="187" fontId="11" fillId="0" borderId="0" xfId="3" applyNumberFormat="1" applyFont="1" applyFill="1" applyBorder="1" applyAlignment="1"/>
    <xf numFmtId="188" fontId="6" fillId="0" borderId="0" xfId="8" applyNumberFormat="1" applyFont="1" applyFill="1" applyProtection="1"/>
    <xf numFmtId="43" fontId="11" fillId="0" borderId="0" xfId="3" applyFont="1" applyFill="1" applyBorder="1" applyAlignment="1"/>
    <xf numFmtId="187" fontId="11" fillId="0" borderId="4" xfId="3" applyNumberFormat="1" applyFont="1" applyFill="1" applyBorder="1" applyAlignment="1"/>
    <xf numFmtId="189" fontId="9" fillId="0" borderId="0" xfId="3" applyNumberFormat="1" applyFont="1" applyFill="1" applyBorder="1"/>
    <xf numFmtId="39" fontId="6" fillId="0" borderId="0" xfId="8" applyFont="1" applyAlignment="1"/>
    <xf numFmtId="39" fontId="6" fillId="0" borderId="0" xfId="8" applyNumberFormat="1" applyFont="1" applyBorder="1" applyAlignment="1" applyProtection="1"/>
    <xf numFmtId="189" fontId="6" fillId="0" borderId="0" xfId="6" applyNumberFormat="1" applyFont="1" applyFill="1" applyAlignment="1"/>
    <xf numFmtId="189" fontId="6" fillId="0" borderId="0" xfId="8" applyNumberFormat="1" applyFont="1" applyFill="1" applyProtection="1"/>
    <xf numFmtId="189" fontId="6" fillId="0" borderId="2" xfId="2" applyNumberFormat="1" applyFont="1" applyFill="1" applyBorder="1"/>
    <xf numFmtId="189" fontId="9" fillId="0" borderId="0" xfId="2" applyNumberFormat="1" applyFont="1" applyFill="1"/>
    <xf numFmtId="189" fontId="9" fillId="0" borderId="0" xfId="6" applyNumberFormat="1" applyFont="1" applyFill="1" applyAlignment="1"/>
    <xf numFmtId="189" fontId="9" fillId="0" borderId="0" xfId="8" applyNumberFormat="1" applyFont="1" applyFill="1" applyAlignment="1"/>
    <xf numFmtId="189" fontId="9" fillId="0" borderId="4" xfId="2" applyNumberFormat="1" applyFont="1" applyFill="1" applyBorder="1" applyAlignment="1" applyProtection="1"/>
    <xf numFmtId="189" fontId="9" fillId="0" borderId="0" xfId="8" applyNumberFormat="1" applyFont="1" applyFill="1" applyAlignment="1" applyProtection="1"/>
    <xf numFmtId="189" fontId="6" fillId="0" borderId="0" xfId="6" applyNumberFormat="1" applyFont="1" applyFill="1" applyBorder="1" applyAlignment="1"/>
    <xf numFmtId="189" fontId="6" fillId="0" borderId="0" xfId="8" applyNumberFormat="1" applyFont="1" applyFill="1" applyBorder="1" applyAlignment="1" applyProtection="1"/>
    <xf numFmtId="189" fontId="6" fillId="0" borderId="1" xfId="6" applyNumberFormat="1" applyFont="1" applyFill="1" applyBorder="1" applyAlignment="1"/>
    <xf numFmtId="189" fontId="6" fillId="0" borderId="5" xfId="6" applyNumberFormat="1" applyFont="1" applyFill="1" applyBorder="1" applyAlignment="1"/>
    <xf numFmtId="189" fontId="6" fillId="0" borderId="2" xfId="2" applyNumberFormat="1" applyFont="1" applyFill="1" applyBorder="1" applyAlignment="1" applyProtection="1"/>
    <xf numFmtId="189" fontId="6" fillId="0" borderId="0" xfId="8" applyNumberFormat="1" applyFont="1" applyFill="1" applyAlignment="1" applyProtection="1"/>
    <xf numFmtId="39" fontId="6" fillId="0" borderId="0" xfId="8" applyFont="1" applyFill="1"/>
    <xf numFmtId="0" fontId="6" fillId="0" borderId="0" xfId="0" applyFont="1" applyFill="1"/>
    <xf numFmtId="39" fontId="6" fillId="0" borderId="0" xfId="8" applyNumberFormat="1" applyFont="1" applyFill="1" applyBorder="1" applyProtection="1"/>
    <xf numFmtId="40" fontId="6" fillId="0" borderId="1" xfId="7" applyNumberFormat="1" applyFont="1" applyFill="1" applyBorder="1" applyAlignment="1">
      <alignment horizontal="center"/>
    </xf>
    <xf numFmtId="188" fontId="8" fillId="0" borderId="0" xfId="7" applyNumberFormat="1" applyFont="1" applyFill="1" applyBorder="1" applyAlignment="1">
      <alignment horizontal="center"/>
    </xf>
    <xf numFmtId="187" fontId="6" fillId="0" borderId="3" xfId="5" applyNumberFormat="1" applyFont="1" applyFill="1" applyBorder="1" applyAlignment="1" applyProtection="1"/>
    <xf numFmtId="188" fontId="6" fillId="0" borderId="0" xfId="5" applyNumberFormat="1" applyFont="1" applyFill="1" applyAlignment="1" applyProtection="1"/>
    <xf numFmtId="189" fontId="11" fillId="0" borderId="0" xfId="3" applyNumberFormat="1" applyFont="1" applyFill="1" applyBorder="1" applyAlignment="1"/>
    <xf numFmtId="189" fontId="6" fillId="0" borderId="0" xfId="7" applyNumberFormat="1" applyFont="1" applyFill="1" applyBorder="1" applyAlignment="1"/>
    <xf numFmtId="43" fontId="6" fillId="0" borderId="0" xfId="1" applyFont="1" applyFill="1" applyBorder="1" applyAlignment="1">
      <alignment horizontal="right"/>
    </xf>
    <xf numFmtId="189" fontId="6" fillId="0" borderId="0" xfId="2" applyNumberFormat="1" applyFont="1" applyFill="1" applyBorder="1"/>
    <xf numFmtId="188" fontId="5" fillId="0" borderId="0" xfId="8" applyNumberFormat="1" applyFont="1" applyFill="1" applyAlignment="1"/>
    <xf numFmtId="40" fontId="8" fillId="0" borderId="0" xfId="8" applyNumberFormat="1" applyFont="1" applyFill="1" applyAlignment="1" applyProtection="1">
      <alignment horizontal="left"/>
    </xf>
    <xf numFmtId="43" fontId="6" fillId="0" borderId="0" xfId="1" applyFont="1" applyFill="1" applyBorder="1" applyAlignment="1" applyProtection="1">
      <alignment horizontal="right"/>
    </xf>
    <xf numFmtId="188" fontId="8" fillId="0" borderId="0" xfId="8" quotePrefix="1" applyNumberFormat="1" applyFont="1" applyFill="1" applyAlignment="1" applyProtection="1">
      <alignment horizontal="center"/>
    </xf>
    <xf numFmtId="187" fontId="6" fillId="0" borderId="2" xfId="3" applyNumberFormat="1" applyFont="1" applyFill="1" applyBorder="1" applyAlignment="1"/>
    <xf numFmtId="189" fontId="6" fillId="0" borderId="0" xfId="2" applyNumberFormat="1" applyFont="1" applyFill="1" applyBorder="1" applyAlignment="1" applyProtection="1"/>
    <xf numFmtId="193" fontId="6" fillId="0" borderId="0" xfId="0" applyNumberFormat="1" applyFont="1" applyAlignment="1">
      <alignment horizontal="center"/>
    </xf>
    <xf numFmtId="0" fontId="6" fillId="0" borderId="0" xfId="0" quotePrefix="1" applyFont="1" applyAlignment="1">
      <alignment horizontal="center"/>
    </xf>
    <xf numFmtId="187" fontId="9" fillId="0" borderId="0" xfId="4" applyNumberFormat="1" applyFont="1" applyFill="1" applyAlignment="1" applyProtection="1">
      <alignment horizontal="right"/>
    </xf>
    <xf numFmtId="43" fontId="9" fillId="0" borderId="0" xfId="4" applyFont="1" applyFill="1" applyAlignment="1" applyProtection="1">
      <alignment horizontal="right"/>
    </xf>
    <xf numFmtId="43" fontId="9" fillId="0" borderId="0" xfId="4" applyFont="1" applyFill="1" applyAlignment="1">
      <alignment horizontal="right"/>
    </xf>
    <xf numFmtId="187" fontId="6" fillId="0" borderId="0" xfId="6" applyNumberFormat="1" applyFont="1" applyFill="1"/>
    <xf numFmtId="49" fontId="8" fillId="0" borderId="0" xfId="7" applyNumberFormat="1" applyFont="1" applyFill="1" applyAlignment="1">
      <alignment horizontal="center"/>
    </xf>
    <xf numFmtId="188" fontId="6" fillId="0" borderId="0" xfId="0" applyNumberFormat="1" applyFont="1" applyFill="1" applyBorder="1" applyAlignment="1"/>
    <xf numFmtId="2" fontId="6" fillId="0" borderId="0" xfId="7" applyNumberFormat="1" applyFont="1" applyAlignment="1"/>
    <xf numFmtId="43" fontId="6" fillId="0" borderId="0" xfId="7" applyNumberFormat="1" applyFont="1" applyAlignment="1"/>
    <xf numFmtId="188" fontId="5" fillId="0" borderId="0" xfId="8" applyNumberFormat="1" applyFont="1" applyFill="1" applyAlignment="1" applyProtection="1">
      <alignment horizontal="center"/>
    </xf>
    <xf numFmtId="188" fontId="5" fillId="0" borderId="0" xfId="8" applyNumberFormat="1" applyFont="1" applyFill="1" applyAlignment="1">
      <alignment horizontal="center"/>
    </xf>
    <xf numFmtId="190" fontId="6" fillId="0" borderId="1" xfId="7" applyNumberFormat="1" applyFont="1" applyFill="1" applyBorder="1" applyAlignment="1">
      <alignment horizontal="center"/>
    </xf>
    <xf numFmtId="188" fontId="6" fillId="0" borderId="4" xfId="8" applyNumberFormat="1" applyFont="1" applyFill="1" applyBorder="1" applyAlignment="1" applyProtection="1"/>
    <xf numFmtId="39" fontId="8" fillId="0" borderId="0" xfId="8" applyFont="1" applyFill="1" applyAlignment="1"/>
    <xf numFmtId="43" fontId="13" fillId="0" borderId="0" xfId="4" applyFont="1" applyFill="1" applyBorder="1" applyAlignment="1" applyProtection="1">
      <alignment horizontal="right"/>
    </xf>
    <xf numFmtId="43" fontId="13" fillId="0" borderId="0" xfId="4" applyFont="1" applyFill="1" applyBorder="1" applyAlignment="1">
      <alignment horizontal="right"/>
    </xf>
    <xf numFmtId="43" fontId="14" fillId="0" borderId="0" xfId="4" applyFont="1" applyFill="1" applyBorder="1" applyAlignment="1" applyProtection="1">
      <alignment horizontal="right"/>
    </xf>
    <xf numFmtId="43" fontId="14" fillId="0" borderId="0" xfId="4" applyFont="1" applyFill="1" applyBorder="1" applyAlignment="1">
      <alignment horizontal="right"/>
    </xf>
    <xf numFmtId="43" fontId="15" fillId="0" borderId="0" xfId="4" applyFont="1" applyFill="1" applyBorder="1" applyAlignment="1">
      <alignment horizontal="right"/>
    </xf>
    <xf numFmtId="43" fontId="14" fillId="0" borderId="0" xfId="4" quotePrefix="1" applyFont="1" applyFill="1" applyBorder="1" applyAlignment="1" applyProtection="1">
      <alignment horizontal="right"/>
    </xf>
    <xf numFmtId="188" fontId="5" fillId="0" borderId="0" xfId="8" applyNumberFormat="1" applyFont="1" applyFill="1" applyAlignment="1" applyProtection="1">
      <alignment horizontal="center"/>
    </xf>
    <xf numFmtId="188" fontId="6" fillId="0" borderId="0" xfId="8" quotePrefix="1" applyNumberFormat="1" applyFont="1" applyFill="1" applyAlignment="1" applyProtection="1">
      <alignment horizontal="center"/>
    </xf>
    <xf numFmtId="188" fontId="5" fillId="0" borderId="0" xfId="8" applyNumberFormat="1" applyFont="1" applyFill="1" applyAlignment="1">
      <alignment horizontal="center"/>
    </xf>
    <xf numFmtId="0" fontId="5" fillId="0" borderId="0" xfId="7" applyFont="1" applyFill="1" applyBorder="1" applyAlignment="1">
      <alignment horizontal="center"/>
    </xf>
    <xf numFmtId="190" fontId="6" fillId="0" borderId="1" xfId="7" applyNumberFormat="1" applyFont="1" applyFill="1" applyBorder="1" applyAlignment="1">
      <alignment horizontal="center"/>
    </xf>
  </cellXfs>
  <cellStyles count="9">
    <cellStyle name="Comma" xfId="1" builtinId="3"/>
    <cellStyle name="Comma 2" xfId="2"/>
    <cellStyle name="Comma 3" xfId="3"/>
    <cellStyle name="Comma 4" xfId="4"/>
    <cellStyle name="Comma 5" xfId="5"/>
    <cellStyle name="Normal" xfId="0" builtinId="0"/>
    <cellStyle name="Normal 2" xfId="6"/>
    <cellStyle name="Normal 3" xfId="7"/>
    <cellStyle name="ปกติ_Sheet1" xfId="8"/>
  </cellStyles>
  <dxfs count="0"/>
  <tableStyles count="0" defaultTableStyle="TableStyleMedium9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33" zoomScaleNormal="35" zoomScaleSheetLayoutView="6" workbookViewId="0"/>
  </sheetViews>
  <sheetFormatPr defaultRowHeight="21.75" x14ac:dyDescent="0.5"/>
  <sheetData/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2"/>
  <sheetViews>
    <sheetView topLeftCell="A73" zoomScale="90" zoomScaleNormal="90" zoomScaleSheetLayoutView="90" workbookViewId="0">
      <selection activeCell="D73" sqref="D1:D1048576"/>
    </sheetView>
  </sheetViews>
  <sheetFormatPr defaultColWidth="9.140625" defaultRowHeight="25.5" customHeight="1" x14ac:dyDescent="0.2"/>
  <cols>
    <col min="1" max="1" width="46.85546875" style="13" customWidth="1"/>
    <col min="2" max="2" width="7.7109375" style="13" customWidth="1"/>
    <col min="3" max="3" width="2.5703125" style="13" customWidth="1"/>
    <col min="4" max="4" width="17.5703125" style="13" customWidth="1"/>
    <col min="5" max="5" width="1.7109375" style="13" customWidth="1"/>
    <col min="6" max="6" width="17" style="13" bestFit="1" customWidth="1"/>
    <col min="7" max="7" width="3.140625" style="13" customWidth="1"/>
    <col min="8" max="8" width="15.28515625" style="13" bestFit="1" customWidth="1"/>
    <col min="9" max="9" width="14.42578125" style="13" bestFit="1" customWidth="1"/>
    <col min="10" max="10" width="16" style="13" bestFit="1" customWidth="1"/>
    <col min="11" max="16384" width="9.140625" style="13"/>
  </cols>
  <sheetData>
    <row r="1" spans="1:11" ht="22.5" customHeight="1" x14ac:dyDescent="0.2">
      <c r="A1" s="186" t="s">
        <v>1</v>
      </c>
      <c r="B1" s="186"/>
      <c r="C1" s="186"/>
      <c r="D1" s="186"/>
      <c r="E1" s="186"/>
      <c r="F1" s="186"/>
      <c r="G1" s="157"/>
      <c r="H1" s="157"/>
    </row>
    <row r="2" spans="1:11" s="17" customFormat="1" ht="22.5" customHeight="1" x14ac:dyDescent="0.2">
      <c r="A2" s="184" t="s">
        <v>57</v>
      </c>
      <c r="B2" s="184"/>
      <c r="C2" s="184"/>
      <c r="D2" s="184"/>
      <c r="E2" s="184"/>
      <c r="F2" s="184"/>
      <c r="G2" s="21"/>
      <c r="H2" s="21"/>
    </row>
    <row r="3" spans="1:11" ht="22.5" customHeight="1" x14ac:dyDescent="0.2">
      <c r="A3" s="184" t="s">
        <v>141</v>
      </c>
      <c r="B3" s="184"/>
      <c r="C3" s="184"/>
      <c r="D3" s="184"/>
      <c r="E3" s="184"/>
      <c r="F3" s="184"/>
      <c r="G3" s="21"/>
      <c r="H3" s="21"/>
    </row>
    <row r="4" spans="1:11" ht="22.5" customHeight="1" x14ac:dyDescent="0.25">
      <c r="A4" s="173"/>
      <c r="B4" s="18"/>
      <c r="C4" s="173"/>
      <c r="D4" s="173"/>
      <c r="E4" s="173"/>
      <c r="F4" s="173"/>
    </row>
    <row r="5" spans="1:11" s="80" customFormat="1" ht="22.5" customHeight="1" x14ac:dyDescent="0.2">
      <c r="A5" s="10"/>
      <c r="B5" s="10"/>
      <c r="C5" s="10"/>
      <c r="D5" s="11"/>
      <c r="E5" s="11"/>
      <c r="F5" s="110" t="s">
        <v>4</v>
      </c>
    </row>
    <row r="6" spans="1:11" ht="22.5" customHeight="1" x14ac:dyDescent="0.25">
      <c r="A6" s="174" t="s">
        <v>2</v>
      </c>
      <c r="B6" s="51" t="s">
        <v>3</v>
      </c>
      <c r="C6" s="174"/>
      <c r="D6" s="19" t="s">
        <v>142</v>
      </c>
      <c r="E6" s="11"/>
      <c r="F6" s="19" t="s">
        <v>106</v>
      </c>
    </row>
    <row r="7" spans="1:11" ht="22.5" customHeight="1" x14ac:dyDescent="0.25">
      <c r="A7" s="174"/>
      <c r="B7" s="51"/>
      <c r="C7" s="174"/>
      <c r="D7" s="163" t="s">
        <v>103</v>
      </c>
      <c r="E7" s="11"/>
      <c r="F7" s="164" t="s">
        <v>105</v>
      </c>
    </row>
    <row r="8" spans="1:11" ht="22.5" customHeight="1" x14ac:dyDescent="0.25">
      <c r="A8" s="174"/>
      <c r="B8" s="51"/>
      <c r="C8" s="174"/>
      <c r="D8" s="163" t="s">
        <v>104</v>
      </c>
      <c r="E8" s="11"/>
      <c r="F8" s="19"/>
    </row>
    <row r="9" spans="1:11" ht="22.5" customHeight="1" x14ac:dyDescent="0.2">
      <c r="A9" s="5" t="s">
        <v>5</v>
      </c>
      <c r="B9" s="15"/>
      <c r="C9" s="10"/>
      <c r="D9" s="10"/>
      <c r="E9" s="10"/>
      <c r="F9" s="10"/>
    </row>
    <row r="10" spans="1:11" ht="22.5" customHeight="1" x14ac:dyDescent="0.3">
      <c r="A10" s="1" t="s">
        <v>6</v>
      </c>
      <c r="B10" s="52"/>
      <c r="C10" s="24"/>
      <c r="D10" s="29">
        <v>703000358.62</v>
      </c>
      <c r="E10" s="25"/>
      <c r="F10" s="29">
        <v>668474369.11000001</v>
      </c>
      <c r="H10" s="170"/>
      <c r="I10" s="170"/>
      <c r="J10" s="178"/>
      <c r="K10" s="170"/>
    </row>
    <row r="11" spans="1:11" ht="22.5" customHeight="1" x14ac:dyDescent="0.3">
      <c r="A11" s="10" t="s">
        <v>71</v>
      </c>
      <c r="B11" s="52">
        <v>5</v>
      </c>
      <c r="C11" s="24"/>
      <c r="D11" s="63">
        <v>1228690098.6600001</v>
      </c>
      <c r="E11" s="26"/>
      <c r="F11" s="63">
        <v>950912358.13</v>
      </c>
      <c r="H11" s="170"/>
      <c r="I11" s="170"/>
      <c r="J11" s="178"/>
      <c r="K11" s="170"/>
    </row>
    <row r="12" spans="1:11" ht="22.5" customHeight="1" x14ac:dyDescent="0.3">
      <c r="A12" s="1" t="s">
        <v>7</v>
      </c>
      <c r="B12" s="52">
        <v>6</v>
      </c>
      <c r="C12" s="24"/>
      <c r="D12" s="63">
        <v>636196094.96000004</v>
      </c>
      <c r="E12" s="25"/>
      <c r="F12" s="63">
        <v>370036793.03000003</v>
      </c>
      <c r="H12" s="170"/>
      <c r="I12" s="170"/>
      <c r="J12" s="178"/>
      <c r="K12" s="170"/>
    </row>
    <row r="13" spans="1:11" ht="22.5" customHeight="1" x14ac:dyDescent="0.3">
      <c r="A13" s="1" t="s">
        <v>8</v>
      </c>
      <c r="B13" s="53"/>
      <c r="C13" s="27"/>
      <c r="D13" s="79">
        <v>146857307.94</v>
      </c>
      <c r="E13" s="25"/>
      <c r="F13" s="79">
        <v>133403322.67999999</v>
      </c>
      <c r="H13" s="170"/>
      <c r="I13" s="170"/>
      <c r="J13" s="179"/>
      <c r="K13" s="170"/>
    </row>
    <row r="14" spans="1:11" ht="22.5" customHeight="1" x14ac:dyDescent="0.3">
      <c r="A14" s="5" t="s">
        <v>9</v>
      </c>
      <c r="B14" s="54"/>
      <c r="C14" s="28"/>
      <c r="D14" s="62">
        <f>SUM(D10:D13)</f>
        <v>2714743860.1800003</v>
      </c>
      <c r="E14" s="29"/>
      <c r="F14" s="62">
        <f>SUM(F10:F13)</f>
        <v>2122826842.95</v>
      </c>
      <c r="H14" s="170"/>
      <c r="I14" s="170"/>
      <c r="J14" s="178"/>
      <c r="K14" s="170"/>
    </row>
    <row r="15" spans="1:11" ht="22.5" customHeight="1" x14ac:dyDescent="0.3">
      <c r="A15" s="5"/>
      <c r="B15" s="54"/>
      <c r="C15" s="28"/>
      <c r="D15" s="159"/>
      <c r="E15" s="29"/>
      <c r="F15" s="159"/>
      <c r="H15" s="170"/>
      <c r="I15" s="170"/>
      <c r="J15" s="180"/>
      <c r="K15" s="170"/>
    </row>
    <row r="16" spans="1:11" ht="22.5" customHeight="1" x14ac:dyDescent="0.3">
      <c r="A16" s="5" t="s">
        <v>10</v>
      </c>
      <c r="B16" s="54"/>
      <c r="C16" s="28"/>
      <c r="D16" s="63"/>
      <c r="E16" s="29"/>
      <c r="F16" s="63"/>
      <c r="H16" s="170"/>
      <c r="I16" s="170"/>
      <c r="J16" s="180"/>
      <c r="K16" s="170"/>
    </row>
    <row r="17" spans="1:11" ht="22.5" customHeight="1" x14ac:dyDescent="0.3">
      <c r="A17" s="1" t="s">
        <v>11</v>
      </c>
      <c r="B17" s="52">
        <v>7</v>
      </c>
      <c r="C17" s="24"/>
      <c r="D17" s="75">
        <v>1657723940.4899998</v>
      </c>
      <c r="E17" s="26"/>
      <c r="F17" s="166">
        <v>1732197296.1499994</v>
      </c>
      <c r="H17" s="170"/>
      <c r="I17" s="170"/>
      <c r="J17" s="178"/>
      <c r="K17" s="170"/>
    </row>
    <row r="18" spans="1:11" ht="22.5" customHeight="1" x14ac:dyDescent="0.3">
      <c r="A18" s="1" t="s">
        <v>98</v>
      </c>
      <c r="B18" s="68">
        <v>8.1</v>
      </c>
      <c r="C18" s="24"/>
      <c r="D18" s="75">
        <v>6082256.2599999998</v>
      </c>
      <c r="E18" s="26"/>
      <c r="F18" s="166">
        <v>4367962.38</v>
      </c>
      <c r="H18" s="170"/>
      <c r="I18" s="170"/>
      <c r="J18" s="178"/>
      <c r="K18" s="170"/>
    </row>
    <row r="19" spans="1:11" ht="22.5" customHeight="1" x14ac:dyDescent="0.3">
      <c r="A19" s="10" t="s">
        <v>56</v>
      </c>
      <c r="B19" s="52">
        <v>9</v>
      </c>
      <c r="C19" s="24"/>
      <c r="D19" s="75">
        <v>41310296.989999995</v>
      </c>
      <c r="E19" s="26"/>
      <c r="F19" s="166">
        <v>43017073.480000004</v>
      </c>
      <c r="H19" s="170"/>
      <c r="I19" s="170"/>
      <c r="J19" s="178"/>
      <c r="K19" s="170"/>
    </row>
    <row r="20" spans="1:11" ht="22.5" customHeight="1" x14ac:dyDescent="0.3">
      <c r="A20" s="1" t="s">
        <v>12</v>
      </c>
      <c r="B20" s="55"/>
      <c r="C20" s="32"/>
      <c r="D20" s="77">
        <v>833363.55</v>
      </c>
      <c r="E20" s="25"/>
      <c r="F20" s="167">
        <v>1776192.6600000001</v>
      </c>
      <c r="H20" s="170"/>
      <c r="I20" s="170"/>
      <c r="J20" s="179"/>
      <c r="K20" s="170"/>
    </row>
    <row r="21" spans="1:11" ht="22.5" customHeight="1" x14ac:dyDescent="0.3">
      <c r="A21" s="5" t="s">
        <v>13</v>
      </c>
      <c r="B21" s="56"/>
      <c r="C21" s="33"/>
      <c r="D21" s="62">
        <f>SUM(D17:D20)</f>
        <v>1705949857.2899997</v>
      </c>
      <c r="E21" s="29"/>
      <c r="F21" s="62">
        <f>SUM(F17:F20)</f>
        <v>1781358524.6699996</v>
      </c>
      <c r="H21" s="170"/>
      <c r="I21" s="170"/>
      <c r="J21" s="178"/>
      <c r="K21" s="170"/>
    </row>
    <row r="22" spans="1:11" ht="22.5" customHeight="1" thickBot="1" x14ac:dyDescent="0.35">
      <c r="A22" s="5" t="s">
        <v>14</v>
      </c>
      <c r="B22" s="15"/>
      <c r="C22" s="10"/>
      <c r="D22" s="64">
        <f>+D14+D21</f>
        <v>4420693717.4700003</v>
      </c>
      <c r="E22" s="29"/>
      <c r="F22" s="64">
        <f>+F14+F21</f>
        <v>3904185367.6199999</v>
      </c>
      <c r="H22" s="170"/>
      <c r="I22" s="170"/>
      <c r="J22" s="178"/>
      <c r="K22" s="170"/>
    </row>
    <row r="23" spans="1:11" ht="22.5" customHeight="1" thickTop="1" x14ac:dyDescent="0.2">
      <c r="A23" s="21"/>
      <c r="B23" s="10"/>
      <c r="C23" s="10"/>
      <c r="D23" s="65"/>
      <c r="E23" s="10"/>
      <c r="F23" s="34"/>
    </row>
    <row r="24" spans="1:11" ht="22.5" customHeight="1" x14ac:dyDescent="0.2">
      <c r="A24" s="21"/>
      <c r="B24" s="10"/>
      <c r="C24" s="10"/>
      <c r="D24" s="10"/>
      <c r="E24" s="10"/>
      <c r="F24" s="10"/>
    </row>
    <row r="25" spans="1:11" ht="22.5" customHeight="1" x14ac:dyDescent="0.2">
      <c r="A25" s="21"/>
      <c r="B25" s="10"/>
      <c r="C25" s="10"/>
      <c r="D25" s="10"/>
      <c r="E25" s="10"/>
      <c r="F25" s="34"/>
    </row>
    <row r="26" spans="1:11" ht="22.5" customHeight="1" x14ac:dyDescent="0.2">
      <c r="A26" s="20" t="s">
        <v>15</v>
      </c>
      <c r="B26" s="10"/>
      <c r="C26" s="10"/>
      <c r="D26" s="10"/>
      <c r="E26" s="10"/>
      <c r="F26" s="10"/>
    </row>
    <row r="27" spans="1:11" ht="22.5" customHeight="1" x14ac:dyDescent="0.2">
      <c r="A27" s="10"/>
      <c r="B27" s="10"/>
      <c r="C27" s="10"/>
      <c r="D27" s="10"/>
      <c r="E27" s="10"/>
      <c r="F27" s="10"/>
    </row>
    <row r="28" spans="1:11" ht="22.5" customHeight="1" x14ac:dyDescent="0.2">
      <c r="A28" s="35"/>
      <c r="B28" s="10"/>
      <c r="C28" s="10"/>
      <c r="D28" s="10"/>
      <c r="E28" s="10"/>
      <c r="F28" s="10"/>
    </row>
    <row r="29" spans="1:11" ht="22.5" customHeight="1" x14ac:dyDescent="0.2">
      <c r="A29" s="35"/>
      <c r="B29" s="10"/>
      <c r="C29" s="10"/>
      <c r="D29" s="10"/>
      <c r="E29" s="10"/>
      <c r="F29" s="10"/>
    </row>
    <row r="30" spans="1:11" ht="22.5" customHeight="1" x14ac:dyDescent="0.2">
      <c r="A30" s="35"/>
      <c r="B30" s="10"/>
      <c r="C30" s="10"/>
      <c r="D30" s="10"/>
      <c r="E30" s="10"/>
      <c r="F30" s="10"/>
    </row>
    <row r="31" spans="1:11" ht="22.5" customHeight="1" x14ac:dyDescent="0.2">
      <c r="A31" s="35"/>
      <c r="B31" s="10"/>
      <c r="C31" s="10"/>
      <c r="D31" s="10"/>
      <c r="E31" s="10"/>
      <c r="F31" s="10"/>
    </row>
    <row r="32" spans="1:11" s="147" customFormat="1" ht="22.5" customHeight="1" x14ac:dyDescent="0.2">
      <c r="A32" s="146" t="s">
        <v>146</v>
      </c>
      <c r="E32" s="146"/>
      <c r="F32" s="146"/>
      <c r="G32" s="146"/>
    </row>
    <row r="33" spans="1:11" s="147" customFormat="1" ht="22.5" customHeight="1" x14ac:dyDescent="0.2">
      <c r="A33" s="146" t="s">
        <v>83</v>
      </c>
      <c r="C33" s="146"/>
      <c r="E33" s="146"/>
      <c r="F33" s="146"/>
      <c r="G33" s="146"/>
    </row>
    <row r="34" spans="1:11" s="147" customFormat="1" ht="22.5" customHeight="1" x14ac:dyDescent="0.2">
      <c r="A34" s="146"/>
      <c r="C34" s="146"/>
      <c r="E34" s="146"/>
      <c r="F34" s="146"/>
      <c r="G34" s="146"/>
    </row>
    <row r="35" spans="1:11" s="147" customFormat="1" ht="22.5" customHeight="1" x14ac:dyDescent="0.2">
      <c r="A35" s="146"/>
      <c r="C35" s="146"/>
      <c r="E35" s="146"/>
      <c r="F35" s="146"/>
      <c r="G35" s="146"/>
    </row>
    <row r="36" spans="1:11" s="147" customFormat="1" ht="22.5" customHeight="1" x14ac:dyDescent="0.2">
      <c r="A36" s="146"/>
      <c r="C36" s="146"/>
      <c r="E36" s="146"/>
      <c r="F36" s="146"/>
      <c r="G36" s="146"/>
    </row>
    <row r="37" spans="1:11" s="147" customFormat="1" ht="22.5" customHeight="1" x14ac:dyDescent="0.2">
      <c r="A37" s="146"/>
      <c r="C37" s="146"/>
      <c r="E37" s="146"/>
      <c r="F37" s="146"/>
      <c r="G37" s="146"/>
    </row>
    <row r="38" spans="1:11" ht="22.5" customHeight="1" x14ac:dyDescent="0.2">
      <c r="A38" s="185" t="s">
        <v>0</v>
      </c>
      <c r="B38" s="185"/>
      <c r="C38" s="185"/>
      <c r="D38" s="185"/>
      <c r="E38" s="185"/>
      <c r="F38" s="185"/>
    </row>
    <row r="39" spans="1:11" ht="22.5" customHeight="1" x14ac:dyDescent="0.2">
      <c r="A39" s="186" t="s">
        <v>1</v>
      </c>
      <c r="B39" s="186"/>
      <c r="C39" s="186"/>
      <c r="D39" s="186"/>
      <c r="E39" s="186"/>
      <c r="F39" s="186"/>
    </row>
    <row r="40" spans="1:11" s="17" customFormat="1" ht="22.5" customHeight="1" x14ac:dyDescent="0.2">
      <c r="A40" s="184" t="s">
        <v>58</v>
      </c>
      <c r="B40" s="184"/>
      <c r="C40" s="184"/>
      <c r="D40" s="184"/>
      <c r="E40" s="184"/>
      <c r="F40" s="184"/>
    </row>
    <row r="41" spans="1:11" ht="22.5" customHeight="1" x14ac:dyDescent="0.2">
      <c r="A41" s="184" t="str">
        <f>+A3</f>
        <v>AS AT SEPTEMBER 30, 2021</v>
      </c>
      <c r="B41" s="184"/>
      <c r="C41" s="184"/>
      <c r="D41" s="184"/>
      <c r="E41" s="184"/>
      <c r="F41" s="184"/>
    </row>
    <row r="42" spans="1:11" s="17" customFormat="1" ht="22.5" customHeight="1" x14ac:dyDescent="0.2">
      <c r="A42" s="173"/>
      <c r="B42" s="173"/>
      <c r="C42" s="173"/>
      <c r="D42" s="173"/>
      <c r="E42" s="173"/>
      <c r="F42" s="173"/>
    </row>
    <row r="43" spans="1:11" s="80" customFormat="1" ht="22.5" customHeight="1" x14ac:dyDescent="0.2">
      <c r="A43" s="10"/>
      <c r="B43" s="10"/>
      <c r="C43" s="10"/>
      <c r="D43" s="11"/>
      <c r="E43" s="11"/>
      <c r="F43" s="110" t="s">
        <v>4</v>
      </c>
    </row>
    <row r="44" spans="1:11" ht="22.5" customHeight="1" x14ac:dyDescent="0.25">
      <c r="A44" s="36" t="s">
        <v>16</v>
      </c>
      <c r="B44" s="51" t="s">
        <v>3</v>
      </c>
      <c r="C44" s="174"/>
      <c r="D44" s="19" t="str">
        <f>+D6</f>
        <v>September 30, 2021</v>
      </c>
      <c r="E44" s="11"/>
      <c r="F44" s="19" t="str">
        <f>+F6</f>
        <v>December 31, 2020</v>
      </c>
    </row>
    <row r="45" spans="1:11" ht="22.5" customHeight="1" x14ac:dyDescent="0.25">
      <c r="A45" s="36"/>
      <c r="B45" s="51"/>
      <c r="C45" s="174"/>
      <c r="D45" s="163" t="s">
        <v>103</v>
      </c>
      <c r="E45" s="11"/>
      <c r="F45" s="164" t="s">
        <v>105</v>
      </c>
    </row>
    <row r="46" spans="1:11" ht="22.5" customHeight="1" x14ac:dyDescent="0.25">
      <c r="A46" s="36"/>
      <c r="B46" s="51"/>
      <c r="C46" s="174"/>
      <c r="D46" s="163" t="s">
        <v>104</v>
      </c>
      <c r="E46" s="11"/>
      <c r="F46" s="19"/>
    </row>
    <row r="47" spans="1:11" ht="22.5" customHeight="1" x14ac:dyDescent="0.25">
      <c r="A47" s="5" t="s">
        <v>17</v>
      </c>
      <c r="B47" s="57"/>
      <c r="C47" s="37"/>
      <c r="D47" s="37"/>
      <c r="E47" s="21"/>
    </row>
    <row r="48" spans="1:11" ht="22.5" customHeight="1" x14ac:dyDescent="0.3">
      <c r="A48" s="10" t="s">
        <v>67</v>
      </c>
      <c r="B48" s="23">
        <v>10</v>
      </c>
      <c r="C48" s="24"/>
      <c r="D48" s="75">
        <v>396252345.25999999</v>
      </c>
      <c r="E48" s="30"/>
      <c r="F48" s="75">
        <v>328341588.63999999</v>
      </c>
      <c r="H48" s="180"/>
      <c r="I48" s="170"/>
      <c r="J48" s="178"/>
      <c r="K48" s="170"/>
    </row>
    <row r="49" spans="1:11" ht="22.5" customHeight="1" x14ac:dyDescent="0.3">
      <c r="A49" s="10" t="s">
        <v>85</v>
      </c>
      <c r="B49" s="23"/>
      <c r="C49" s="24"/>
      <c r="D49" s="75"/>
      <c r="E49" s="30"/>
      <c r="F49" s="75"/>
      <c r="H49" s="180"/>
      <c r="I49" s="170"/>
      <c r="J49" s="178"/>
      <c r="K49" s="170"/>
    </row>
    <row r="50" spans="1:11" ht="22.5" customHeight="1" x14ac:dyDescent="0.3">
      <c r="A50" s="1" t="s">
        <v>68</v>
      </c>
      <c r="B50" s="23">
        <v>8.1999999999999993</v>
      </c>
      <c r="C50" s="24"/>
      <c r="D50" s="75">
        <v>3150890.04</v>
      </c>
      <c r="E50" s="30"/>
      <c r="F50" s="75">
        <v>2681723.88</v>
      </c>
      <c r="H50" s="180"/>
      <c r="I50" s="170"/>
      <c r="J50" s="178"/>
      <c r="K50" s="170"/>
    </row>
    <row r="51" spans="1:11" ht="22.5" customHeight="1" x14ac:dyDescent="0.3">
      <c r="A51" s="1" t="s">
        <v>66</v>
      </c>
      <c r="B51" s="58"/>
      <c r="C51" s="38"/>
      <c r="D51" s="77">
        <v>32125693.819999993</v>
      </c>
      <c r="E51" s="30"/>
      <c r="F51" s="77">
        <v>75423802.629999995</v>
      </c>
      <c r="H51" s="181"/>
      <c r="I51" s="170"/>
      <c r="J51" s="179"/>
      <c r="K51" s="170"/>
    </row>
    <row r="52" spans="1:11" ht="22.5" customHeight="1" x14ac:dyDescent="0.3">
      <c r="A52" s="5" t="s">
        <v>18</v>
      </c>
      <c r="B52" s="58"/>
      <c r="C52" s="38"/>
      <c r="D52" s="66">
        <f>SUM(D48:D51)</f>
        <v>431528929.12</v>
      </c>
      <c r="E52" s="30"/>
      <c r="F52" s="66">
        <f>SUM(F48:F51)</f>
        <v>406447115.14999998</v>
      </c>
      <c r="H52" s="181"/>
      <c r="I52" s="170"/>
      <c r="J52" s="179"/>
      <c r="K52" s="170"/>
    </row>
    <row r="53" spans="1:11" ht="22.5" customHeight="1" x14ac:dyDescent="0.3">
      <c r="A53" s="5"/>
      <c r="B53" s="58"/>
      <c r="C53" s="38"/>
      <c r="D53" s="155"/>
      <c r="E53" s="30"/>
      <c r="F53" s="155"/>
      <c r="H53" s="181"/>
      <c r="I53" s="170"/>
      <c r="J53" s="182"/>
      <c r="K53" s="170"/>
    </row>
    <row r="54" spans="1:11" ht="22.5" customHeight="1" x14ac:dyDescent="0.3">
      <c r="A54" s="5" t="s">
        <v>19</v>
      </c>
      <c r="B54" s="58"/>
      <c r="C54" s="38"/>
      <c r="D54" s="67"/>
      <c r="E54" s="30"/>
      <c r="F54" s="67"/>
      <c r="H54" s="181"/>
      <c r="I54" s="170"/>
      <c r="J54" s="182"/>
      <c r="K54" s="170"/>
    </row>
    <row r="55" spans="1:11" ht="22.5" customHeight="1" x14ac:dyDescent="0.3">
      <c r="A55" s="1" t="s">
        <v>99</v>
      </c>
      <c r="B55" s="23">
        <v>8.1999999999999993</v>
      </c>
      <c r="C55" s="38"/>
      <c r="D55" s="67">
        <v>3191075.6199999996</v>
      </c>
      <c r="E55" s="30"/>
      <c r="F55" s="67">
        <v>1935304.82</v>
      </c>
      <c r="H55" s="181"/>
      <c r="I55" s="170"/>
      <c r="J55" s="178"/>
      <c r="K55" s="170"/>
    </row>
    <row r="56" spans="1:11" ht="22.5" customHeight="1" x14ac:dyDescent="0.3">
      <c r="A56" s="10" t="s">
        <v>69</v>
      </c>
      <c r="B56" s="16">
        <v>11</v>
      </c>
      <c r="C56" s="24"/>
      <c r="D56" s="75">
        <v>41086225</v>
      </c>
      <c r="E56" s="31"/>
      <c r="F56" s="75">
        <v>36981071</v>
      </c>
      <c r="H56" s="183"/>
      <c r="I56" s="170"/>
      <c r="J56" s="178"/>
      <c r="K56" s="170"/>
    </row>
    <row r="57" spans="1:11" ht="22.5" customHeight="1" x14ac:dyDescent="0.3">
      <c r="A57" s="1" t="s">
        <v>20</v>
      </c>
      <c r="C57" s="14"/>
      <c r="D57" s="76">
        <v>2900692.6199999996</v>
      </c>
      <c r="E57" s="31"/>
      <c r="F57" s="76">
        <v>3274412.89</v>
      </c>
      <c r="H57" s="180"/>
      <c r="I57" s="170"/>
      <c r="J57" s="178"/>
      <c r="K57" s="170"/>
    </row>
    <row r="58" spans="1:11" ht="22.5" customHeight="1" x14ac:dyDescent="0.3">
      <c r="A58" s="5" t="s">
        <v>21</v>
      </c>
      <c r="B58" s="59"/>
      <c r="C58" s="39"/>
      <c r="D58" s="117">
        <f>SUM(D55:D57)</f>
        <v>47177993.239999995</v>
      </c>
      <c r="E58" s="30"/>
      <c r="F58" s="117">
        <f>SUM(F55:F57)</f>
        <v>42190788.710000001</v>
      </c>
      <c r="H58" s="181"/>
      <c r="I58" s="170"/>
      <c r="J58" s="179"/>
      <c r="K58" s="170"/>
    </row>
    <row r="59" spans="1:11" ht="22.5" customHeight="1" x14ac:dyDescent="0.2">
      <c r="A59" s="5" t="s">
        <v>22</v>
      </c>
      <c r="B59" s="50"/>
      <c r="D59" s="66">
        <f>+D58+D52</f>
        <v>478706922.36000001</v>
      </c>
      <c r="E59" s="40"/>
      <c r="F59" s="66">
        <f>+F52+F58</f>
        <v>448637903.85999995</v>
      </c>
      <c r="H59" s="170"/>
      <c r="I59" s="170"/>
      <c r="J59" s="170"/>
      <c r="K59" s="170"/>
    </row>
    <row r="60" spans="1:11" ht="22.5" customHeight="1" x14ac:dyDescent="0.2">
      <c r="A60" s="5"/>
      <c r="B60" s="50"/>
      <c r="D60" s="155"/>
      <c r="E60" s="40"/>
      <c r="F60" s="155"/>
      <c r="K60" s="170"/>
    </row>
    <row r="61" spans="1:11" ht="22.5" customHeight="1" x14ac:dyDescent="0.2">
      <c r="A61" s="5"/>
      <c r="B61" s="50"/>
      <c r="D61" s="155"/>
      <c r="E61" s="40"/>
      <c r="F61" s="155"/>
    </row>
    <row r="62" spans="1:11" ht="22.5" customHeight="1" x14ac:dyDescent="0.2">
      <c r="A62" s="5"/>
      <c r="B62" s="50"/>
      <c r="D62" s="155"/>
      <c r="E62" s="40"/>
      <c r="F62" s="155"/>
    </row>
    <row r="63" spans="1:11" ht="22.5" customHeight="1" x14ac:dyDescent="0.2">
      <c r="A63" s="20" t="s">
        <v>15</v>
      </c>
      <c r="B63" s="10"/>
      <c r="C63" s="10"/>
      <c r="D63" s="10"/>
      <c r="E63" s="10"/>
      <c r="F63" s="10"/>
    </row>
    <row r="64" spans="1:11" ht="22.5" customHeight="1" x14ac:dyDescent="0.2">
      <c r="A64" s="35"/>
      <c r="B64" s="10"/>
      <c r="C64" s="10"/>
      <c r="D64" s="10"/>
      <c r="E64" s="10"/>
      <c r="F64" s="10"/>
    </row>
    <row r="65" spans="1:10" ht="22.5" customHeight="1" x14ac:dyDescent="0.2">
      <c r="A65" s="35"/>
      <c r="B65" s="10"/>
      <c r="C65" s="10"/>
      <c r="D65" s="10"/>
      <c r="E65" s="10"/>
      <c r="F65" s="10"/>
    </row>
    <row r="66" spans="1:10" ht="22.5" customHeight="1" x14ac:dyDescent="0.2">
      <c r="A66" s="35"/>
      <c r="B66" s="10"/>
      <c r="C66" s="10"/>
      <c r="D66" s="10"/>
      <c r="E66" s="10"/>
      <c r="F66" s="10"/>
    </row>
    <row r="67" spans="1:10" ht="22.5" customHeight="1" x14ac:dyDescent="0.2">
      <c r="A67" s="35"/>
      <c r="B67" s="10"/>
      <c r="C67" s="10"/>
      <c r="D67" s="10"/>
      <c r="E67" s="10"/>
      <c r="F67" s="10"/>
    </row>
    <row r="68" spans="1:10" ht="22.5" customHeight="1" x14ac:dyDescent="0.2">
      <c r="A68" s="35"/>
      <c r="B68" s="10"/>
      <c r="C68" s="10"/>
      <c r="D68" s="10"/>
      <c r="E68" s="10"/>
      <c r="F68" s="10"/>
    </row>
    <row r="69" spans="1:10" ht="22.5" customHeight="1" x14ac:dyDescent="0.2">
      <c r="A69" s="35"/>
      <c r="B69" s="10"/>
      <c r="C69" s="10"/>
      <c r="D69" s="10"/>
      <c r="E69" s="10"/>
      <c r="F69" s="10"/>
      <c r="H69" s="147"/>
      <c r="I69" s="147"/>
      <c r="J69" s="147"/>
    </row>
    <row r="70" spans="1:10" s="147" customFormat="1" ht="22.5" customHeight="1" x14ac:dyDescent="0.2">
      <c r="A70" s="146" t="s">
        <v>146</v>
      </c>
      <c r="E70" s="146"/>
      <c r="F70" s="146"/>
      <c r="G70" s="146"/>
    </row>
    <row r="71" spans="1:10" s="147" customFormat="1" ht="22.5" customHeight="1" x14ac:dyDescent="0.2">
      <c r="A71" s="146" t="s">
        <v>83</v>
      </c>
      <c r="C71" s="146"/>
      <c r="E71" s="146"/>
      <c r="F71" s="146"/>
      <c r="G71" s="146"/>
    </row>
    <row r="72" spans="1:10" s="147" customFormat="1" ht="22.5" customHeight="1" x14ac:dyDescent="0.2">
      <c r="A72" s="146"/>
      <c r="C72" s="146"/>
      <c r="E72" s="146"/>
      <c r="F72" s="146"/>
      <c r="G72" s="146"/>
    </row>
    <row r="73" spans="1:10" s="147" customFormat="1" ht="22.5" customHeight="1" x14ac:dyDescent="0.2">
      <c r="A73" s="146"/>
      <c r="C73" s="146"/>
      <c r="E73" s="146"/>
      <c r="F73" s="146"/>
      <c r="G73" s="146"/>
    </row>
    <row r="74" spans="1:10" s="147" customFormat="1" ht="22.5" customHeight="1" x14ac:dyDescent="0.2">
      <c r="A74" s="146"/>
      <c r="C74" s="146"/>
      <c r="E74" s="146"/>
      <c r="F74" s="146"/>
      <c r="G74" s="146"/>
      <c r="H74" s="13"/>
      <c r="I74" s="13"/>
      <c r="J74" s="13"/>
    </row>
    <row r="75" spans="1:10" ht="22.5" customHeight="1" x14ac:dyDescent="0.2">
      <c r="A75" s="185" t="s">
        <v>87</v>
      </c>
      <c r="B75" s="185"/>
      <c r="C75" s="185"/>
      <c r="D75" s="185"/>
      <c r="E75" s="185"/>
      <c r="F75" s="185"/>
    </row>
    <row r="76" spans="1:10" ht="22.5" customHeight="1" x14ac:dyDescent="0.2">
      <c r="A76" s="186" t="s">
        <v>1</v>
      </c>
      <c r="B76" s="186"/>
      <c r="C76" s="186"/>
      <c r="D76" s="186"/>
      <c r="E76" s="186"/>
      <c r="F76" s="186"/>
      <c r="H76" s="17"/>
      <c r="I76" s="17"/>
      <c r="J76" s="17"/>
    </row>
    <row r="77" spans="1:10" s="17" customFormat="1" ht="22.5" customHeight="1" x14ac:dyDescent="0.2">
      <c r="A77" s="184" t="s">
        <v>58</v>
      </c>
      <c r="B77" s="184"/>
      <c r="C77" s="184"/>
      <c r="D77" s="184"/>
      <c r="E77" s="184"/>
      <c r="F77" s="184"/>
      <c r="H77" s="13"/>
      <c r="I77" s="13"/>
      <c r="J77" s="13"/>
    </row>
    <row r="78" spans="1:10" ht="22.5" customHeight="1" x14ac:dyDescent="0.2">
      <c r="A78" s="184" t="str">
        <f>+A3</f>
        <v>AS AT SEPTEMBER 30, 2021</v>
      </c>
      <c r="B78" s="184"/>
      <c r="C78" s="184"/>
      <c r="D78" s="184"/>
      <c r="E78" s="184"/>
      <c r="F78" s="184"/>
      <c r="H78" s="17"/>
      <c r="I78" s="17"/>
      <c r="J78" s="17"/>
    </row>
    <row r="79" spans="1:10" s="17" customFormat="1" ht="22.5" customHeight="1" x14ac:dyDescent="0.2">
      <c r="A79" s="173"/>
      <c r="B79" s="173"/>
      <c r="C79" s="173"/>
      <c r="D79" s="173"/>
      <c r="E79" s="173"/>
      <c r="F79" s="173"/>
      <c r="H79" s="80"/>
      <c r="I79" s="80"/>
      <c r="J79" s="80"/>
    </row>
    <row r="80" spans="1:10" s="80" customFormat="1" ht="22.5" customHeight="1" x14ac:dyDescent="0.2">
      <c r="A80" s="10"/>
      <c r="B80" s="10"/>
      <c r="C80" s="10"/>
      <c r="D80" s="11"/>
      <c r="E80" s="11"/>
      <c r="F80" s="110" t="s">
        <v>4</v>
      </c>
      <c r="H80" s="13"/>
      <c r="I80" s="13"/>
      <c r="J80" s="13"/>
    </row>
    <row r="81" spans="1:6" ht="22.5" customHeight="1" x14ac:dyDescent="0.25">
      <c r="A81" s="36" t="s">
        <v>16</v>
      </c>
      <c r="B81" s="51" t="s">
        <v>3</v>
      </c>
      <c r="C81" s="174"/>
      <c r="D81" s="19" t="str">
        <f>+D6</f>
        <v>September 30, 2021</v>
      </c>
      <c r="E81" s="11"/>
      <c r="F81" s="19" t="str">
        <f>+F6</f>
        <v>December 31, 2020</v>
      </c>
    </row>
    <row r="82" spans="1:6" ht="22.5" customHeight="1" x14ac:dyDescent="0.25">
      <c r="A82" s="36"/>
      <c r="B82" s="51"/>
      <c r="C82" s="174"/>
      <c r="D82" s="163" t="s">
        <v>103</v>
      </c>
      <c r="E82" s="11"/>
      <c r="F82" s="164" t="s">
        <v>105</v>
      </c>
    </row>
    <row r="83" spans="1:6" ht="22.5" customHeight="1" x14ac:dyDescent="0.25">
      <c r="A83" s="36"/>
      <c r="B83" s="51"/>
      <c r="C83" s="174"/>
      <c r="D83" s="163" t="s">
        <v>104</v>
      </c>
      <c r="E83" s="11"/>
      <c r="F83" s="19"/>
    </row>
    <row r="84" spans="1:6" ht="22.5" customHeight="1" x14ac:dyDescent="0.2">
      <c r="A84" s="5" t="s">
        <v>23</v>
      </c>
      <c r="B84" s="50"/>
      <c r="E84" s="41"/>
      <c r="F84" s="11"/>
    </row>
    <row r="85" spans="1:6" ht="22.5" customHeight="1" x14ac:dyDescent="0.2">
      <c r="A85" s="1" t="s">
        <v>24</v>
      </c>
      <c r="B85" s="50"/>
      <c r="E85" s="41"/>
      <c r="F85" s="11"/>
    </row>
    <row r="86" spans="1:6" ht="22.5" customHeight="1" x14ac:dyDescent="0.2">
      <c r="A86" s="1" t="s">
        <v>25</v>
      </c>
      <c r="B86" s="50"/>
      <c r="E86" s="41"/>
      <c r="F86" s="11"/>
    </row>
    <row r="87" spans="1:6" ht="22.5" customHeight="1" thickBot="1" x14ac:dyDescent="0.25">
      <c r="A87" s="1" t="s">
        <v>79</v>
      </c>
      <c r="D87" s="42">
        <v>650000000</v>
      </c>
      <c r="E87" s="43"/>
      <c r="F87" s="42">
        <v>650000000</v>
      </c>
    </row>
    <row r="88" spans="1:6" ht="22.5" customHeight="1" thickTop="1" x14ac:dyDescent="0.2">
      <c r="A88" s="1" t="s">
        <v>59</v>
      </c>
      <c r="C88" s="27"/>
      <c r="D88" s="27"/>
      <c r="E88" s="33"/>
      <c r="F88" s="11"/>
    </row>
    <row r="89" spans="1:6" ht="22.5" customHeight="1" x14ac:dyDescent="0.2">
      <c r="A89" s="1" t="s">
        <v>79</v>
      </c>
      <c r="C89" s="27"/>
      <c r="D89" s="44">
        <v>650000000</v>
      </c>
      <c r="E89" s="33"/>
      <c r="F89" s="44">
        <v>650000000</v>
      </c>
    </row>
    <row r="90" spans="1:6" ht="22.5" customHeight="1" x14ac:dyDescent="0.2">
      <c r="A90" s="1" t="s">
        <v>80</v>
      </c>
      <c r="B90" s="60"/>
      <c r="C90" s="45"/>
      <c r="D90" s="44">
        <v>174464850</v>
      </c>
      <c r="E90" s="33"/>
      <c r="F90" s="44">
        <v>174464850</v>
      </c>
    </row>
    <row r="91" spans="1:6" ht="22.5" customHeight="1" x14ac:dyDescent="0.2">
      <c r="A91" s="1" t="s">
        <v>26</v>
      </c>
      <c r="B91" s="61"/>
      <c r="C91" s="46"/>
      <c r="D91" s="46"/>
      <c r="F91" s="44"/>
    </row>
    <row r="92" spans="1:6" ht="22.5" customHeight="1" x14ac:dyDescent="0.2">
      <c r="A92" s="1" t="s">
        <v>27</v>
      </c>
      <c r="B92" s="61"/>
      <c r="C92" s="46"/>
      <c r="D92" s="46"/>
      <c r="F92" s="44"/>
    </row>
    <row r="93" spans="1:6" ht="22.5" customHeight="1" x14ac:dyDescent="0.2">
      <c r="A93" s="1" t="s">
        <v>28</v>
      </c>
      <c r="B93" s="68"/>
      <c r="C93" s="24"/>
      <c r="D93" s="112">
        <v>65000000</v>
      </c>
      <c r="E93" s="113"/>
      <c r="F93" s="114">
        <f>+EQ!H12</f>
        <v>65000000</v>
      </c>
    </row>
    <row r="94" spans="1:6" ht="22.5" customHeight="1" x14ac:dyDescent="0.2">
      <c r="A94" s="1" t="s">
        <v>29</v>
      </c>
      <c r="B94" s="68"/>
      <c r="C94" s="24"/>
      <c r="D94" s="112">
        <f>+EQ!J20</f>
        <v>3052521945.1100001</v>
      </c>
      <c r="E94" s="115"/>
      <c r="F94" s="114">
        <f>+EQ!J17</f>
        <v>2566082613.7600002</v>
      </c>
    </row>
    <row r="95" spans="1:6" ht="22.5" customHeight="1" x14ac:dyDescent="0.2">
      <c r="A95" s="5" t="s">
        <v>30</v>
      </c>
      <c r="B95" s="54"/>
      <c r="C95" s="28"/>
      <c r="D95" s="116">
        <f>SUM(D89:D94)</f>
        <v>3941986795.1100001</v>
      </c>
      <c r="E95" s="115"/>
      <c r="F95" s="116">
        <f>SUM(F89:F94)</f>
        <v>3455547463.7600002</v>
      </c>
    </row>
    <row r="96" spans="1:6" ht="22.5" customHeight="1" thickBot="1" x14ac:dyDescent="0.25">
      <c r="A96" s="5" t="s">
        <v>31</v>
      </c>
      <c r="B96" s="15"/>
      <c r="C96" s="10"/>
      <c r="D96" s="176">
        <f>+D59+D95</f>
        <v>4420693717.4700003</v>
      </c>
      <c r="E96" s="33"/>
      <c r="F96" s="47">
        <f>+F59+F95</f>
        <v>3904185367.6200004</v>
      </c>
    </row>
    <row r="97" spans="1:10" ht="22.5" customHeight="1" thickTop="1" x14ac:dyDescent="0.2">
      <c r="A97" s="21"/>
      <c r="B97" s="15"/>
      <c r="C97" s="10"/>
      <c r="D97" s="10"/>
      <c r="E97" s="33"/>
      <c r="F97" s="48"/>
    </row>
    <row r="98" spans="1:10" ht="22.5" customHeight="1" x14ac:dyDescent="0.2">
      <c r="A98" s="21"/>
      <c r="B98" s="15"/>
      <c r="C98" s="10"/>
      <c r="D98" s="10"/>
      <c r="E98" s="33"/>
      <c r="F98" s="48"/>
    </row>
    <row r="99" spans="1:10" ht="22.5" customHeight="1" x14ac:dyDescent="0.2">
      <c r="A99" s="21"/>
      <c r="B99" s="15"/>
      <c r="C99" s="10"/>
      <c r="D99" s="10"/>
      <c r="E99" s="33"/>
      <c r="F99" s="48"/>
    </row>
    <row r="100" spans="1:10" ht="22.5" customHeight="1" x14ac:dyDescent="0.2">
      <c r="A100" s="21"/>
      <c r="B100" s="15"/>
      <c r="C100" s="10"/>
      <c r="D100" s="10"/>
      <c r="E100" s="33"/>
      <c r="F100" s="48"/>
    </row>
    <row r="101" spans="1:10" ht="22.5" customHeight="1" x14ac:dyDescent="0.2">
      <c r="A101" s="21"/>
      <c r="B101" s="15"/>
      <c r="C101" s="10"/>
      <c r="D101" s="10"/>
      <c r="E101" s="33"/>
      <c r="F101" s="48"/>
    </row>
    <row r="102" spans="1:10" ht="22.5" customHeight="1" x14ac:dyDescent="0.2">
      <c r="A102" s="20" t="s">
        <v>15</v>
      </c>
      <c r="B102" s="10"/>
      <c r="C102" s="10"/>
      <c r="D102" s="10"/>
      <c r="E102" s="10"/>
      <c r="F102" s="49"/>
    </row>
    <row r="103" spans="1:10" ht="22.5" customHeight="1" x14ac:dyDescent="0.2">
      <c r="A103" s="20"/>
      <c r="B103" s="10"/>
      <c r="C103" s="10"/>
      <c r="D103" s="10"/>
      <c r="E103" s="10"/>
      <c r="F103" s="49"/>
    </row>
    <row r="104" spans="1:10" ht="22.5" customHeight="1" x14ac:dyDescent="0.2">
      <c r="B104" s="10"/>
      <c r="C104" s="10"/>
      <c r="D104" s="10"/>
      <c r="E104" s="10"/>
      <c r="F104" s="49"/>
    </row>
    <row r="105" spans="1:10" ht="22.5" customHeight="1" x14ac:dyDescent="0.2">
      <c r="B105" s="10"/>
      <c r="C105" s="10"/>
      <c r="D105" s="10"/>
      <c r="E105" s="10"/>
      <c r="F105" s="49"/>
    </row>
    <row r="106" spans="1:10" ht="22.5" customHeight="1" x14ac:dyDescent="0.2">
      <c r="B106" s="10"/>
      <c r="C106" s="10"/>
      <c r="D106" s="10"/>
      <c r="E106" s="10"/>
      <c r="F106" s="49"/>
    </row>
    <row r="107" spans="1:10" ht="22.5" customHeight="1" x14ac:dyDescent="0.2">
      <c r="B107" s="10"/>
      <c r="C107" s="10"/>
      <c r="D107" s="10"/>
      <c r="E107" s="10"/>
      <c r="F107" s="49"/>
      <c r="H107" s="147"/>
      <c r="I107" s="147"/>
      <c r="J107" s="147"/>
    </row>
    <row r="108" spans="1:10" s="147" customFormat="1" ht="22.5" customHeight="1" x14ac:dyDescent="0.2">
      <c r="A108" s="146" t="s">
        <v>146</v>
      </c>
      <c r="E108" s="146"/>
      <c r="F108" s="146"/>
      <c r="G108" s="146"/>
    </row>
    <row r="109" spans="1:10" s="147" customFormat="1" ht="22.5" customHeight="1" x14ac:dyDescent="0.2">
      <c r="A109" s="146" t="s">
        <v>83</v>
      </c>
      <c r="C109" s="146"/>
      <c r="E109" s="146"/>
      <c r="F109" s="146"/>
      <c r="G109" s="146"/>
      <c r="H109" s="13"/>
      <c r="I109" s="13"/>
      <c r="J109" s="13"/>
    </row>
    <row r="110" spans="1:10" ht="22.5" customHeight="1" x14ac:dyDescent="0.2"/>
    <row r="111" spans="1:10" ht="22.5" customHeight="1" x14ac:dyDescent="0.2"/>
    <row r="112" spans="1:10" ht="22.5" customHeight="1" x14ac:dyDescent="0.2"/>
  </sheetData>
  <mergeCells count="11">
    <mergeCell ref="A1:F1"/>
    <mergeCell ref="A2:F2"/>
    <mergeCell ref="A38:F38"/>
    <mergeCell ref="A39:F39"/>
    <mergeCell ref="A3:F3"/>
    <mergeCell ref="A40:F40"/>
    <mergeCell ref="A75:F75"/>
    <mergeCell ref="A76:F76"/>
    <mergeCell ref="A77:F77"/>
    <mergeCell ref="A78:F78"/>
    <mergeCell ref="A41:F41"/>
  </mergeCells>
  <phoneticPr fontId="0" type="noConversion"/>
  <pageMargins left="0.98425196850393704" right="0.27559055118110237" top="0.74803149606299213" bottom="0.43307086614173229" header="0.31496062992125984" footer="0.35433070866141736"/>
  <pageSetup paperSize="9" scale="9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2"/>
  <sheetViews>
    <sheetView topLeftCell="A58" zoomScaleNormal="100" zoomScaleSheetLayoutView="90" workbookViewId="0">
      <selection activeCell="B61" sqref="B61"/>
    </sheetView>
  </sheetViews>
  <sheetFormatPr defaultColWidth="9.140625" defaultRowHeight="21.75" customHeight="1" x14ac:dyDescent="0.2"/>
  <cols>
    <col min="1" max="1" width="47" style="99" customWidth="1"/>
    <col min="2" max="2" width="6.85546875" style="99" customWidth="1"/>
    <col min="3" max="3" width="4.42578125" style="99" customWidth="1"/>
    <col min="4" max="4" width="17.7109375" style="99" customWidth="1"/>
    <col min="5" max="5" width="2.7109375" style="99" customWidth="1"/>
    <col min="6" max="6" width="17.7109375" style="99" customWidth="1"/>
    <col min="7" max="7" width="2.42578125" style="99" customWidth="1"/>
    <col min="8" max="8" width="13.7109375" style="99" bestFit="1" customWidth="1"/>
    <col min="9" max="9" width="9.140625" style="99"/>
    <col min="10" max="10" width="12.85546875" style="99" bestFit="1" customWidth="1"/>
    <col min="11" max="16384" width="9.140625" style="99"/>
  </cols>
  <sheetData>
    <row r="1" spans="1:11" s="82" customFormat="1" ht="21.75" customHeight="1" x14ac:dyDescent="0.2">
      <c r="A1" s="186" t="s">
        <v>1</v>
      </c>
      <c r="B1" s="186"/>
      <c r="C1" s="186"/>
      <c r="D1" s="186"/>
      <c r="E1" s="186"/>
      <c r="F1" s="186"/>
    </row>
    <row r="2" spans="1:11" s="82" customFormat="1" ht="21.75" customHeight="1" x14ac:dyDescent="0.2">
      <c r="A2" s="184" t="s">
        <v>32</v>
      </c>
      <c r="B2" s="184"/>
      <c r="C2" s="184"/>
      <c r="D2" s="184"/>
      <c r="E2" s="184"/>
      <c r="F2" s="184"/>
    </row>
    <row r="3" spans="1:11" s="80" customFormat="1" ht="21.75" customHeight="1" x14ac:dyDescent="0.2">
      <c r="A3" s="184" t="s">
        <v>143</v>
      </c>
      <c r="B3" s="184"/>
      <c r="C3" s="184"/>
      <c r="D3" s="184"/>
      <c r="E3" s="184"/>
      <c r="F3" s="184"/>
    </row>
    <row r="4" spans="1:11" s="80" customFormat="1" ht="21.75" customHeight="1" x14ac:dyDescent="0.2">
      <c r="A4" s="184" t="s">
        <v>101</v>
      </c>
      <c r="B4" s="184"/>
      <c r="C4" s="184"/>
      <c r="D4" s="184"/>
      <c r="E4" s="184"/>
      <c r="F4" s="184"/>
    </row>
    <row r="5" spans="1:11" s="80" customFormat="1" ht="21.75" customHeight="1" x14ac:dyDescent="0.2">
      <c r="A5" s="173"/>
      <c r="B5" s="173"/>
      <c r="C5" s="173"/>
      <c r="D5" s="173"/>
      <c r="E5" s="173"/>
      <c r="F5" s="173"/>
    </row>
    <row r="6" spans="1:11" s="80" customFormat="1" ht="21.75" customHeight="1" x14ac:dyDescent="0.2">
      <c r="A6" s="10"/>
      <c r="B6" s="10"/>
      <c r="C6" s="10"/>
      <c r="D6" s="11"/>
      <c r="E6" s="11"/>
      <c r="F6" s="110" t="s">
        <v>4</v>
      </c>
    </row>
    <row r="7" spans="1:11" s="80" customFormat="1" ht="21.75" customHeight="1" x14ac:dyDescent="0.25">
      <c r="A7" s="10"/>
      <c r="B7" s="18" t="s">
        <v>3</v>
      </c>
      <c r="D7" s="19" t="s">
        <v>102</v>
      </c>
      <c r="E7" s="174"/>
      <c r="F7" s="19" t="s">
        <v>90</v>
      </c>
    </row>
    <row r="8" spans="1:11" s="80" customFormat="1" ht="21.75" customHeight="1" x14ac:dyDescent="0.2">
      <c r="A8" s="10"/>
      <c r="B8" s="173"/>
      <c r="D8" s="19"/>
      <c r="E8" s="174"/>
      <c r="F8" s="19"/>
    </row>
    <row r="9" spans="1:11" s="80" customFormat="1" ht="21.75" customHeight="1" x14ac:dyDescent="0.2">
      <c r="A9" s="1" t="s">
        <v>119</v>
      </c>
      <c r="B9" s="2"/>
      <c r="D9" s="3">
        <v>1178940814.3900001</v>
      </c>
      <c r="E9" s="3"/>
      <c r="F9" s="3">
        <v>940313107.36000001</v>
      </c>
    </row>
    <row r="10" spans="1:11" s="80" customFormat="1" ht="21.75" customHeight="1" x14ac:dyDescent="0.2">
      <c r="A10" s="1" t="s">
        <v>120</v>
      </c>
      <c r="B10" s="2"/>
      <c r="D10" s="4">
        <v>-915291255.98000002</v>
      </c>
      <c r="E10" s="3"/>
      <c r="F10" s="4">
        <v>-653747237.90999997</v>
      </c>
    </row>
    <row r="11" spans="1:11" s="94" customFormat="1" ht="21.75" customHeight="1" x14ac:dyDescent="0.2">
      <c r="A11" s="5" t="s">
        <v>121</v>
      </c>
      <c r="B11" s="2"/>
      <c r="D11" s="6">
        <f>SUM(D9:D10)</f>
        <v>263649558.41000009</v>
      </c>
      <c r="E11" s="3"/>
      <c r="F11" s="6">
        <f>SUM(F9:F10)</f>
        <v>286565869.45000005</v>
      </c>
      <c r="I11" s="80"/>
      <c r="K11" s="80"/>
    </row>
    <row r="12" spans="1:11" s="94" customFormat="1" ht="20.25" customHeight="1" x14ac:dyDescent="0.2">
      <c r="A12" s="5"/>
      <c r="B12" s="2"/>
      <c r="D12" s="8"/>
      <c r="E12" s="3"/>
      <c r="F12" s="8"/>
      <c r="I12" s="80"/>
      <c r="K12" s="80"/>
    </row>
    <row r="13" spans="1:11" s="94" customFormat="1" ht="21.75" customHeight="1" x14ac:dyDescent="0.2">
      <c r="A13" s="1" t="s">
        <v>122</v>
      </c>
      <c r="B13" s="7"/>
      <c r="D13" s="8"/>
      <c r="E13" s="3"/>
      <c r="F13" s="8"/>
      <c r="I13" s="80"/>
      <c r="K13" s="80"/>
    </row>
    <row r="14" spans="1:11" s="80" customFormat="1" ht="21.75" customHeight="1" x14ac:dyDescent="0.2">
      <c r="A14" s="1" t="s">
        <v>123</v>
      </c>
      <c r="B14" s="7"/>
      <c r="D14" s="8">
        <v>2782494.9399999995</v>
      </c>
      <c r="E14" s="8"/>
      <c r="F14" s="8">
        <v>6474694.79</v>
      </c>
    </row>
    <row r="15" spans="1:11" s="80" customFormat="1" ht="21.75" customHeight="1" x14ac:dyDescent="0.2">
      <c r="A15" s="1" t="s">
        <v>124</v>
      </c>
      <c r="B15" s="2"/>
      <c r="D15" s="8">
        <v>1166464.6800000004</v>
      </c>
      <c r="E15" s="3"/>
      <c r="F15" s="8">
        <v>2727811.74</v>
      </c>
    </row>
    <row r="16" spans="1:11" s="80" customFormat="1" ht="21.75" customHeight="1" x14ac:dyDescent="0.2">
      <c r="A16" s="5" t="s">
        <v>125</v>
      </c>
      <c r="B16" s="2"/>
      <c r="D16" s="6">
        <f>SUM(D14:D15)</f>
        <v>3948959.62</v>
      </c>
      <c r="E16" s="3"/>
      <c r="F16" s="6">
        <f>SUM(F14:F15)</f>
        <v>9202506.5300000012</v>
      </c>
    </row>
    <row r="17" spans="1:6" s="80" customFormat="1" ht="20.25" customHeight="1" x14ac:dyDescent="0.2">
      <c r="A17" s="5" t="s">
        <v>86</v>
      </c>
      <c r="B17" s="2"/>
    </row>
    <row r="18" spans="1:6" s="80" customFormat="1" ht="20.25" customHeight="1" x14ac:dyDescent="0.2">
      <c r="A18" s="1" t="s">
        <v>126</v>
      </c>
      <c r="B18" s="2"/>
      <c r="D18" s="8">
        <v>-1749619.98</v>
      </c>
      <c r="E18" s="8"/>
      <c r="F18" s="8">
        <v>-1928439.08</v>
      </c>
    </row>
    <row r="19" spans="1:6" s="80" customFormat="1" ht="21.75" customHeight="1" x14ac:dyDescent="0.2">
      <c r="A19" s="1" t="s">
        <v>127</v>
      </c>
      <c r="B19" s="2"/>
      <c r="D19" s="4">
        <v>-16900139.715999998</v>
      </c>
      <c r="E19" s="8"/>
      <c r="F19" s="4">
        <v>-15444635</v>
      </c>
    </row>
    <row r="20" spans="1:6" s="80" customFormat="1" ht="21.75" customHeight="1" x14ac:dyDescent="0.2">
      <c r="A20" s="5" t="s">
        <v>128</v>
      </c>
      <c r="B20" s="2"/>
      <c r="D20" s="3">
        <f>D11+D16+D18+D19</f>
        <v>248948758.33400011</v>
      </c>
      <c r="E20" s="3"/>
      <c r="F20" s="3">
        <f>F11+F16+F18+F19</f>
        <v>278395301.90000004</v>
      </c>
    </row>
    <row r="21" spans="1:6" s="80" customFormat="1" ht="21.75" customHeight="1" x14ac:dyDescent="0.2">
      <c r="A21" s="1" t="s">
        <v>129</v>
      </c>
      <c r="B21" s="2"/>
      <c r="D21" s="3">
        <v>0.13999999989755452</v>
      </c>
      <c r="E21" s="3"/>
      <c r="F21" s="3">
        <v>58.18</v>
      </c>
    </row>
    <row r="22" spans="1:6" s="80" customFormat="1" ht="21.75" customHeight="1" x14ac:dyDescent="0.2">
      <c r="A22" s="1" t="s">
        <v>130</v>
      </c>
      <c r="B22" s="2"/>
      <c r="D22" s="4">
        <v>-43975.979999999996</v>
      </c>
      <c r="E22" s="3"/>
      <c r="F22" s="4">
        <v>-17421.939999999999</v>
      </c>
    </row>
    <row r="23" spans="1:6" s="80" customFormat="1" ht="21.75" customHeight="1" x14ac:dyDescent="0.2">
      <c r="A23" s="5" t="s">
        <v>131</v>
      </c>
      <c r="B23" s="2"/>
      <c r="D23" s="8">
        <f>SUM(D20:D22)</f>
        <v>248904782.49400011</v>
      </c>
      <c r="E23" s="3"/>
      <c r="F23" s="8">
        <f>SUM(F20:F22)</f>
        <v>278377938.14000005</v>
      </c>
    </row>
    <row r="24" spans="1:6" s="80" customFormat="1" ht="21.75" customHeight="1" x14ac:dyDescent="0.2">
      <c r="A24" s="1" t="s">
        <v>132</v>
      </c>
      <c r="B24" s="16"/>
      <c r="D24" s="4">
        <v>-32307402.34999999</v>
      </c>
      <c r="E24" s="3"/>
      <c r="F24" s="4">
        <v>-38253058.969999999</v>
      </c>
    </row>
    <row r="25" spans="1:6" s="80" customFormat="1" ht="21.75" customHeight="1" x14ac:dyDescent="0.2">
      <c r="A25" s="5" t="s">
        <v>133</v>
      </c>
      <c r="B25" s="108"/>
      <c r="D25" s="6">
        <f>SUM(D23:D24)</f>
        <v>216597380.14400011</v>
      </c>
      <c r="E25" s="3"/>
      <c r="F25" s="6">
        <f>SUM(F23:F24)</f>
        <v>240124879.17000005</v>
      </c>
    </row>
    <row r="26" spans="1:6" s="80" customFormat="1" ht="20.25" customHeight="1" x14ac:dyDescent="0.2">
      <c r="A26" s="5"/>
      <c r="B26" s="108"/>
      <c r="D26" s="8"/>
      <c r="E26" s="8"/>
      <c r="F26" s="8"/>
    </row>
    <row r="27" spans="1:6" s="80" customFormat="1" ht="21.75" customHeight="1" x14ac:dyDescent="0.2">
      <c r="A27" s="10" t="s">
        <v>134</v>
      </c>
      <c r="B27" s="108"/>
      <c r="D27" s="4">
        <v>0</v>
      </c>
      <c r="E27" s="3"/>
      <c r="F27" s="4">
        <v>0</v>
      </c>
    </row>
    <row r="28" spans="1:6" s="80" customFormat="1" ht="21.75" customHeight="1" thickBot="1" x14ac:dyDescent="0.25">
      <c r="A28" s="73" t="s">
        <v>107</v>
      </c>
      <c r="B28" s="15"/>
      <c r="D28" s="151">
        <f>SUM(D25:D27)</f>
        <v>216597380.14400011</v>
      </c>
      <c r="E28" s="8"/>
      <c r="F28" s="151">
        <f>SUM(F25:F27)</f>
        <v>240124879.17000005</v>
      </c>
    </row>
    <row r="29" spans="1:6" s="80" customFormat="1" ht="21.75" customHeight="1" thickTop="1" x14ac:dyDescent="0.2">
      <c r="A29" s="10"/>
      <c r="B29" s="15"/>
      <c r="D29" s="13"/>
      <c r="E29" s="13"/>
      <c r="F29" s="13"/>
    </row>
    <row r="30" spans="1:6" s="80" customFormat="1" ht="21.75" customHeight="1" x14ac:dyDescent="0.2">
      <c r="A30" s="12" t="s">
        <v>135</v>
      </c>
      <c r="B30" s="16" t="s">
        <v>113</v>
      </c>
      <c r="D30" s="152">
        <f>+D25/650000000</f>
        <v>0.33322673868307712</v>
      </c>
      <c r="E30" s="11"/>
      <c r="F30" s="152">
        <f>+F25/650000000</f>
        <v>0.36942289103076931</v>
      </c>
    </row>
    <row r="31" spans="1:6" s="80" customFormat="1" ht="21.75" customHeight="1" x14ac:dyDescent="0.2">
      <c r="A31" s="12"/>
      <c r="B31" s="16"/>
      <c r="D31" s="152"/>
      <c r="E31" s="11"/>
      <c r="F31" s="152"/>
    </row>
    <row r="32" spans="1:6" s="80" customFormat="1" ht="21.75" customHeight="1" x14ac:dyDescent="0.2">
      <c r="B32" s="10"/>
    </row>
    <row r="33" spans="1:11" s="80" customFormat="1" ht="21.75" customHeight="1" x14ac:dyDescent="0.2">
      <c r="A33" s="20" t="s">
        <v>15</v>
      </c>
    </row>
    <row r="34" spans="1:11" s="80" customFormat="1" ht="21.75" customHeight="1" x14ac:dyDescent="0.2"/>
    <row r="35" spans="1:11" s="80" customFormat="1" ht="21.75" customHeight="1" x14ac:dyDescent="0.2"/>
    <row r="36" spans="1:11" s="80" customFormat="1" ht="21.75" customHeight="1" x14ac:dyDescent="0.2"/>
    <row r="37" spans="1:11" ht="21.75" customHeight="1" x14ac:dyDescent="0.2">
      <c r="A37" s="146" t="s">
        <v>146</v>
      </c>
      <c r="E37" s="130"/>
      <c r="F37" s="130"/>
      <c r="G37" s="130"/>
      <c r="H37" s="131"/>
      <c r="I37" s="130"/>
      <c r="J37" s="131"/>
    </row>
    <row r="38" spans="1:11" ht="21.75" customHeight="1" x14ac:dyDescent="0.2">
      <c r="A38" s="146" t="s">
        <v>83</v>
      </c>
      <c r="C38" s="130"/>
      <c r="E38" s="130"/>
      <c r="F38" s="130"/>
      <c r="G38" s="130"/>
      <c r="H38" s="131"/>
      <c r="I38" s="130"/>
      <c r="J38" s="131"/>
    </row>
    <row r="40" spans="1:11" ht="20.25" customHeight="1" x14ac:dyDescent="0.2">
      <c r="A40" s="186" t="s">
        <v>1</v>
      </c>
      <c r="B40" s="186"/>
      <c r="C40" s="186"/>
      <c r="D40" s="186"/>
      <c r="E40" s="186"/>
      <c r="F40" s="186"/>
    </row>
    <row r="41" spans="1:11" ht="20.25" customHeight="1" x14ac:dyDescent="0.2">
      <c r="A41" s="184" t="s">
        <v>32</v>
      </c>
      <c r="B41" s="184"/>
      <c r="C41" s="184"/>
      <c r="D41" s="184"/>
      <c r="E41" s="184"/>
      <c r="F41" s="184"/>
    </row>
    <row r="42" spans="1:11" ht="20.25" customHeight="1" x14ac:dyDescent="0.2">
      <c r="A42" s="184" t="s">
        <v>144</v>
      </c>
      <c r="B42" s="184"/>
      <c r="C42" s="184"/>
      <c r="D42" s="184"/>
      <c r="E42" s="184"/>
      <c r="F42" s="184"/>
    </row>
    <row r="43" spans="1:11" ht="20.25" customHeight="1" x14ac:dyDescent="0.2">
      <c r="A43" s="184" t="s">
        <v>101</v>
      </c>
      <c r="B43" s="184"/>
      <c r="C43" s="184"/>
      <c r="D43" s="184"/>
      <c r="E43" s="184"/>
      <c r="F43" s="184"/>
    </row>
    <row r="44" spans="1:11" ht="20.25" customHeight="1" x14ac:dyDescent="0.2">
      <c r="A44" s="173"/>
      <c r="B44" s="173"/>
      <c r="C44" s="173"/>
      <c r="D44" s="173"/>
      <c r="E44" s="173"/>
      <c r="F44" s="173"/>
    </row>
    <row r="45" spans="1:11" ht="20.25" customHeight="1" x14ac:dyDescent="0.2">
      <c r="A45" s="10"/>
      <c r="B45" s="10"/>
      <c r="C45" s="10"/>
      <c r="D45" s="11"/>
      <c r="E45" s="11"/>
      <c r="F45" s="110" t="s">
        <v>4</v>
      </c>
    </row>
    <row r="46" spans="1:11" ht="20.25" customHeight="1" x14ac:dyDescent="0.25">
      <c r="A46" s="10"/>
      <c r="B46" s="18" t="s">
        <v>3</v>
      </c>
      <c r="C46" s="80"/>
      <c r="D46" s="19" t="s">
        <v>102</v>
      </c>
      <c r="E46" s="174"/>
      <c r="F46" s="19" t="s">
        <v>90</v>
      </c>
    </row>
    <row r="47" spans="1:11" ht="20.25" customHeight="1" x14ac:dyDescent="0.2">
      <c r="A47" s="10"/>
      <c r="B47" s="173"/>
      <c r="C47" s="80"/>
      <c r="D47" s="19"/>
      <c r="E47" s="174"/>
      <c r="F47" s="19"/>
    </row>
    <row r="48" spans="1:11" ht="20.25" customHeight="1" x14ac:dyDescent="0.2">
      <c r="A48" s="1" t="s">
        <v>119</v>
      </c>
      <c r="B48" s="2"/>
      <c r="C48" s="80"/>
      <c r="D48" s="3">
        <v>3396173254.3900003</v>
      </c>
      <c r="E48" s="3"/>
      <c r="F48" s="3">
        <v>2608130075.27</v>
      </c>
      <c r="I48" s="172"/>
      <c r="K48" s="172"/>
    </row>
    <row r="49" spans="1:11" ht="20.25" customHeight="1" x14ac:dyDescent="0.2">
      <c r="A49" s="1" t="s">
        <v>120</v>
      </c>
      <c r="B49" s="2"/>
      <c r="C49" s="80"/>
      <c r="D49" s="4">
        <v>-2521055660.1900001</v>
      </c>
      <c r="E49" s="3"/>
      <c r="F49" s="4">
        <v>-1706158840</v>
      </c>
      <c r="I49" s="172"/>
      <c r="K49" s="172"/>
    </row>
    <row r="50" spans="1:11" ht="20.25" customHeight="1" x14ac:dyDescent="0.2">
      <c r="A50" s="5" t="s">
        <v>121</v>
      </c>
      <c r="B50" s="2"/>
      <c r="C50" s="94"/>
      <c r="D50" s="6">
        <f>SUM(D48:D49)</f>
        <v>875117594.20000029</v>
      </c>
      <c r="E50" s="3"/>
      <c r="F50" s="6">
        <f>SUM(F48:F49)</f>
        <v>901971235.26999998</v>
      </c>
      <c r="I50" s="172"/>
      <c r="K50" s="172"/>
    </row>
    <row r="51" spans="1:11" ht="8.25" customHeight="1" x14ac:dyDescent="0.2">
      <c r="A51" s="5"/>
      <c r="B51" s="2"/>
      <c r="C51" s="94"/>
      <c r="D51" s="8"/>
      <c r="E51" s="3"/>
      <c r="F51" s="8"/>
      <c r="I51" s="172"/>
      <c r="K51" s="172"/>
    </row>
    <row r="52" spans="1:11" ht="21" customHeight="1" x14ac:dyDescent="0.2">
      <c r="A52" s="1" t="s">
        <v>122</v>
      </c>
      <c r="B52" s="7"/>
      <c r="C52" s="94"/>
      <c r="D52" s="8"/>
      <c r="E52" s="3"/>
      <c r="F52" s="8"/>
      <c r="I52" s="172"/>
      <c r="K52" s="172"/>
    </row>
    <row r="53" spans="1:11" ht="21" customHeight="1" x14ac:dyDescent="0.2">
      <c r="A53" s="1" t="s">
        <v>123</v>
      </c>
      <c r="B53" s="7"/>
      <c r="C53" s="80"/>
      <c r="D53" s="8">
        <v>12002247.359999999</v>
      </c>
      <c r="E53" s="8"/>
      <c r="F53" s="8">
        <v>11487971.58</v>
      </c>
      <c r="I53" s="172"/>
      <c r="K53" s="172"/>
    </row>
    <row r="54" spans="1:11" ht="21" customHeight="1" x14ac:dyDescent="0.2">
      <c r="A54" s="1" t="s">
        <v>124</v>
      </c>
      <c r="B54" s="2"/>
      <c r="C54" s="80"/>
      <c r="D54" s="8">
        <v>4990401.9400000013</v>
      </c>
      <c r="E54" s="3"/>
      <c r="F54" s="8">
        <v>13906432.52</v>
      </c>
      <c r="I54" s="172"/>
      <c r="K54" s="172"/>
    </row>
    <row r="55" spans="1:11" ht="21" customHeight="1" x14ac:dyDescent="0.2">
      <c r="A55" s="5" t="s">
        <v>125</v>
      </c>
      <c r="B55" s="2"/>
      <c r="C55" s="80"/>
      <c r="D55" s="6">
        <f>SUM(D53:D54)</f>
        <v>16992649.300000001</v>
      </c>
      <c r="E55" s="3"/>
      <c r="F55" s="6">
        <f>SUM(F53:F54)</f>
        <v>25394404.100000001</v>
      </c>
      <c r="I55" s="172"/>
      <c r="K55" s="172"/>
    </row>
    <row r="56" spans="1:11" ht="8.25" customHeight="1" x14ac:dyDescent="0.2">
      <c r="A56" s="5" t="s">
        <v>86</v>
      </c>
      <c r="B56" s="2"/>
      <c r="C56" s="80"/>
      <c r="D56" s="80"/>
      <c r="E56" s="80"/>
      <c r="F56" s="80"/>
      <c r="I56" s="172"/>
      <c r="K56" s="172"/>
    </row>
    <row r="57" spans="1:11" ht="20.25" customHeight="1" x14ac:dyDescent="0.2">
      <c r="A57" s="1" t="s">
        <v>126</v>
      </c>
      <c r="B57" s="2"/>
      <c r="C57" s="80"/>
      <c r="D57" s="8">
        <v>-4992623.1039999994</v>
      </c>
      <c r="E57" s="8"/>
      <c r="F57" s="8">
        <v>-5080052.97</v>
      </c>
      <c r="I57" s="172"/>
      <c r="K57" s="172"/>
    </row>
    <row r="58" spans="1:11" ht="20.25" customHeight="1" x14ac:dyDescent="0.2">
      <c r="A58" s="1" t="s">
        <v>127</v>
      </c>
      <c r="B58" s="2"/>
      <c r="C58" s="80"/>
      <c r="D58" s="4">
        <v>-43378858.235999994</v>
      </c>
      <c r="E58" s="8"/>
      <c r="F58" s="4">
        <v>-40423734.450000003</v>
      </c>
      <c r="I58" s="172"/>
      <c r="K58" s="172"/>
    </row>
    <row r="59" spans="1:11" ht="20.25" customHeight="1" x14ac:dyDescent="0.2">
      <c r="A59" s="5" t="s">
        <v>128</v>
      </c>
      <c r="B59" s="2"/>
      <c r="C59" s="80"/>
      <c r="D59" s="3">
        <f>D50+D55+D57+D58</f>
        <v>843738762.16000032</v>
      </c>
      <c r="E59" s="3"/>
      <c r="F59" s="3">
        <f>F50+F55+F57+F58</f>
        <v>881861851.94999993</v>
      </c>
      <c r="I59" s="172"/>
      <c r="K59" s="172"/>
    </row>
    <row r="60" spans="1:11" ht="20.25" customHeight="1" x14ac:dyDescent="0.2">
      <c r="A60" s="1" t="s">
        <v>129</v>
      </c>
      <c r="B60" s="2"/>
      <c r="C60" s="80"/>
      <c r="D60" s="3">
        <v>1561650.5</v>
      </c>
      <c r="E60" s="3"/>
      <c r="F60" s="3">
        <v>1557113.96</v>
      </c>
      <c r="I60" s="172"/>
      <c r="K60" s="172"/>
    </row>
    <row r="61" spans="1:11" ht="20.25" customHeight="1" x14ac:dyDescent="0.2">
      <c r="A61" s="1" t="s">
        <v>130</v>
      </c>
      <c r="B61" s="2"/>
      <c r="C61" s="80"/>
      <c r="D61" s="4">
        <v>-110105.36</v>
      </c>
      <c r="E61" s="3"/>
      <c r="F61" s="4">
        <v>-32512.62</v>
      </c>
      <c r="I61" s="172"/>
      <c r="K61" s="172"/>
    </row>
    <row r="62" spans="1:11" ht="20.25" customHeight="1" x14ac:dyDescent="0.2">
      <c r="A62" s="5" t="s">
        <v>131</v>
      </c>
      <c r="B62" s="2"/>
      <c r="C62" s="80"/>
      <c r="D62" s="8">
        <f>SUM(D59:D61)</f>
        <v>845190307.30000031</v>
      </c>
      <c r="E62" s="3"/>
      <c r="F62" s="8">
        <f>SUM(F59:F61)</f>
        <v>883386453.28999996</v>
      </c>
      <c r="I62" s="172"/>
      <c r="K62" s="172"/>
    </row>
    <row r="63" spans="1:11" ht="20.25" customHeight="1" x14ac:dyDescent="0.2">
      <c r="A63" s="1" t="s">
        <v>132</v>
      </c>
      <c r="B63" s="16" t="s">
        <v>112</v>
      </c>
      <c r="C63" s="80"/>
      <c r="D63" s="4">
        <v>-105273556.94999999</v>
      </c>
      <c r="E63" s="3"/>
      <c r="F63" s="4">
        <v>-109374091.29000001</v>
      </c>
      <c r="I63" s="172"/>
      <c r="K63" s="172"/>
    </row>
    <row r="64" spans="1:11" ht="20.25" customHeight="1" x14ac:dyDescent="0.2">
      <c r="A64" s="5" t="s">
        <v>133</v>
      </c>
      <c r="B64" s="108"/>
      <c r="C64" s="80"/>
      <c r="D64" s="6">
        <f>SUM(D62:D63)</f>
        <v>739916750.35000038</v>
      </c>
      <c r="E64" s="3"/>
      <c r="F64" s="6">
        <f>SUM(F62:F63)</f>
        <v>774012362</v>
      </c>
      <c r="I64" s="172"/>
      <c r="K64" s="172"/>
    </row>
    <row r="65" spans="1:11" ht="15" customHeight="1" x14ac:dyDescent="0.2">
      <c r="A65" s="5"/>
      <c r="B65" s="108"/>
      <c r="C65" s="80"/>
      <c r="D65" s="8"/>
      <c r="E65" s="8"/>
      <c r="F65" s="8"/>
      <c r="I65" s="172"/>
      <c r="K65" s="172"/>
    </row>
    <row r="66" spans="1:11" ht="21" customHeight="1" x14ac:dyDescent="0.2">
      <c r="A66" s="21" t="s">
        <v>134</v>
      </c>
      <c r="B66" s="108"/>
      <c r="C66" s="80"/>
      <c r="D66" s="3"/>
      <c r="E66" s="3"/>
      <c r="F66" s="3"/>
      <c r="I66" s="172"/>
      <c r="K66" s="172"/>
    </row>
    <row r="67" spans="1:11" ht="21" customHeight="1" x14ac:dyDescent="0.2">
      <c r="A67" s="15" t="s">
        <v>136</v>
      </c>
      <c r="B67" s="108"/>
      <c r="C67" s="80"/>
      <c r="D67" s="3"/>
      <c r="E67" s="3"/>
      <c r="F67" s="3"/>
      <c r="I67" s="172"/>
      <c r="K67" s="172"/>
    </row>
    <row r="68" spans="1:11" ht="21" customHeight="1" x14ac:dyDescent="0.2">
      <c r="A68" s="15" t="s">
        <v>137</v>
      </c>
      <c r="B68" s="108"/>
      <c r="C68" s="80"/>
      <c r="D68" s="3"/>
      <c r="E68" s="3"/>
      <c r="F68" s="3"/>
      <c r="I68" s="172"/>
      <c r="K68" s="172"/>
    </row>
    <row r="69" spans="1:11" ht="21" customHeight="1" x14ac:dyDescent="0.2">
      <c r="A69" s="1" t="s">
        <v>138</v>
      </c>
      <c r="B69" s="160"/>
      <c r="C69" s="80"/>
      <c r="D69" s="3">
        <v>0</v>
      </c>
      <c r="E69" s="3"/>
      <c r="F69" s="3">
        <v>-4397141</v>
      </c>
      <c r="I69" s="172"/>
      <c r="K69" s="172"/>
    </row>
    <row r="70" spans="1:11" ht="21" customHeight="1" x14ac:dyDescent="0.2">
      <c r="A70" s="1" t="s">
        <v>139</v>
      </c>
      <c r="B70" s="160"/>
      <c r="C70" s="80"/>
      <c r="D70" s="3"/>
      <c r="E70" s="3"/>
      <c r="F70" s="3"/>
      <c r="I70" s="172"/>
      <c r="K70" s="172"/>
    </row>
    <row r="71" spans="1:11" ht="21" customHeight="1" x14ac:dyDescent="0.2">
      <c r="A71" s="10" t="s">
        <v>137</v>
      </c>
      <c r="B71" s="160"/>
      <c r="C71" s="80"/>
      <c r="D71" s="4">
        <v>0</v>
      </c>
      <c r="E71" s="3"/>
      <c r="F71" s="4">
        <v>879428.2</v>
      </c>
      <c r="I71" s="172"/>
      <c r="K71" s="172"/>
    </row>
    <row r="72" spans="1:11" ht="21" customHeight="1" x14ac:dyDescent="0.2">
      <c r="A72" s="15" t="s">
        <v>145</v>
      </c>
      <c r="B72" s="160"/>
      <c r="C72" s="80"/>
      <c r="D72" s="3"/>
      <c r="E72" s="3"/>
      <c r="F72" s="8"/>
      <c r="I72" s="172"/>
      <c r="K72" s="172"/>
    </row>
    <row r="73" spans="1:11" ht="21" customHeight="1" x14ac:dyDescent="0.2">
      <c r="A73" s="15" t="s">
        <v>137</v>
      </c>
      <c r="B73" s="160"/>
      <c r="C73" s="80"/>
      <c r="D73" s="3">
        <f>SUM(D69:D71)</f>
        <v>0</v>
      </c>
      <c r="E73" s="3"/>
      <c r="F73" s="4">
        <f>SUM(F69:F71)</f>
        <v>-3517712.8</v>
      </c>
      <c r="I73" s="172"/>
      <c r="K73" s="172"/>
    </row>
    <row r="74" spans="1:11" ht="21" customHeight="1" x14ac:dyDescent="0.2">
      <c r="A74" s="5" t="s">
        <v>140</v>
      </c>
      <c r="B74" s="108"/>
      <c r="C74" s="80"/>
      <c r="D74" s="161">
        <f>SUM(D69:D71)</f>
        <v>0</v>
      </c>
      <c r="E74" s="3"/>
      <c r="F74" s="161">
        <f>SUM(F69:F71)</f>
        <v>-3517712.8</v>
      </c>
      <c r="I74" s="172"/>
      <c r="K74" s="172"/>
    </row>
    <row r="75" spans="1:11" ht="21" customHeight="1" thickBot="1" x14ac:dyDescent="0.25">
      <c r="A75" s="73" t="s">
        <v>107</v>
      </c>
      <c r="B75" s="15"/>
      <c r="C75" s="80"/>
      <c r="D75" s="151">
        <f>+D64+D74</f>
        <v>739916750.35000038</v>
      </c>
      <c r="E75" s="8"/>
      <c r="F75" s="151">
        <f>+F64+F74</f>
        <v>770494649.20000005</v>
      </c>
      <c r="I75" s="172"/>
      <c r="K75" s="172"/>
    </row>
    <row r="76" spans="1:11" ht="8.25" customHeight="1" thickTop="1" x14ac:dyDescent="0.2">
      <c r="A76" s="10"/>
      <c r="B76" s="15"/>
      <c r="C76" s="80"/>
      <c r="D76" s="13"/>
      <c r="E76" s="13"/>
      <c r="F76" s="13"/>
      <c r="I76" s="172"/>
      <c r="K76" s="172"/>
    </row>
    <row r="77" spans="1:11" ht="21.75" customHeight="1" x14ac:dyDescent="0.2">
      <c r="A77" s="12" t="s">
        <v>135</v>
      </c>
      <c r="B77" s="16" t="s">
        <v>113</v>
      </c>
      <c r="C77" s="80"/>
      <c r="D77" s="152">
        <f>+D64/650000000</f>
        <v>1.1383334620769237</v>
      </c>
      <c r="E77" s="11"/>
      <c r="F77" s="152">
        <f>+F64/650000000</f>
        <v>1.1907882492307693</v>
      </c>
      <c r="H77" s="171"/>
      <c r="I77" s="172"/>
      <c r="J77" s="171"/>
      <c r="K77" s="172"/>
    </row>
    <row r="78" spans="1:11" ht="8.25" customHeight="1" x14ac:dyDescent="0.2">
      <c r="A78" s="80"/>
      <c r="B78" s="10"/>
      <c r="C78" s="80"/>
      <c r="D78" s="80"/>
      <c r="E78" s="80"/>
      <c r="F78" s="80"/>
    </row>
    <row r="79" spans="1:11" ht="21.75" customHeight="1" x14ac:dyDescent="0.2">
      <c r="A79" s="20" t="s">
        <v>15</v>
      </c>
      <c r="B79" s="80"/>
      <c r="C79" s="80"/>
      <c r="D79" s="80"/>
      <c r="E79" s="80"/>
      <c r="F79" s="80"/>
    </row>
    <row r="80" spans="1:11" ht="21.75" customHeight="1" x14ac:dyDescent="0.2">
      <c r="A80" s="80"/>
      <c r="B80" s="80"/>
      <c r="C80" s="80"/>
      <c r="D80" s="80"/>
      <c r="E80" s="80"/>
      <c r="F80" s="80"/>
    </row>
    <row r="81" spans="1:6" ht="21.75" customHeight="1" x14ac:dyDescent="0.2">
      <c r="A81" s="146" t="s">
        <v>146</v>
      </c>
      <c r="E81" s="130"/>
      <c r="F81" s="130"/>
    </row>
    <row r="82" spans="1:6" ht="21.75" customHeight="1" x14ac:dyDescent="0.2">
      <c r="A82" s="146" t="s">
        <v>83</v>
      </c>
      <c r="C82" s="130"/>
      <c r="E82" s="130"/>
      <c r="F82" s="130"/>
    </row>
  </sheetData>
  <mergeCells count="8">
    <mergeCell ref="A41:F41"/>
    <mergeCell ref="A42:F42"/>
    <mergeCell ref="A43:F43"/>
    <mergeCell ref="A1:F1"/>
    <mergeCell ref="A2:F2"/>
    <mergeCell ref="A3:F3"/>
    <mergeCell ref="A4:F4"/>
    <mergeCell ref="A40:F40"/>
  </mergeCells>
  <pageMargins left="0.86614173228346458" right="0.23622047244094491" top="0.74803149606299213" bottom="0.43307086614173229" header="0.23622047244094491" footer="0.35433070866141736"/>
  <pageSetup paperSize="9" scale="9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7"/>
  <sheetViews>
    <sheetView topLeftCell="A10" zoomScale="80" zoomScaleNormal="80" workbookViewId="0">
      <selection activeCell="A18" sqref="A18"/>
    </sheetView>
  </sheetViews>
  <sheetFormatPr defaultColWidth="9.140625" defaultRowHeight="23.25" customHeight="1" x14ac:dyDescent="0.2"/>
  <cols>
    <col min="1" max="1" width="38.140625" style="80" customWidth="1"/>
    <col min="2" max="2" width="6.7109375" style="83" customWidth="1"/>
    <col min="3" max="3" width="3.5703125" style="80" customWidth="1"/>
    <col min="4" max="4" width="16.5703125" style="80" bestFit="1" customWidth="1"/>
    <col min="5" max="5" width="2.140625" style="80" customWidth="1"/>
    <col min="6" max="6" width="16.7109375" style="80" bestFit="1" customWidth="1"/>
    <col min="7" max="7" width="2" style="80" customWidth="1"/>
    <col min="8" max="8" width="15.7109375" style="80" customWidth="1"/>
    <col min="9" max="9" width="1.85546875" style="80" customWidth="1"/>
    <col min="10" max="10" width="18.42578125" style="80" bestFit="1" customWidth="1"/>
    <col min="11" max="11" width="1.85546875" style="80" customWidth="1"/>
    <col min="12" max="12" width="18.42578125" style="80" bestFit="1" customWidth="1"/>
    <col min="13" max="13" width="1.85546875" style="80" customWidth="1"/>
    <col min="14" max="16384" width="9.140625" style="80"/>
  </cols>
  <sheetData>
    <row r="1" spans="1:16" ht="22.5" customHeight="1" x14ac:dyDescent="0.2">
      <c r="A1" s="186" t="s">
        <v>1</v>
      </c>
      <c r="B1" s="186"/>
      <c r="C1" s="186"/>
      <c r="D1" s="186"/>
      <c r="E1" s="186"/>
      <c r="F1" s="186"/>
      <c r="G1" s="186"/>
      <c r="H1" s="186"/>
      <c r="I1" s="186"/>
      <c r="J1" s="186"/>
      <c r="K1" s="186"/>
      <c r="L1" s="186"/>
      <c r="M1" s="174"/>
    </row>
    <row r="2" spans="1:16" s="82" customFormat="1" ht="22.5" customHeight="1" x14ac:dyDescent="0.2">
      <c r="A2" s="187" t="s">
        <v>33</v>
      </c>
      <c r="B2" s="187"/>
      <c r="C2" s="187"/>
      <c r="D2" s="187"/>
      <c r="E2" s="187"/>
      <c r="F2" s="187"/>
      <c r="G2" s="187"/>
      <c r="H2" s="187"/>
      <c r="I2" s="187"/>
      <c r="J2" s="187"/>
      <c r="K2" s="187"/>
      <c r="L2" s="187"/>
      <c r="M2" s="81"/>
      <c r="N2" s="81"/>
      <c r="O2" s="81"/>
      <c r="P2" s="81"/>
    </row>
    <row r="3" spans="1:16" ht="22.5" customHeight="1" x14ac:dyDescent="0.2">
      <c r="A3" s="184" t="str">
        <f>+PL!A42</f>
        <v>FOR THE NINE-MONTH PERIODS ENDED SEPTEMBER 30, 2021</v>
      </c>
      <c r="B3" s="184"/>
      <c r="C3" s="184"/>
      <c r="D3" s="184"/>
      <c r="E3" s="184"/>
      <c r="F3" s="184"/>
      <c r="G3" s="184"/>
      <c r="H3" s="184"/>
      <c r="I3" s="184"/>
      <c r="J3" s="184"/>
      <c r="K3" s="184"/>
      <c r="L3" s="184"/>
    </row>
    <row r="4" spans="1:16" ht="22.5" customHeight="1" x14ac:dyDescent="0.2">
      <c r="A4" s="184" t="str">
        <f>+PL!A4</f>
        <v>(UNAUDITED/REVIEWED  ONLY)</v>
      </c>
      <c r="B4" s="184"/>
      <c r="C4" s="184"/>
      <c r="D4" s="184"/>
      <c r="E4" s="184"/>
      <c r="F4" s="184"/>
      <c r="G4" s="184"/>
      <c r="H4" s="184"/>
      <c r="I4" s="184"/>
      <c r="J4" s="184"/>
      <c r="K4" s="184"/>
      <c r="L4" s="184"/>
    </row>
    <row r="5" spans="1:16" ht="22.5" customHeight="1" x14ac:dyDescent="0.2">
      <c r="A5" s="173"/>
      <c r="B5" s="173"/>
      <c r="C5" s="173"/>
      <c r="D5" s="173"/>
      <c r="E5" s="173"/>
      <c r="F5" s="173"/>
      <c r="G5" s="173"/>
      <c r="H5" s="173"/>
      <c r="I5" s="173"/>
      <c r="J5" s="173"/>
      <c r="K5" s="173"/>
      <c r="L5" s="173"/>
    </row>
    <row r="6" spans="1:16" ht="22.5" customHeight="1" x14ac:dyDescent="0.2">
      <c r="A6" s="21"/>
      <c r="B6" s="173"/>
      <c r="C6" s="21"/>
      <c r="D6" s="22"/>
      <c r="E6" s="22"/>
      <c r="F6" s="22"/>
      <c r="G6" s="22"/>
      <c r="H6" s="22"/>
      <c r="I6" s="22"/>
      <c r="J6" s="22"/>
      <c r="K6" s="22"/>
      <c r="L6" s="111" t="s">
        <v>4</v>
      </c>
      <c r="M6" s="173"/>
    </row>
    <row r="7" spans="1:16" ht="22.5" customHeight="1" x14ac:dyDescent="0.2">
      <c r="A7" s="21"/>
      <c r="B7" s="173"/>
      <c r="C7" s="21"/>
      <c r="D7" s="91"/>
      <c r="E7" s="91"/>
      <c r="F7" s="91"/>
      <c r="G7" s="91"/>
      <c r="H7" s="91"/>
      <c r="I7" s="91"/>
      <c r="J7" s="91"/>
      <c r="K7" s="91"/>
      <c r="L7" s="92"/>
      <c r="M7" s="173"/>
    </row>
    <row r="8" spans="1:16" ht="22.5" customHeight="1" x14ac:dyDescent="0.2">
      <c r="D8" s="93"/>
      <c r="E8" s="94"/>
      <c r="G8" s="94"/>
      <c r="H8" s="188" t="s">
        <v>82</v>
      </c>
      <c r="I8" s="188"/>
      <c r="J8" s="188"/>
      <c r="K8" s="87"/>
      <c r="L8" s="95" t="s">
        <v>34</v>
      </c>
    </row>
    <row r="9" spans="1:16" ht="22.5" customHeight="1" x14ac:dyDescent="0.2">
      <c r="D9" s="93" t="s">
        <v>60</v>
      </c>
      <c r="F9" s="93" t="s">
        <v>76</v>
      </c>
      <c r="G9" s="83"/>
      <c r="H9" s="96" t="s">
        <v>35</v>
      </c>
      <c r="I9" s="97"/>
      <c r="J9" s="96" t="s">
        <v>36</v>
      </c>
      <c r="L9" s="98" t="s">
        <v>37</v>
      </c>
    </row>
    <row r="10" spans="1:16" ht="22.5" customHeight="1" x14ac:dyDescent="0.2">
      <c r="B10" s="150" t="s">
        <v>3</v>
      </c>
      <c r="C10" s="85"/>
      <c r="D10" s="175" t="s">
        <v>38</v>
      </c>
      <c r="E10" s="94"/>
      <c r="F10" s="175" t="s">
        <v>81</v>
      </c>
      <c r="G10" s="87"/>
      <c r="H10" s="84" t="s">
        <v>39</v>
      </c>
      <c r="I10" s="94"/>
      <c r="J10" s="84"/>
      <c r="K10" s="94"/>
      <c r="L10" s="149"/>
    </row>
    <row r="11" spans="1:16" ht="9" customHeight="1" x14ac:dyDescent="0.2">
      <c r="B11" s="86"/>
      <c r="C11" s="85"/>
      <c r="D11" s="87"/>
      <c r="E11" s="94"/>
      <c r="F11" s="87"/>
      <c r="G11" s="87"/>
      <c r="H11" s="87"/>
      <c r="I11" s="94"/>
      <c r="J11" s="87"/>
      <c r="K11" s="94"/>
      <c r="L11" s="87"/>
    </row>
    <row r="12" spans="1:16" ht="20.25" customHeight="1" x14ac:dyDescent="0.2">
      <c r="A12" s="73" t="s">
        <v>88</v>
      </c>
      <c r="C12" s="83"/>
      <c r="D12" s="127">
        <v>650000000</v>
      </c>
      <c r="E12" s="127"/>
      <c r="F12" s="127">
        <v>174464850</v>
      </c>
      <c r="G12" s="127"/>
      <c r="H12" s="127">
        <v>65000000</v>
      </c>
      <c r="I12" s="127"/>
      <c r="J12" s="127">
        <v>2259862538.21</v>
      </c>
      <c r="K12" s="127"/>
      <c r="L12" s="127">
        <f>SUM(D12:K12)</f>
        <v>3149327388.21</v>
      </c>
    </row>
    <row r="13" spans="1:16" ht="20.25" customHeight="1" x14ac:dyDescent="0.2">
      <c r="A13" s="80" t="s">
        <v>107</v>
      </c>
      <c r="D13" s="127">
        <v>0</v>
      </c>
      <c r="E13" s="127"/>
      <c r="F13" s="127">
        <v>0</v>
      </c>
      <c r="G13" s="127"/>
      <c r="H13" s="127">
        <v>0</v>
      </c>
      <c r="I13" s="127"/>
      <c r="J13" s="153">
        <v>770494649.20000005</v>
      </c>
      <c r="K13" s="153"/>
      <c r="L13" s="153">
        <v>770494649.20000005</v>
      </c>
    </row>
    <row r="14" spans="1:16" ht="20.25" customHeight="1" x14ac:dyDescent="0.2">
      <c r="A14" s="80" t="s">
        <v>114</v>
      </c>
      <c r="B14" s="169">
        <v>12</v>
      </c>
      <c r="D14" s="127">
        <v>0</v>
      </c>
      <c r="E14" s="127"/>
      <c r="F14" s="127">
        <v>0</v>
      </c>
      <c r="G14" s="127"/>
      <c r="H14" s="127">
        <v>0</v>
      </c>
      <c r="I14" s="127"/>
      <c r="J14" s="153">
        <v>-435339937</v>
      </c>
      <c r="K14" s="153"/>
      <c r="L14" s="153">
        <v>-435339937</v>
      </c>
    </row>
    <row r="15" spans="1:16" ht="20.25" customHeight="1" thickBot="1" x14ac:dyDescent="0.25">
      <c r="A15" s="73" t="s">
        <v>147</v>
      </c>
      <c r="B15" s="109"/>
      <c r="C15" s="89"/>
      <c r="D15" s="128">
        <f>SUM(D12:D14)</f>
        <v>650000000</v>
      </c>
      <c r="E15" s="125"/>
      <c r="F15" s="128">
        <f>SUM(F12:F14)</f>
        <v>174464850</v>
      </c>
      <c r="G15" s="125"/>
      <c r="H15" s="128">
        <f>SUM(H12:H14)</f>
        <v>65000000</v>
      </c>
      <c r="I15" s="125"/>
      <c r="J15" s="128">
        <f>SUM(J12:J14)</f>
        <v>2595017250.4099998</v>
      </c>
      <c r="K15" s="153"/>
      <c r="L15" s="128">
        <f>SUM(L12:L14)</f>
        <v>3484482100.4099998</v>
      </c>
    </row>
    <row r="16" spans="1:16" ht="21" customHeight="1" thickTop="1" x14ac:dyDescent="0.2">
      <c r="B16" s="88"/>
      <c r="C16" s="89"/>
      <c r="D16" s="94"/>
      <c r="E16" s="94"/>
      <c r="F16" s="94"/>
      <c r="G16" s="94"/>
      <c r="H16" s="94"/>
      <c r="I16" s="94"/>
      <c r="J16" s="154"/>
      <c r="K16" s="154"/>
      <c r="L16" s="154"/>
    </row>
    <row r="17" spans="1:12" ht="21" customHeight="1" x14ac:dyDescent="0.2">
      <c r="A17" s="73" t="s">
        <v>91</v>
      </c>
      <c r="C17" s="83"/>
      <c r="D17" s="127">
        <v>650000000</v>
      </c>
      <c r="E17" s="127"/>
      <c r="F17" s="127">
        <v>174464850</v>
      </c>
      <c r="G17" s="127"/>
      <c r="H17" s="127">
        <v>65000000</v>
      </c>
      <c r="I17" s="127"/>
      <c r="J17" s="153">
        <v>2566082613.7600002</v>
      </c>
      <c r="K17" s="153"/>
      <c r="L17" s="153">
        <f>SUM(D17:K17)</f>
        <v>3455547463.7600002</v>
      </c>
    </row>
    <row r="18" spans="1:12" ht="21" customHeight="1" x14ac:dyDescent="0.2">
      <c r="A18" s="80" t="s">
        <v>107</v>
      </c>
      <c r="D18" s="127">
        <v>0</v>
      </c>
      <c r="E18" s="127"/>
      <c r="F18" s="127">
        <v>0</v>
      </c>
      <c r="G18" s="127"/>
      <c r="H18" s="127">
        <v>0</v>
      </c>
      <c r="I18" s="127"/>
      <c r="J18" s="153">
        <v>739916750.35000002</v>
      </c>
      <c r="K18" s="153"/>
      <c r="L18" s="153">
        <f>SUM(J18:K18)</f>
        <v>739916750.35000002</v>
      </c>
    </row>
    <row r="19" spans="1:12" ht="21" customHeight="1" x14ac:dyDescent="0.2">
      <c r="A19" s="80" t="s">
        <v>114</v>
      </c>
      <c r="B19" s="169">
        <v>12</v>
      </c>
      <c r="D19" s="127">
        <v>0</v>
      </c>
      <c r="E19" s="127"/>
      <c r="F19" s="127">
        <v>0</v>
      </c>
      <c r="G19" s="127"/>
      <c r="H19" s="127">
        <v>0</v>
      </c>
      <c r="I19" s="127"/>
      <c r="J19" s="153">
        <v>-253477419</v>
      </c>
      <c r="K19" s="153"/>
      <c r="L19" s="153">
        <v>-253477419</v>
      </c>
    </row>
    <row r="20" spans="1:12" ht="21" customHeight="1" thickBot="1" x14ac:dyDescent="0.25">
      <c r="A20" s="73" t="s">
        <v>148</v>
      </c>
      <c r="B20" s="109"/>
      <c r="C20" s="89"/>
      <c r="D20" s="128">
        <f>SUM(D17:D19)</f>
        <v>650000000</v>
      </c>
      <c r="E20" s="125"/>
      <c r="F20" s="128">
        <f>SUM(F17:F19)</f>
        <v>174464850</v>
      </c>
      <c r="G20" s="125"/>
      <c r="H20" s="128">
        <f>SUM(H17:H19)</f>
        <v>65000000</v>
      </c>
      <c r="I20" s="125"/>
      <c r="J20" s="128">
        <f>SUM(J17:J19)</f>
        <v>3052521945.1100001</v>
      </c>
      <c r="K20" s="153"/>
      <c r="L20" s="128">
        <f>SUM(L17:L19)</f>
        <v>3941986795.1100001</v>
      </c>
    </row>
    <row r="21" spans="1:12" ht="21" customHeight="1" thickTop="1" x14ac:dyDescent="0.2">
      <c r="A21" s="73"/>
      <c r="B21" s="109"/>
      <c r="C21" s="89"/>
      <c r="D21" s="125"/>
      <c r="E21" s="125"/>
      <c r="F21" s="125"/>
      <c r="G21" s="125"/>
      <c r="H21" s="125"/>
      <c r="I21" s="125"/>
      <c r="J21" s="125"/>
      <c r="K21" s="125"/>
      <c r="L21" s="125"/>
    </row>
    <row r="22" spans="1:12" ht="27" customHeight="1" x14ac:dyDescent="0.2">
      <c r="A22" s="20" t="s">
        <v>15</v>
      </c>
      <c r="D22" s="94"/>
      <c r="F22" s="94"/>
      <c r="H22" s="94"/>
      <c r="J22" s="94"/>
      <c r="L22" s="94"/>
    </row>
    <row r="23" spans="1:12" ht="21" customHeight="1" x14ac:dyDescent="0.2">
      <c r="D23" s="94"/>
      <c r="F23" s="94"/>
      <c r="H23" s="94"/>
      <c r="J23" s="94"/>
      <c r="L23" s="94"/>
    </row>
    <row r="24" spans="1:12" ht="21" customHeight="1" x14ac:dyDescent="0.2">
      <c r="B24" s="90"/>
      <c r="C24" s="100"/>
      <c r="D24" s="100"/>
    </row>
    <row r="25" spans="1:12" s="147" customFormat="1" ht="21" customHeight="1" x14ac:dyDescent="0.2">
      <c r="B25" s="146" t="s">
        <v>149</v>
      </c>
      <c r="E25" s="146"/>
      <c r="F25" s="146"/>
      <c r="G25" s="146"/>
      <c r="H25" s="148"/>
      <c r="I25" s="146"/>
      <c r="J25" s="148"/>
    </row>
    <row r="26" spans="1:12" s="147" customFormat="1" ht="21" customHeight="1" x14ac:dyDescent="0.2">
      <c r="B26" s="146" t="s">
        <v>84</v>
      </c>
      <c r="E26" s="146"/>
      <c r="F26" s="146"/>
      <c r="G26" s="146"/>
      <c r="H26" s="148"/>
      <c r="I26" s="146"/>
      <c r="J26" s="148"/>
    </row>
    <row r="27" spans="1:12" ht="23.25" customHeight="1" x14ac:dyDescent="0.2">
      <c r="B27" s="90"/>
      <c r="C27" s="100"/>
      <c r="D27" s="100"/>
    </row>
  </sheetData>
  <mergeCells count="5">
    <mergeCell ref="A1:L1"/>
    <mergeCell ref="A2:L2"/>
    <mergeCell ref="A3:L3"/>
    <mergeCell ref="H8:J8"/>
    <mergeCell ref="A4:L4"/>
  </mergeCells>
  <printOptions horizontalCentered="1"/>
  <pageMargins left="0.72" right="0.31496062992125984" top="0.47244094488188981" bottom="0.31496062992125984" header="0.19685039370078741" footer="0.15748031496062992"/>
  <pageSetup paperSize="9" scale="95" fitToWidth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0"/>
  <sheetViews>
    <sheetView tabSelected="1" topLeftCell="A7" zoomScale="90" zoomScaleNormal="90" zoomScaleSheetLayoutView="80" workbookViewId="0">
      <selection activeCell="A74" sqref="A74"/>
    </sheetView>
  </sheetViews>
  <sheetFormatPr defaultColWidth="9.140625" defaultRowHeight="21.95" customHeight="1" x14ac:dyDescent="0.2"/>
  <cols>
    <col min="1" max="1" width="51.42578125" style="69" customWidth="1"/>
    <col min="2" max="2" width="10" style="69" customWidth="1"/>
    <col min="3" max="3" width="2.7109375" style="69" customWidth="1"/>
    <col min="4" max="4" width="17" style="69" customWidth="1"/>
    <col min="5" max="5" width="2" style="69" customWidth="1"/>
    <col min="6" max="6" width="17" style="69" customWidth="1"/>
    <col min="7" max="7" width="2.42578125" style="69" customWidth="1"/>
    <col min="8" max="8" width="9.140625" style="69"/>
    <col min="9" max="9" width="17.28515625" style="69" bestFit="1" customWidth="1"/>
    <col min="10" max="10" width="15.140625" style="69" bestFit="1" customWidth="1"/>
    <col min="11" max="11" width="17.28515625" style="69" bestFit="1" customWidth="1"/>
    <col min="12" max="16384" width="9.140625" style="69"/>
  </cols>
  <sheetData>
    <row r="1" spans="1:6" ht="21" customHeight="1" x14ac:dyDescent="0.2">
      <c r="A1" s="186" t="s">
        <v>1</v>
      </c>
      <c r="B1" s="186"/>
      <c r="C1" s="186"/>
      <c r="D1" s="186"/>
      <c r="E1" s="186"/>
      <c r="F1" s="186"/>
    </row>
    <row r="2" spans="1:6" s="101" customFormat="1" ht="21" customHeight="1" x14ac:dyDescent="0.2">
      <c r="A2" s="184" t="s">
        <v>40</v>
      </c>
      <c r="B2" s="184"/>
      <c r="C2" s="184"/>
      <c r="D2" s="184"/>
      <c r="E2" s="184"/>
      <c r="F2" s="184"/>
    </row>
    <row r="3" spans="1:6" ht="21" customHeight="1" x14ac:dyDescent="0.2">
      <c r="A3" s="184" t="str">
        <f>+PL!A42</f>
        <v>FOR THE NINE-MONTH PERIODS ENDED SEPTEMBER 30, 2021</v>
      </c>
      <c r="B3" s="184"/>
      <c r="C3" s="184"/>
      <c r="D3" s="184"/>
      <c r="E3" s="184"/>
      <c r="F3" s="184"/>
    </row>
    <row r="4" spans="1:6" ht="21" customHeight="1" x14ac:dyDescent="0.2">
      <c r="A4" s="184" t="str">
        <f>+PL!A4</f>
        <v>(UNAUDITED/REVIEWED  ONLY)</v>
      </c>
      <c r="B4" s="184"/>
      <c r="C4" s="184"/>
      <c r="D4" s="184"/>
      <c r="E4" s="184"/>
      <c r="F4" s="184"/>
    </row>
    <row r="5" spans="1:6" ht="21" customHeight="1" x14ac:dyDescent="0.2">
      <c r="A5" s="173"/>
      <c r="B5" s="173"/>
      <c r="C5" s="173"/>
      <c r="D5" s="173"/>
      <c r="E5" s="173"/>
      <c r="F5" s="173"/>
    </row>
    <row r="6" spans="1:6" ht="21" customHeight="1" x14ac:dyDescent="0.2">
      <c r="A6" s="10"/>
      <c r="B6" s="10"/>
      <c r="C6" s="10"/>
      <c r="D6" s="11"/>
      <c r="E6" s="11"/>
      <c r="F6" s="110" t="s">
        <v>4</v>
      </c>
    </row>
    <row r="7" spans="1:6" ht="21" customHeight="1" x14ac:dyDescent="0.2">
      <c r="A7" s="10"/>
      <c r="B7" s="10"/>
      <c r="C7" s="10"/>
      <c r="D7" s="19" t="s">
        <v>102</v>
      </c>
      <c r="E7" s="174"/>
      <c r="F7" s="19" t="s">
        <v>90</v>
      </c>
    </row>
    <row r="8" spans="1:6" ht="12.75" x14ac:dyDescent="0.2">
      <c r="A8" s="10"/>
      <c r="B8" s="10"/>
      <c r="C8" s="10"/>
      <c r="D8" s="19"/>
      <c r="E8" s="174"/>
      <c r="F8" s="19"/>
    </row>
    <row r="9" spans="1:6" ht="20.25" customHeight="1" x14ac:dyDescent="0.2">
      <c r="A9" s="70" t="s">
        <v>42</v>
      </c>
      <c r="B9" s="102"/>
      <c r="C9" s="71"/>
      <c r="D9" s="9"/>
      <c r="E9" s="9"/>
      <c r="F9" s="9"/>
    </row>
    <row r="10" spans="1:6" ht="20.25" customHeight="1" x14ac:dyDescent="0.2">
      <c r="A10" s="72" t="s">
        <v>108</v>
      </c>
      <c r="B10" s="71"/>
      <c r="C10" s="71"/>
      <c r="D10" s="9">
        <v>739916750.35000002</v>
      </c>
      <c r="E10" s="104"/>
      <c r="F10" s="9">
        <v>774012362</v>
      </c>
    </row>
    <row r="11" spans="1:6" ht="20.25" customHeight="1" x14ac:dyDescent="0.2">
      <c r="A11" s="177" t="s">
        <v>150</v>
      </c>
      <c r="B11" s="71"/>
      <c r="C11" s="71"/>
      <c r="D11" s="9"/>
      <c r="E11" s="104"/>
      <c r="F11" s="9"/>
    </row>
    <row r="12" spans="1:6" ht="20.25" customHeight="1" x14ac:dyDescent="0.2">
      <c r="A12" s="158" t="s">
        <v>43</v>
      </c>
      <c r="B12" s="71"/>
      <c r="C12" s="71"/>
      <c r="D12" s="9"/>
      <c r="E12" s="104"/>
      <c r="F12" s="9"/>
    </row>
    <row r="13" spans="1:6" ht="20.25" customHeight="1" x14ac:dyDescent="0.2">
      <c r="A13" s="72" t="s">
        <v>45</v>
      </c>
      <c r="B13" s="71"/>
      <c r="C13" s="71"/>
      <c r="D13" s="9">
        <v>159107642.72</v>
      </c>
      <c r="E13" s="104"/>
      <c r="F13" s="9">
        <v>156788113.61000001</v>
      </c>
    </row>
    <row r="14" spans="1:6" ht="20.25" customHeight="1" x14ac:dyDescent="0.2">
      <c r="A14" s="72" t="s">
        <v>117</v>
      </c>
      <c r="B14" s="71"/>
      <c r="C14" s="71"/>
      <c r="D14" s="9">
        <v>217779.17999999993</v>
      </c>
      <c r="E14" s="104"/>
      <c r="F14" s="69">
        <v>544974.52</v>
      </c>
    </row>
    <row r="15" spans="1:6" ht="20.25" customHeight="1" x14ac:dyDescent="0.2">
      <c r="A15" s="71" t="s">
        <v>118</v>
      </c>
      <c r="B15" s="71"/>
      <c r="C15" s="71"/>
      <c r="D15" s="9">
        <v>-41050.789999999964</v>
      </c>
      <c r="E15" s="104"/>
      <c r="F15" s="9">
        <v>-48134.82</v>
      </c>
    </row>
    <row r="16" spans="1:6" ht="20.25" customHeight="1" x14ac:dyDescent="0.2">
      <c r="A16" s="72" t="s">
        <v>111</v>
      </c>
      <c r="B16" s="71"/>
      <c r="C16" s="71"/>
      <c r="D16" s="9">
        <v>971009.33</v>
      </c>
      <c r="E16" s="104"/>
      <c r="F16" s="9">
        <v>-102804.19999999995</v>
      </c>
    </row>
    <row r="17" spans="1:6" ht="20.25" customHeight="1" x14ac:dyDescent="0.2">
      <c r="A17" s="71" t="s">
        <v>92</v>
      </c>
      <c r="B17" s="71"/>
      <c r="C17" s="71"/>
      <c r="D17" s="9">
        <v>0</v>
      </c>
      <c r="E17" s="104"/>
      <c r="F17" s="9">
        <v>-875019.02</v>
      </c>
    </row>
    <row r="18" spans="1:6" ht="20.25" customHeight="1" x14ac:dyDescent="0.2">
      <c r="A18" s="72" t="s">
        <v>93</v>
      </c>
      <c r="B18" s="71"/>
      <c r="C18" s="71"/>
      <c r="D18" s="9">
        <v>-440597.99</v>
      </c>
      <c r="E18" s="104"/>
      <c r="F18" s="9">
        <v>-71532.83</v>
      </c>
    </row>
    <row r="19" spans="1:6" ht="20.25" customHeight="1" x14ac:dyDescent="0.2">
      <c r="A19" s="72" t="s">
        <v>94</v>
      </c>
      <c r="B19" s="71"/>
      <c r="C19" s="71"/>
      <c r="D19" s="9">
        <v>2184655.7599999993</v>
      </c>
      <c r="E19" s="104"/>
      <c r="F19" s="9">
        <v>498639.98</v>
      </c>
    </row>
    <row r="20" spans="1:6" ht="20.25" customHeight="1" x14ac:dyDescent="0.2">
      <c r="A20" s="72" t="s">
        <v>44</v>
      </c>
      <c r="B20" s="71"/>
      <c r="C20" s="71"/>
      <c r="D20" s="118">
        <v>4105154</v>
      </c>
      <c r="E20" s="104"/>
      <c r="F20" s="118">
        <v>3633298</v>
      </c>
    </row>
    <row r="21" spans="1:6" ht="20.25" customHeight="1" x14ac:dyDescent="0.2">
      <c r="A21" s="72" t="s">
        <v>95</v>
      </c>
      <c r="B21" s="71"/>
      <c r="C21" s="71"/>
      <c r="D21" s="118">
        <v>-1561650.5</v>
      </c>
      <c r="E21" s="104"/>
      <c r="F21" s="118">
        <v>-1557113.96</v>
      </c>
    </row>
    <row r="22" spans="1:6" ht="20.25" customHeight="1" x14ac:dyDescent="0.2">
      <c r="A22" s="72" t="s">
        <v>77</v>
      </c>
      <c r="B22" s="71"/>
      <c r="C22" s="71"/>
      <c r="D22" s="118">
        <v>110105.36</v>
      </c>
      <c r="E22" s="104"/>
      <c r="F22" s="118">
        <v>32512.62</v>
      </c>
    </row>
    <row r="23" spans="1:6" ht="20.25" customHeight="1" x14ac:dyDescent="0.2">
      <c r="A23" s="72" t="s">
        <v>96</v>
      </c>
      <c r="B23" s="71"/>
      <c r="C23" s="71"/>
      <c r="D23" s="78">
        <v>105273556.95</v>
      </c>
      <c r="E23" s="104"/>
      <c r="F23" s="78">
        <v>109374091.29000001</v>
      </c>
    </row>
    <row r="24" spans="1:6" ht="20.25" customHeight="1" x14ac:dyDescent="0.2">
      <c r="A24" s="72" t="s">
        <v>46</v>
      </c>
      <c r="B24" s="71"/>
      <c r="C24" s="71"/>
      <c r="D24" s="74">
        <f>SUM(D10:D23)</f>
        <v>1009843354.3700001</v>
      </c>
      <c r="E24" s="10"/>
      <c r="F24" s="74">
        <f>SUM(F10:F23)</f>
        <v>1042229387.1899998</v>
      </c>
    </row>
    <row r="25" spans="1:6" ht="20.25" customHeight="1" x14ac:dyDescent="0.2">
      <c r="A25" s="158" t="s">
        <v>47</v>
      </c>
      <c r="B25" s="71"/>
      <c r="C25" s="71"/>
      <c r="D25" s="74"/>
      <c r="E25" s="34"/>
      <c r="F25" s="74"/>
    </row>
    <row r="26" spans="1:6" ht="20.25" customHeight="1" x14ac:dyDescent="0.2">
      <c r="A26" s="71" t="s">
        <v>65</v>
      </c>
      <c r="B26" s="71"/>
      <c r="C26" s="71"/>
      <c r="D26" s="132">
        <v>-277995519.7100001</v>
      </c>
      <c r="E26" s="133"/>
      <c r="F26" s="132">
        <v>-72368700.609999999</v>
      </c>
    </row>
    <row r="27" spans="1:6" ht="20.25" customHeight="1" x14ac:dyDescent="0.2">
      <c r="A27" s="72" t="s">
        <v>48</v>
      </c>
      <c r="B27" s="71"/>
      <c r="C27" s="71"/>
      <c r="D27" s="132">
        <v>-266118251.13999999</v>
      </c>
      <c r="E27" s="133"/>
      <c r="F27" s="132">
        <v>-18085463.510000002</v>
      </c>
    </row>
    <row r="28" spans="1:6" ht="20.25" customHeight="1" x14ac:dyDescent="0.2">
      <c r="A28" s="72" t="s">
        <v>49</v>
      </c>
      <c r="B28" s="71"/>
      <c r="C28" s="71"/>
      <c r="D28" s="132">
        <v>-14424994.590000005</v>
      </c>
      <c r="E28" s="133"/>
      <c r="F28" s="132">
        <v>-582978.71</v>
      </c>
    </row>
    <row r="29" spans="1:6" ht="20.25" customHeight="1" x14ac:dyDescent="0.2">
      <c r="A29" s="72" t="s">
        <v>97</v>
      </c>
      <c r="B29" s="71"/>
      <c r="C29" s="71"/>
      <c r="D29" s="132">
        <v>942829.1100000001</v>
      </c>
      <c r="E29" s="133"/>
      <c r="F29" s="132">
        <v>-728219.59</v>
      </c>
    </row>
    <row r="30" spans="1:6" ht="20.25" customHeight="1" x14ac:dyDescent="0.2">
      <c r="A30" s="158" t="s">
        <v>50</v>
      </c>
      <c r="B30" s="71"/>
      <c r="C30" s="71"/>
      <c r="D30" s="140"/>
      <c r="E30" s="141"/>
      <c r="F30" s="140"/>
    </row>
    <row r="31" spans="1:6" ht="20.25" customHeight="1" x14ac:dyDescent="0.2">
      <c r="A31" s="72" t="s">
        <v>70</v>
      </c>
      <c r="B31" s="71"/>
      <c r="C31" s="71"/>
      <c r="D31" s="132">
        <v>65366702.920000002</v>
      </c>
      <c r="E31" s="133"/>
      <c r="F31" s="132">
        <v>66948494.270000003</v>
      </c>
    </row>
    <row r="32" spans="1:6" ht="20.25" customHeight="1" x14ac:dyDescent="0.2">
      <c r="A32" s="72" t="s">
        <v>51</v>
      </c>
      <c r="B32" s="71"/>
      <c r="C32" s="71"/>
      <c r="D32" s="142">
        <v>-373720.27000000048</v>
      </c>
      <c r="E32" s="133"/>
      <c r="F32" s="142">
        <v>1314348.1399999999</v>
      </c>
    </row>
    <row r="33" spans="1:12" ht="20.25" customHeight="1" x14ac:dyDescent="0.2">
      <c r="A33" s="119" t="s">
        <v>63</v>
      </c>
      <c r="C33" s="71"/>
      <c r="D33" s="143">
        <f>SUM(D24:D32)</f>
        <v>517240400.69000012</v>
      </c>
      <c r="E33" s="133"/>
      <c r="F33" s="143">
        <f>SUM(F24:F32)</f>
        <v>1018726867.1799997</v>
      </c>
    </row>
    <row r="34" spans="1:12" ht="12.75" x14ac:dyDescent="0.2">
      <c r="A34" s="71"/>
      <c r="B34" s="71"/>
      <c r="C34" s="71"/>
      <c r="D34" s="74"/>
      <c r="E34" s="10"/>
      <c r="F34" s="74"/>
    </row>
    <row r="35" spans="1:12" ht="12.75" x14ac:dyDescent="0.2">
      <c r="A35" s="71"/>
      <c r="B35" s="71"/>
      <c r="C35" s="71"/>
      <c r="D35" s="74"/>
      <c r="E35" s="10"/>
      <c r="F35" s="74"/>
    </row>
    <row r="36" spans="1:12" ht="20.25" customHeight="1" x14ac:dyDescent="0.2">
      <c r="A36" s="20" t="s">
        <v>15</v>
      </c>
      <c r="B36" s="10"/>
      <c r="C36" s="71"/>
      <c r="E36" s="11"/>
      <c r="F36" s="106"/>
    </row>
    <row r="37" spans="1:12" ht="21" customHeight="1" x14ac:dyDescent="0.2">
      <c r="A37" s="20"/>
      <c r="B37" s="10"/>
      <c r="C37" s="71"/>
      <c r="E37" s="11"/>
      <c r="F37" s="106"/>
    </row>
    <row r="38" spans="1:12" ht="21" customHeight="1" x14ac:dyDescent="0.2">
      <c r="A38" s="20"/>
      <c r="B38" s="10"/>
      <c r="C38" s="71"/>
      <c r="E38" s="11"/>
      <c r="F38" s="106"/>
    </row>
    <row r="39" spans="1:12" ht="20.25" customHeight="1" x14ac:dyDescent="0.2">
      <c r="A39" s="20"/>
      <c r="B39" s="10"/>
      <c r="C39" s="71"/>
      <c r="E39" s="11"/>
      <c r="F39" s="106"/>
      <c r="I39" s="147"/>
      <c r="J39" s="147"/>
      <c r="K39" s="147"/>
      <c r="L39" s="147"/>
    </row>
    <row r="40" spans="1:12" s="147" customFormat="1" ht="20.25" customHeight="1" x14ac:dyDescent="0.2">
      <c r="A40" s="146" t="s">
        <v>146</v>
      </c>
      <c r="E40" s="146"/>
      <c r="F40" s="146"/>
      <c r="G40" s="146"/>
    </row>
    <row r="41" spans="1:12" s="147" customFormat="1" ht="20.25" customHeight="1" x14ac:dyDescent="0.2">
      <c r="A41" s="146" t="s">
        <v>83</v>
      </c>
      <c r="C41" s="146"/>
      <c r="E41" s="146"/>
      <c r="F41" s="146"/>
      <c r="G41" s="146"/>
    </row>
    <row r="42" spans="1:12" s="147" customFormat="1" ht="20.25" customHeight="1" x14ac:dyDescent="0.2">
      <c r="A42" s="146"/>
      <c r="C42" s="146"/>
      <c r="E42" s="146"/>
      <c r="F42" s="146"/>
      <c r="G42" s="146"/>
      <c r="I42" s="69"/>
      <c r="J42" s="69"/>
      <c r="K42" s="69"/>
      <c r="L42" s="69"/>
    </row>
    <row r="43" spans="1:12" ht="21" customHeight="1" x14ac:dyDescent="0.2">
      <c r="A43" s="185" t="s">
        <v>0</v>
      </c>
      <c r="B43" s="185"/>
      <c r="C43" s="185"/>
      <c r="D43" s="185"/>
      <c r="E43" s="185"/>
      <c r="F43" s="185"/>
    </row>
    <row r="44" spans="1:12" ht="21.95" customHeight="1" x14ac:dyDescent="0.2">
      <c r="A44" s="186" t="s">
        <v>1</v>
      </c>
      <c r="B44" s="186"/>
      <c r="C44" s="186"/>
      <c r="D44" s="186"/>
      <c r="E44" s="186"/>
      <c r="F44" s="186"/>
      <c r="I44" s="101"/>
      <c r="J44" s="101"/>
      <c r="K44" s="101"/>
      <c r="L44" s="101"/>
    </row>
    <row r="45" spans="1:12" s="101" customFormat="1" ht="21.95" customHeight="1" x14ac:dyDescent="0.2">
      <c r="A45" s="184" t="s">
        <v>41</v>
      </c>
      <c r="B45" s="184"/>
      <c r="C45" s="184"/>
      <c r="D45" s="184"/>
      <c r="E45" s="184"/>
      <c r="F45" s="184"/>
      <c r="I45" s="69"/>
      <c r="J45" s="69"/>
      <c r="K45" s="69"/>
      <c r="L45" s="69"/>
    </row>
    <row r="46" spans="1:12" ht="21.95" customHeight="1" x14ac:dyDescent="0.2">
      <c r="A46" s="184" t="str">
        <f>+A3</f>
        <v>FOR THE NINE-MONTH PERIODS ENDED SEPTEMBER 30, 2021</v>
      </c>
      <c r="B46" s="184"/>
      <c r="C46" s="184"/>
      <c r="D46" s="184"/>
      <c r="E46" s="184"/>
      <c r="F46" s="184"/>
    </row>
    <row r="47" spans="1:12" ht="21.95" customHeight="1" x14ac:dyDescent="0.2">
      <c r="A47" s="184" t="str">
        <f>+A4</f>
        <v>(UNAUDITED/REVIEWED  ONLY)</v>
      </c>
      <c r="B47" s="184"/>
      <c r="C47" s="184"/>
      <c r="D47" s="184"/>
      <c r="E47" s="184"/>
      <c r="F47" s="184"/>
    </row>
    <row r="48" spans="1:12" ht="21.95" customHeight="1" x14ac:dyDescent="0.2">
      <c r="A48" s="173"/>
      <c r="B48" s="173"/>
      <c r="C48" s="173"/>
      <c r="D48" s="173"/>
      <c r="E48" s="173"/>
      <c r="F48" s="173"/>
    </row>
    <row r="49" spans="1:6" ht="21.95" customHeight="1" x14ac:dyDescent="0.2">
      <c r="A49" s="10"/>
      <c r="B49" s="10"/>
      <c r="C49" s="10"/>
      <c r="D49" s="11"/>
      <c r="E49" s="11"/>
      <c r="F49" s="103" t="s">
        <v>4</v>
      </c>
    </row>
    <row r="50" spans="1:6" ht="21.95" customHeight="1" x14ac:dyDescent="0.2">
      <c r="A50" s="10"/>
      <c r="B50" s="10"/>
      <c r="C50" s="10"/>
      <c r="D50" s="19" t="s">
        <v>102</v>
      </c>
      <c r="E50" s="174"/>
      <c r="F50" s="19" t="s">
        <v>90</v>
      </c>
    </row>
    <row r="51" spans="1:6" ht="9" customHeight="1" x14ac:dyDescent="0.2">
      <c r="A51" s="10"/>
      <c r="B51" s="10"/>
      <c r="C51" s="10"/>
      <c r="D51" s="19"/>
      <c r="E51" s="174"/>
      <c r="F51" s="19"/>
    </row>
    <row r="52" spans="1:6" ht="20.25" customHeight="1" x14ac:dyDescent="0.2">
      <c r="A52" s="10" t="s">
        <v>116</v>
      </c>
      <c r="B52" s="10"/>
      <c r="C52" s="10"/>
      <c r="D52" s="132">
        <v>1561650.5</v>
      </c>
      <c r="E52" s="168"/>
      <c r="F52" s="165">
        <v>1512305.22</v>
      </c>
    </row>
    <row r="53" spans="1:6" ht="20.25" customHeight="1" x14ac:dyDescent="0.2">
      <c r="A53" s="71" t="s">
        <v>78</v>
      </c>
      <c r="B53" s="71"/>
      <c r="C53" s="71"/>
      <c r="D53" s="132">
        <v>-110105.36</v>
      </c>
      <c r="E53" s="168"/>
      <c r="F53" s="165">
        <v>-32512.62</v>
      </c>
    </row>
    <row r="54" spans="1:6" ht="20.25" customHeight="1" x14ac:dyDescent="0.2">
      <c r="A54" s="71" t="s">
        <v>64</v>
      </c>
      <c r="B54" s="71"/>
      <c r="C54" s="71"/>
      <c r="D54" s="132">
        <v>-146864889.26999998</v>
      </c>
      <c r="E54" s="168"/>
      <c r="F54" s="165">
        <v>-128555942.09</v>
      </c>
    </row>
    <row r="55" spans="1:6" ht="20.25" customHeight="1" x14ac:dyDescent="0.2">
      <c r="A55" s="105" t="s">
        <v>52</v>
      </c>
      <c r="B55" s="101"/>
      <c r="D55" s="144">
        <f>SUM(D33:D54)</f>
        <v>371827056.56000012</v>
      </c>
      <c r="E55" s="145"/>
      <c r="F55" s="144">
        <f>SUM(F33:F54)</f>
        <v>891650717.6899997</v>
      </c>
    </row>
    <row r="56" spans="1:6" ht="11.25" customHeight="1" x14ac:dyDescent="0.2">
      <c r="A56" s="105"/>
      <c r="B56" s="101"/>
      <c r="D56" s="162"/>
      <c r="E56" s="145"/>
      <c r="F56" s="162"/>
    </row>
    <row r="57" spans="1:6" ht="21.95" customHeight="1" x14ac:dyDescent="0.2">
      <c r="A57" s="120" t="s">
        <v>53</v>
      </c>
      <c r="B57" s="101"/>
      <c r="E57" s="126"/>
    </row>
    <row r="58" spans="1:6" ht="21.95" customHeight="1" x14ac:dyDescent="0.2">
      <c r="A58" s="71" t="s">
        <v>151</v>
      </c>
      <c r="B58" s="101"/>
      <c r="D58" s="165">
        <v>0</v>
      </c>
      <c r="E58" s="126"/>
      <c r="F58" s="165">
        <v>44808.74</v>
      </c>
    </row>
    <row r="59" spans="1:6" ht="21.95" customHeight="1" x14ac:dyDescent="0.2">
      <c r="A59" s="72" t="s">
        <v>74</v>
      </c>
      <c r="B59" s="101"/>
      <c r="D59" s="165">
        <v>0</v>
      </c>
      <c r="E59" s="133"/>
      <c r="F59" s="165">
        <v>-130000000</v>
      </c>
    </row>
    <row r="60" spans="1:6" ht="21.95" customHeight="1" x14ac:dyDescent="0.2">
      <c r="A60" s="72" t="s">
        <v>72</v>
      </c>
      <c r="B60" s="101"/>
      <c r="D60" s="165">
        <v>0</v>
      </c>
      <c r="E60" s="133"/>
      <c r="F60" s="165">
        <v>371079154.16000003</v>
      </c>
    </row>
    <row r="61" spans="1:6" ht="21.95" customHeight="1" x14ac:dyDescent="0.2">
      <c r="A61" s="72" t="s">
        <v>89</v>
      </c>
      <c r="B61" s="101"/>
      <c r="D61" s="165">
        <v>0</v>
      </c>
      <c r="E61" s="133"/>
      <c r="F61" s="165">
        <v>40000000</v>
      </c>
    </row>
    <row r="62" spans="1:6" ht="21.95" customHeight="1" x14ac:dyDescent="0.2">
      <c r="A62" s="72" t="s">
        <v>75</v>
      </c>
      <c r="B62" s="71"/>
      <c r="D62" s="165">
        <v>-82722203.120000005</v>
      </c>
      <c r="E62" s="133"/>
      <c r="F62" s="165">
        <v>-87526260.930000007</v>
      </c>
    </row>
    <row r="63" spans="1:6" ht="21.95" customHeight="1" x14ac:dyDescent="0.2">
      <c r="A63" s="72" t="s">
        <v>73</v>
      </c>
      <c r="B63" s="71"/>
      <c r="D63" s="165">
        <v>1950616.49</v>
      </c>
      <c r="E63" s="133"/>
      <c r="F63" s="165">
        <v>324842.76</v>
      </c>
    </row>
    <row r="64" spans="1:6" ht="21.95" customHeight="1" x14ac:dyDescent="0.2">
      <c r="A64" s="120" t="s">
        <v>54</v>
      </c>
      <c r="B64" s="102"/>
      <c r="C64" s="71"/>
      <c r="D64" s="134">
        <f>SUM(D58:D63)</f>
        <v>-80771586.63000001</v>
      </c>
      <c r="E64" s="122"/>
      <c r="F64" s="134">
        <f>SUM(F58:F63)</f>
        <v>193922544.73000002</v>
      </c>
    </row>
    <row r="65" spans="1:6" ht="12.75" customHeight="1" x14ac:dyDescent="0.2">
      <c r="A65" s="120"/>
      <c r="B65" s="102"/>
      <c r="C65" s="71"/>
      <c r="D65" s="156"/>
      <c r="E65" s="122"/>
      <c r="F65" s="156"/>
    </row>
    <row r="66" spans="1:6" ht="21.95" customHeight="1" x14ac:dyDescent="0.2">
      <c r="A66" s="120" t="s">
        <v>61</v>
      </c>
      <c r="B66" s="102"/>
      <c r="C66" s="71"/>
      <c r="D66" s="121"/>
      <c r="E66" s="122"/>
      <c r="F66" s="121"/>
    </row>
    <row r="67" spans="1:6" ht="21.95" customHeight="1" x14ac:dyDescent="0.2">
      <c r="A67" s="72" t="s">
        <v>100</v>
      </c>
      <c r="B67" s="102"/>
      <c r="C67" s="71"/>
      <c r="D67" s="165">
        <v>-3052061.42</v>
      </c>
      <c r="E67" s="122"/>
      <c r="F67" s="165">
        <v>-1707487.38</v>
      </c>
    </row>
    <row r="68" spans="1:6" ht="21.95" customHeight="1" x14ac:dyDescent="0.2">
      <c r="A68" s="72" t="s">
        <v>115</v>
      </c>
      <c r="B68" s="102"/>
      <c r="C68" s="71"/>
      <c r="D68" s="165">
        <v>-253477419</v>
      </c>
      <c r="E68" s="122"/>
      <c r="F68" s="165">
        <v>-435339937</v>
      </c>
    </row>
    <row r="69" spans="1:6" ht="21.95" customHeight="1" x14ac:dyDescent="0.2">
      <c r="A69" s="120" t="s">
        <v>62</v>
      </c>
      <c r="B69" s="102"/>
      <c r="C69" s="71"/>
      <c r="D69" s="123">
        <f>SUM(D67:D68)</f>
        <v>-256529480.41999999</v>
      </c>
      <c r="E69" s="124"/>
      <c r="F69" s="123">
        <f>SUM(F67:F68)</f>
        <v>-437047424.38</v>
      </c>
    </row>
    <row r="70" spans="1:6" ht="9.75" customHeight="1" x14ac:dyDescent="0.2">
      <c r="A70" s="120"/>
      <c r="B70" s="102"/>
      <c r="C70" s="71"/>
      <c r="D70" s="129"/>
      <c r="E70" s="124"/>
      <c r="F70" s="129"/>
    </row>
    <row r="71" spans="1:6" ht="21.95" customHeight="1" x14ac:dyDescent="0.2">
      <c r="A71" s="105" t="s">
        <v>55</v>
      </c>
      <c r="B71" s="102"/>
      <c r="C71" s="71"/>
      <c r="D71" s="135">
        <v>34525989.510000557</v>
      </c>
      <c r="E71" s="124"/>
      <c r="F71" s="135">
        <f>+F55+F64+F69</f>
        <v>648525838.0399996</v>
      </c>
    </row>
    <row r="72" spans="1:6" ht="21.95" customHeight="1" x14ac:dyDescent="0.2">
      <c r="A72" s="105" t="s">
        <v>109</v>
      </c>
      <c r="B72" s="102"/>
      <c r="C72" s="71"/>
      <c r="D72" s="136">
        <v>668474369.11000001</v>
      </c>
      <c r="E72" s="137"/>
      <c r="F72" s="136">
        <v>128898738.77</v>
      </c>
    </row>
    <row r="73" spans="1:6" ht="21.95" customHeight="1" thickBot="1" x14ac:dyDescent="0.25">
      <c r="A73" s="105" t="s">
        <v>110</v>
      </c>
      <c r="B73" s="102"/>
      <c r="C73" s="71"/>
      <c r="D73" s="138">
        <f>SUM(D71:D72)</f>
        <v>703000358.6200006</v>
      </c>
      <c r="E73" s="139"/>
      <c r="F73" s="138">
        <f>SUM(F71:F72)</f>
        <v>777424576.80999959</v>
      </c>
    </row>
    <row r="74" spans="1:6" ht="21.95" customHeight="1" thickTop="1" x14ac:dyDescent="0.2">
      <c r="D74" s="107"/>
      <c r="E74" s="107"/>
      <c r="F74" s="107"/>
    </row>
    <row r="75" spans="1:6" ht="21.95" customHeight="1" x14ac:dyDescent="0.2">
      <c r="B75" s="10"/>
    </row>
    <row r="76" spans="1:6" ht="21.95" customHeight="1" x14ac:dyDescent="0.2">
      <c r="A76" s="20" t="s">
        <v>15</v>
      </c>
    </row>
    <row r="79" spans="1:6" ht="21.95" customHeight="1" x14ac:dyDescent="0.2">
      <c r="A79" s="146" t="s">
        <v>146</v>
      </c>
    </row>
    <row r="80" spans="1:6" ht="21.95" customHeight="1" x14ac:dyDescent="0.2">
      <c r="A80" s="146" t="s">
        <v>83</v>
      </c>
    </row>
  </sheetData>
  <mergeCells count="9">
    <mergeCell ref="A1:F1"/>
    <mergeCell ref="A2:F2"/>
    <mergeCell ref="A3:F3"/>
    <mergeCell ref="A4:F4"/>
    <mergeCell ref="A47:F47"/>
    <mergeCell ref="A46:F46"/>
    <mergeCell ref="A43:F43"/>
    <mergeCell ref="A44:F44"/>
    <mergeCell ref="A45:F45"/>
  </mergeCells>
  <pageMargins left="0.6692913385826772" right="0.27559055118110237" top="0.74803149606299213" bottom="0.43307086614173229" header="0.23622047244094491" footer="0.35433070866141736"/>
  <pageSetup paperSize="9" scale="9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5014E89697658443830618FCC218C698" ma:contentTypeVersion="7" ma:contentTypeDescription="สร้างเอกสารใหม่" ma:contentTypeScope="" ma:versionID="3b93beedd3710a707602f3aa408b47d8">
  <xsd:schema xmlns:xsd="http://www.w3.org/2001/XMLSchema" xmlns:xs="http://www.w3.org/2001/XMLSchema" xmlns:p="http://schemas.microsoft.com/office/2006/metadata/properties" xmlns:ns2="767a3c64-c81f-47d9-8d70-c945d4008cdb" targetNamespace="http://schemas.microsoft.com/office/2006/metadata/properties" ma:root="true" ma:fieldsID="42ddb140e120aa92bb40a6811e362281" ns2:_="">
    <xsd:import namespace="767a3c64-c81f-47d9-8d70-c945d4008cdb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ReviewSign_x002d_off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67a3c64-c81f-47d9-8d70-c945d4008cdb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ReviewSign_x002d_off" ma:index="12" nillable="true" ma:displayName="Review Sign-off" ma:format="Dropdown" ma:internalName="ReviewSign_x002d_off">
      <xsd:simpleType>
        <xsd:restriction base="dms:Note">
          <xsd:maxLength value="255"/>
        </xsd:restriction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eviewer_x0020_Sign_x002d_off xmlns="767a3c64-c81f-47d9-8d70-c945d4008cdb" xsi:nil="true"/>
    <Preparer_x0020_Sign_x002d_off xmlns="767a3c64-c81f-47d9-8d70-c945d4008cdb" xsi:nil="true"/>
    <ReviewSign_x002d_off xmlns="767a3c64-c81f-47d9-8d70-c945d4008cdb" xsi:nil="true"/>
  </documentManagement>
</p:properties>
</file>

<file path=customXml/itemProps1.xml><?xml version="1.0" encoding="utf-8"?>
<ds:datastoreItem xmlns:ds="http://schemas.openxmlformats.org/officeDocument/2006/customXml" ds:itemID="{78AB9350-A5DB-48BF-ACC5-E1EC345C24A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071B2C7-4318-4FC2-842B-5D350AF0499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67a3c64-c81f-47d9-8d70-c945d4008cd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AA00435-9941-4BFC-9299-D200970923D1}">
  <ds:schemaRefs>
    <ds:schemaRef ds:uri="http://purl.org/dc/dcmitype/"/>
    <ds:schemaRef ds:uri="http://www.w3.org/XML/1998/namespace"/>
    <ds:schemaRef ds:uri="http://schemas.microsoft.com/office/2006/documentManagement/types"/>
    <ds:schemaRef ds:uri="http://schemas.microsoft.com/office/infopath/2007/PartnerControls"/>
    <ds:schemaRef ds:uri="http://schemas.microsoft.com/office/2006/metadata/properties"/>
    <ds:schemaRef ds:uri="bddf47f4-cdeb-49d7-ac67-f9661bd1c24a"/>
    <ds:schemaRef ds:uri="http://purl.org/dc/terms/"/>
    <ds:schemaRef ds:uri="http://schemas.openxmlformats.org/package/2006/metadata/core-properties"/>
    <ds:schemaRef ds:uri="http://purl.org/dc/elements/1.1/"/>
    <ds:schemaRef ds:uri="767a3c64-c81f-47d9-8d70-c945d4008cdb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4</vt:i4>
      </vt:variant>
    </vt:vector>
  </HeadingPairs>
  <TitlesOfParts>
    <vt:vector size="4" baseType="lpstr">
      <vt:lpstr>BS</vt:lpstr>
      <vt:lpstr>PL</vt:lpstr>
      <vt:lpstr>EQ</vt:lpstr>
      <vt:lpstr>CF</vt:lpstr>
    </vt:vector>
  </TitlesOfParts>
  <Company>DIA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</dc:creator>
  <cp:lastModifiedBy>Ped</cp:lastModifiedBy>
  <cp:lastPrinted>2021-11-08T06:19:03Z</cp:lastPrinted>
  <dcterms:created xsi:type="dcterms:W3CDTF">1998-09-16T09:49:24Z</dcterms:created>
  <dcterms:modified xsi:type="dcterms:W3CDTF">2021-11-08T06:19:04Z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0x0101005014E89697658443830618FCC218C698</vt:lpwstr>
  </property>
</Properties>
</file>