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phakdeetham\AppData\Local\Microsoft\Windows\INetCache\Content.Outlook\LJ4CRBH3\"/>
    </mc:Choice>
  </mc:AlternateContent>
  <xr:revisionPtr revIDLastSave="0" documentId="13_ncr:1_{701C3E3C-D36B-4CEE-9A4A-90B8E11DB1E0}" xr6:coauthVersionLast="45" xr6:coauthVersionMax="46" xr10:uidLastSave="{00000000-0000-0000-0000-000000000000}"/>
  <bookViews>
    <workbookView xWindow="7080" yWindow="100" windowWidth="12120" windowHeight="10240" tabRatio="730" xr2:uid="{00000000-000D-0000-FFFF-FFFF00000000}"/>
  </bookViews>
  <sheets>
    <sheet name="BS-3-5" sheetId="22" r:id="rId1"/>
    <sheet name="PL-6-9" sheetId="13" r:id="rId2"/>
    <sheet name="change 10- 11" sheetId="20" r:id="rId3"/>
    <sheet name="change 12-13" sheetId="21" r:id="rId4"/>
    <sheet name="CF-14-16" sheetId="16" r:id="rId5"/>
  </sheets>
  <definedNames>
    <definedName name="_xlnm.Print_Area" localSheetId="0">'BS-3-5'!$A$1:$K$90</definedName>
    <definedName name="_xlnm.Print_Area" localSheetId="4">'CF-14-16'!$A$1:$I$90</definedName>
    <definedName name="_xlnm.Print_Area" localSheetId="2">'change 10- 11'!$A$1:$T$50</definedName>
    <definedName name="_xlnm.Print_Area" localSheetId="3">'change 12-13'!$A$1:$N$45</definedName>
    <definedName name="_xlnm.Print_Area" localSheetId="1">'PL-6-9'!$A$1:$J$104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7" i="16" l="1"/>
  <c r="C61" i="16" l="1"/>
  <c r="G16" i="16" l="1"/>
  <c r="G89" i="16" l="1"/>
  <c r="C12" i="16" l="1"/>
  <c r="E12" i="16"/>
  <c r="G12" i="16"/>
  <c r="I12" i="16"/>
  <c r="D30" i="13" l="1"/>
  <c r="H24" i="13"/>
  <c r="H20" i="13"/>
  <c r="H18" i="13"/>
  <c r="H17" i="13"/>
  <c r="H16" i="13"/>
  <c r="H12" i="13"/>
  <c r="H11" i="13"/>
  <c r="H10" i="13"/>
  <c r="D24" i="13" l="1"/>
  <c r="D20" i="13"/>
  <c r="D18" i="13"/>
  <c r="D17" i="13"/>
  <c r="D16" i="13"/>
  <c r="D12" i="13"/>
  <c r="D11" i="13"/>
  <c r="D10" i="13"/>
  <c r="R46" i="20" l="1"/>
  <c r="G88" i="22" l="1"/>
  <c r="R45" i="20"/>
  <c r="E60" i="22"/>
  <c r="I60" i="22" l="1"/>
  <c r="I51" i="22"/>
  <c r="K91" i="22" l="1"/>
  <c r="L14" i="21" l="1"/>
  <c r="F91" i="22" l="1"/>
  <c r="H91" i="22"/>
  <c r="L37" i="21" l="1"/>
  <c r="J49" i="20"/>
  <c r="H49" i="20"/>
  <c r="F49" i="20"/>
  <c r="D49" i="20"/>
  <c r="I89" i="16" l="1"/>
  <c r="I61" i="16"/>
  <c r="I50" i="16"/>
  <c r="I13" i="16"/>
  <c r="E89" i="16"/>
  <c r="E61" i="16"/>
  <c r="E50" i="16"/>
  <c r="E13" i="16"/>
  <c r="J42" i="21"/>
  <c r="H42" i="21"/>
  <c r="F42" i="21"/>
  <c r="D42" i="21"/>
  <c r="J38" i="21"/>
  <c r="J44" i="21" s="1"/>
  <c r="H38" i="21"/>
  <c r="H44" i="21" s="1"/>
  <c r="F38" i="21"/>
  <c r="D38" i="21"/>
  <c r="N37" i="21"/>
  <c r="N38" i="21" s="1"/>
  <c r="R47" i="20"/>
  <c r="R49" i="20" s="1"/>
  <c r="E87" i="22" s="1"/>
  <c r="J47" i="20"/>
  <c r="H47" i="20"/>
  <c r="F47" i="20"/>
  <c r="D47" i="20"/>
  <c r="R42" i="20"/>
  <c r="N42" i="20"/>
  <c r="L42" i="20"/>
  <c r="J42" i="20"/>
  <c r="H42" i="20"/>
  <c r="F42" i="20"/>
  <c r="D42" i="20"/>
  <c r="P41" i="20"/>
  <c r="P42" i="20" s="1"/>
  <c r="D44" i="21" l="1"/>
  <c r="F44" i="21"/>
  <c r="L38" i="21"/>
  <c r="T41" i="20"/>
  <c r="T42" i="20" s="1"/>
  <c r="J73" i="13" l="1"/>
  <c r="J65" i="13"/>
  <c r="J21" i="13"/>
  <c r="J13" i="13"/>
  <c r="F101" i="13"/>
  <c r="F96" i="13"/>
  <c r="F73" i="13"/>
  <c r="F65" i="13"/>
  <c r="F49" i="13"/>
  <c r="F44" i="13"/>
  <c r="F21" i="13"/>
  <c r="F13" i="13"/>
  <c r="K86" i="22"/>
  <c r="K88" i="22" s="1"/>
  <c r="G86" i="22"/>
  <c r="K60" i="22"/>
  <c r="G60" i="22"/>
  <c r="K51" i="22"/>
  <c r="K62" i="22" s="1"/>
  <c r="K90" i="22" s="1"/>
  <c r="G51" i="22"/>
  <c r="G62" i="22" s="1"/>
  <c r="G90" i="22" s="1"/>
  <c r="G91" i="22" s="1"/>
  <c r="E51" i="22"/>
  <c r="K28" i="22"/>
  <c r="I28" i="22"/>
  <c r="G28" i="22"/>
  <c r="E28" i="22"/>
  <c r="K15" i="22"/>
  <c r="K30" i="22" s="1"/>
  <c r="I15" i="22"/>
  <c r="G15" i="22"/>
  <c r="G30" i="22" s="1"/>
  <c r="E15" i="22"/>
  <c r="F23" i="13" l="1"/>
  <c r="F25" i="13" s="1"/>
  <c r="F31" i="13" s="1"/>
  <c r="F75" i="13"/>
  <c r="F77" i="13" s="1"/>
  <c r="F83" i="13" s="1"/>
  <c r="J75" i="13"/>
  <c r="J77" i="13" s="1"/>
  <c r="J83" i="13" s="1"/>
  <c r="J94" i="13" s="1"/>
  <c r="J96" i="13" s="1"/>
  <c r="J23" i="13"/>
  <c r="J25" i="13" s="1"/>
  <c r="J31" i="13" s="1"/>
  <c r="J42" i="13" s="1"/>
  <c r="J44" i="13" s="1"/>
  <c r="J47" i="13" s="1"/>
  <c r="J49" i="13" s="1"/>
  <c r="I62" i="22"/>
  <c r="E62" i="22"/>
  <c r="I30" i="22"/>
  <c r="E30" i="22"/>
  <c r="E10" i="16" l="1"/>
  <c r="J99" i="13"/>
  <c r="J101" i="13" s="1"/>
  <c r="I10" i="16"/>
  <c r="C50" i="16"/>
  <c r="I21" i="16" l="1"/>
  <c r="I32" i="16" s="1"/>
  <c r="I34" i="16" s="1"/>
  <c r="I64" i="16" s="1"/>
  <c r="I67" i="16" s="1"/>
  <c r="I69" i="16" s="1"/>
  <c r="E21" i="16"/>
  <c r="E32" i="16" s="1"/>
  <c r="E34" i="16" s="1"/>
  <c r="E64" i="16" s="1"/>
  <c r="E67" i="16" s="1"/>
  <c r="E69" i="16" s="1"/>
  <c r="C13" i="16"/>
  <c r="P21" i="20" l="1"/>
  <c r="G13" i="16" l="1"/>
  <c r="J20" i="21" l="1"/>
  <c r="H20" i="21"/>
  <c r="F20" i="21"/>
  <c r="D20" i="21"/>
  <c r="N19" i="21"/>
  <c r="L15" i="21"/>
  <c r="J15" i="21"/>
  <c r="J22" i="21" s="1"/>
  <c r="H15" i="21"/>
  <c r="F15" i="21"/>
  <c r="D15" i="21"/>
  <c r="N14" i="21"/>
  <c r="N15" i="21" s="1"/>
  <c r="H22" i="21" l="1"/>
  <c r="D22" i="21"/>
  <c r="F22" i="21"/>
  <c r="N22" i="20"/>
  <c r="J22" i="20"/>
  <c r="H22" i="20"/>
  <c r="F22" i="20"/>
  <c r="F24" i="20" s="1"/>
  <c r="D22" i="20"/>
  <c r="T21" i="20"/>
  <c r="R22" i="20"/>
  <c r="R24" i="20" s="1"/>
  <c r="L22" i="20"/>
  <c r="R17" i="20"/>
  <c r="N17" i="20"/>
  <c r="L17" i="20"/>
  <c r="J17" i="20"/>
  <c r="H17" i="20"/>
  <c r="F17" i="20"/>
  <c r="D17" i="20"/>
  <c r="P16" i="20"/>
  <c r="T16" i="20" s="1"/>
  <c r="T17" i="20" s="1"/>
  <c r="L24" i="20" l="1"/>
  <c r="H24" i="20"/>
  <c r="J24" i="20"/>
  <c r="D24" i="20"/>
  <c r="N24" i="20"/>
  <c r="P20" i="20"/>
  <c r="P17" i="20"/>
  <c r="P22" i="20" l="1"/>
  <c r="P24" i="20" s="1"/>
  <c r="T20" i="20"/>
  <c r="T22" i="20" l="1"/>
  <c r="T24" i="20" s="1"/>
  <c r="C89" i="16"/>
  <c r="G61" i="16"/>
  <c r="H73" i="13"/>
  <c r="H65" i="13"/>
  <c r="H75" i="13" s="1"/>
  <c r="H21" i="13"/>
  <c r="H13" i="13"/>
  <c r="G47" i="16"/>
  <c r="G50" i="16" s="1"/>
  <c r="D73" i="13"/>
  <c r="D65" i="13"/>
  <c r="D21" i="13"/>
  <c r="D13" i="13"/>
  <c r="D23" i="13" l="1"/>
  <c r="D25" i="13" s="1"/>
  <c r="H77" i="13"/>
  <c r="H23" i="13"/>
  <c r="D75" i="13"/>
  <c r="D77" i="13" s="1"/>
  <c r="D83" i="13" l="1"/>
  <c r="D96" i="13"/>
  <c r="D94" i="13" s="1"/>
  <c r="H83" i="13"/>
  <c r="L41" i="21" s="1"/>
  <c r="D31" i="13"/>
  <c r="D49" i="13" s="1"/>
  <c r="D47" i="13" s="1"/>
  <c r="D44" i="13"/>
  <c r="D42" i="13" s="1"/>
  <c r="D51" i="13" s="1"/>
  <c r="H94" i="13"/>
  <c r="H25" i="13"/>
  <c r="C10" i="16"/>
  <c r="C21" i="16" s="1"/>
  <c r="C32" i="16" s="1"/>
  <c r="C34" i="16" s="1"/>
  <c r="C64" i="16" s="1"/>
  <c r="C67" i="16" s="1"/>
  <c r="C69" i="16" s="1"/>
  <c r="H96" i="13" l="1"/>
  <c r="H103" i="13"/>
  <c r="D103" i="13"/>
  <c r="L45" i="20"/>
  <c r="D101" i="13"/>
  <c r="D99" i="13" s="1"/>
  <c r="L42" i="21"/>
  <c r="L44" i="21" s="1"/>
  <c r="I84" i="22" s="1"/>
  <c r="I86" i="22" s="1"/>
  <c r="I88" i="22" s="1"/>
  <c r="I90" i="22" s="1"/>
  <c r="I91" i="22" s="1"/>
  <c r="N41" i="21"/>
  <c r="N42" i="21" s="1"/>
  <c r="N44" i="21" s="1"/>
  <c r="H31" i="13"/>
  <c r="N18" i="21"/>
  <c r="N20" i="21" s="1"/>
  <c r="N22" i="21" s="1"/>
  <c r="L20" i="21"/>
  <c r="L22" i="21" s="1"/>
  <c r="H99" i="13"/>
  <c r="H101" i="13" s="1"/>
  <c r="G10" i="16"/>
  <c r="G21" i="16" s="1"/>
  <c r="N46" i="20" l="1"/>
  <c r="P45" i="20"/>
  <c r="L47" i="20"/>
  <c r="L49" i="20" s="1"/>
  <c r="E84" i="22" s="1"/>
  <c r="O44" i="21"/>
  <c r="H42" i="13"/>
  <c r="H51" i="13" s="1"/>
  <c r="G32" i="16"/>
  <c r="G34" i="16" s="1"/>
  <c r="G64" i="16" s="1"/>
  <c r="G67" i="16" l="1"/>
  <c r="G69" i="16" s="1"/>
  <c r="T45" i="20"/>
  <c r="P46" i="20"/>
  <c r="T46" i="20" s="1"/>
  <c r="N47" i="20"/>
  <c r="N49" i="20" s="1"/>
  <c r="E85" i="22" s="1"/>
  <c r="H44" i="13"/>
  <c r="P47" i="20" l="1"/>
  <c r="E86" i="22"/>
  <c r="E88" i="22" s="1"/>
  <c r="E90" i="22" s="1"/>
  <c r="E91" i="22" s="1"/>
  <c r="H47" i="13"/>
  <c r="P49" i="20" l="1"/>
  <c r="T49" i="20" s="1"/>
  <c r="U49" i="20" s="1"/>
  <c r="T47" i="20"/>
  <c r="H49" i="13"/>
</calcChain>
</file>

<file path=xl/sharedStrings.xml><?xml version="1.0" encoding="utf-8"?>
<sst xmlns="http://schemas.openxmlformats.org/spreadsheetml/2006/main" count="430" uniqueCount="200">
  <si>
    <t>ทุนเรือนหุ้น</t>
  </si>
  <si>
    <t>ที่ออกและ</t>
  </si>
  <si>
    <t>กำไรสะสม</t>
  </si>
  <si>
    <t>หมายเหตุ</t>
  </si>
  <si>
    <t>สินทรัพย์</t>
  </si>
  <si>
    <t>งบการเงินรวม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</si>
  <si>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</si>
  <si>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</si>
  <si>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</si>
  <si>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</si>
  <si>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</si>
  <si>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</si>
  <si>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</si>
  <si>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</si>
  <si>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</si>
  <si>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</si>
  <si>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เงินเบิกเกินบัญชีและเงินกู้ยืมระยะสั้น 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</si>
  <si>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</si>
  <si>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</si>
  <si>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</si>
  <si>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</si>
  <si>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</si>
  <si>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</si>
  <si>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</si>
  <si>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</si>
  <si>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</si>
  <si>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</si>
  <si>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</si>
  <si>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</si>
  <si>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</si>
  <si>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ชำระแล้ว </t>
  </si>
  <si>
    <t xml:space="preserve">รวม </t>
  </si>
  <si>
    <t>ผู้ถือหุ้น</t>
  </si>
  <si>
    <t>ส่วนของ</t>
  </si>
  <si>
    <t xml:space="preserve">บริษัท ไลท์ติ้ง แอนด์ อีควิปเมนท์ จำกัด (มหาชน) และบริษัทย่อย </t>
  </si>
  <si>
    <t>บริษัท ไลท์ติ้ง แอนด์ อีควิปเมนท์ จำกัด (มหาชน) และบริษัทย่อย</t>
  </si>
  <si>
    <t xml:space="preserve">ส่วนของ </t>
  </si>
  <si>
    <t>รวมส่วนของ</t>
  </si>
  <si>
    <t xml:space="preserve">ทุนเรือนหุ้น </t>
  </si>
  <si>
    <t xml:space="preserve">   ทุนจดทะเบียน </t>
  </si>
  <si>
    <t xml:space="preserve">   ทุนที่ออกและชำระแล้ว</t>
  </si>
  <si>
    <t>มูลค่าหุ้น</t>
  </si>
  <si>
    <t>ส่วนเกิน</t>
  </si>
  <si>
    <t>(พันบาท)</t>
  </si>
  <si>
    <t>31 ธันวาคม</t>
  </si>
  <si>
    <t xml:space="preserve">สินค้าคงเหลือ  </t>
  </si>
  <si>
    <t xml:space="preserve">ที่ดิน อาคารและอุปกรณ์  </t>
  </si>
  <si>
    <t>(ไม่ได้ตรวจสอบ)</t>
  </si>
  <si>
    <t>งบการเงินเฉพาะกิจการ</t>
  </si>
  <si>
    <t xml:space="preserve">   ยังไม่ได้จัดสรร</t>
  </si>
  <si>
    <t xml:space="preserve">ยังไม่ได้จัดสรร </t>
  </si>
  <si>
    <t>ดอกเบี้ยรับ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</si>
  <si>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</si>
  <si>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</si>
  <si>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กำไรจากอัตราแลกเปลี่ยนสุทธิ</t>
  </si>
  <si>
    <t>ค่าใช้จ่ายในการบริหาร</t>
  </si>
  <si>
    <t xml:space="preserve">   ที่ถึงกำหนดชำระภายในหนึ่งปี</t>
  </si>
  <si>
    <t>ต้นทุนทางการเงิน</t>
  </si>
  <si>
    <t>กำไรสำหรับงวด</t>
  </si>
  <si>
    <t xml:space="preserve">   จัดสรรแล้ว</t>
  </si>
  <si>
    <t xml:space="preserve">      ทุนสำรองตามกฎหมาย </t>
  </si>
  <si>
    <t>ทุนสำรอง</t>
  </si>
  <si>
    <t>ตามกฎหมาย</t>
  </si>
  <si>
    <t>งบแสดงฐานะการเงิน</t>
  </si>
  <si>
    <t>ส่วนได้เสียที่ไม่มีอำนาจควบคุม</t>
  </si>
  <si>
    <t>ค่าใช้จ่ายผลประโยชน์พนักงาน</t>
  </si>
  <si>
    <t>กำไรขาดทุนเบ็ดเสร็จสำหรับงวด</t>
  </si>
  <si>
    <t>รวมกำไรขาดทุนเบ็ดเสร็จสำหรับงวด</t>
  </si>
  <si>
    <t>ส่วนได้เสีย</t>
  </si>
  <si>
    <t>ที่ไม่มีอำนาจควบคุม</t>
  </si>
  <si>
    <t>องค์ประกอบอื่นของส่วนของผู้ถือหุ้น</t>
  </si>
  <si>
    <t>กำไรขาดทุนเบ็ดเสร็จอื่น</t>
  </si>
  <si>
    <t>อสังหาริมทรัพย์เพื่อการลงทุน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</si>
  <si>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</si>
  <si>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</si>
  <si>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</si>
  <si>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</si>
  <si>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</si>
  <si>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</si>
  <si>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</si>
  <si>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งบกระแสเงินสด (ไม่ได้ตรวจสอบ)</t>
  </si>
  <si>
    <t>งบแสดงการเปลี่ยนแปลงส่วนของผู้ถือหุ้น (ไม่ได้ตรวจสอบ)</t>
  </si>
  <si>
    <t>ส่วนเกินมูลค่าหุ้น</t>
  </si>
  <si>
    <t>สำหรับงวดสามเดือนสิ้นสุด</t>
  </si>
  <si>
    <t>ใบสำคัญ</t>
  </si>
  <si>
    <t>แสดงสิทธิ</t>
  </si>
  <si>
    <t>รวมส่วนของบริษัทใหญ่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</si>
  <si>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</si>
  <si>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</si>
  <si>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</si>
  <si>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องค์ประกอบอื่น</t>
  </si>
  <si>
    <t>ของส่วนของผู้ถือหุ้น</t>
  </si>
  <si>
    <t>รายได้จากการขายและการให้บริการ</t>
  </si>
  <si>
    <t>ต้นทุนขายและต้นทุนการให้บริการ</t>
  </si>
  <si>
    <t>เงินลงทุนในบริษัทย่อย</t>
  </si>
  <si>
    <t>เงินฝากประจำและเงินฝากออมทรัพย์</t>
  </si>
  <si>
    <t xml:space="preserve">   วางไว้เป็นหลักประกัน</t>
  </si>
  <si>
    <t xml:space="preserve">    ส่วนเกินมูลค่าหุ้นสามัญ</t>
  </si>
  <si>
    <t>ขาดทุนจากอัตราแลกเปลี่ยนสุทธิ</t>
  </si>
  <si>
    <t>ประมาณการหนี้สินไม่หมุนเวียน</t>
  </si>
  <si>
    <t xml:space="preserve">   สำหรับผลประโยชน์พนักงาน</t>
  </si>
  <si>
    <t>กำไรก่อนภาษีเงินได้</t>
  </si>
  <si>
    <t>ค่าใช้จ่ายภาษีเงินได้</t>
  </si>
  <si>
    <t>เงินกู้ยืมระยะยาวจากสถาบันการเงิน</t>
  </si>
  <si>
    <t>การแบ่งปันกำไรขาดทุนเบ็ดเสร็จรวม</t>
  </si>
  <si>
    <t>กำไรขาดทุนเบ็ดเสร็จรวมสำหรับงวด</t>
  </si>
  <si>
    <t xml:space="preserve">    เงินปันผลให้ผู้ถือหุ้นของบริษัท</t>
  </si>
  <si>
    <t xml:space="preserve">    กำไร</t>
  </si>
  <si>
    <t xml:space="preserve">   เงินปันผลให้ผู้ถือหุ้นของบริษัท</t>
  </si>
  <si>
    <t xml:space="preserve">   กำไร</t>
  </si>
  <si>
    <t xml:space="preserve">   กำไรขาดทุนเบ็ดเสร็จอื่น</t>
  </si>
  <si>
    <t>ใบสำคัญแสดงสิทธิที่จะซื้อหุ้นซึ่งไม่ได้ใช้สิทธิ</t>
  </si>
  <si>
    <t>30 กันยายน</t>
  </si>
  <si>
    <t>วันที่ 30 กันยายน</t>
  </si>
  <si>
    <t>สำหรับงวดเก้าเดือนสิ้นสุด</t>
  </si>
  <si>
    <t>ข้อมูลงบกระแสเงินสดเปิดเผยเพิ่มเติม</t>
  </si>
  <si>
    <t>ต้นทุนในการจัดจำหน่าย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</si>
  <si>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</si>
  <si>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ที่จะซื้อหุ้น</t>
  </si>
  <si>
    <t>ผู้ถือหุ้นของ</t>
  </si>
  <si>
    <t>บริษัทใหญ่</t>
  </si>
  <si>
    <t>ซึ่งไม่ได้ใช้สิทธิ</t>
  </si>
  <si>
    <t>ปรับรายการที่กระทบกำไรเป็นเงินสดรับ (จ่าย)</t>
  </si>
  <si>
    <t>ภาษีเงินได้จ่ายออก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</si>
  <si>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</si>
  <si>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</si>
  <si>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</t>
  </si>
  <si>
    <t xml:space="preserve">   ก่อนผลกระทบของอัตราแลกเปลี่ยน</t>
  </si>
  <si>
    <t>เงินปันผลจ่ายให้ผู้ถือหุ้นของบริษัท</t>
  </si>
  <si>
    <t>ลูกหนี้อื่น</t>
  </si>
  <si>
    <t xml:space="preserve">   ระยะสั้นจากสถาบันการเงิน</t>
  </si>
  <si>
    <t>เจ้าหนี้อื่น</t>
  </si>
  <si>
    <t xml:space="preserve">หนี้สินและส่วนของผู้ถือหุ้น  </t>
  </si>
  <si>
    <t xml:space="preserve">   รวมการจัดสรรส่วนทุนให้ผู้ถือหุ้น</t>
  </si>
  <si>
    <t xml:space="preserve">   การจัดสรรส่วนทุนให้ผู้ถือหุ้น</t>
  </si>
  <si>
    <t>ผลประโยชน์พนักงานจ่าย</t>
  </si>
  <si>
    <t>ดอกเบี้ยจ่าย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</si>
  <si>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</si>
  <si>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</si>
  <si>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เงินเบิกเกินบัญชีธนาคารและเงินกู้ยืม </t>
  </si>
  <si>
    <t>หนี้สินที่เกิดจากสัญญา</t>
  </si>
  <si>
    <t>งบการเงิน</t>
  </si>
  <si>
    <t>เงินสดรับจากเงินกู้ยืม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</si>
  <si>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</si>
  <si>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</si>
  <si>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กระแสเงินสดสุทธิใช้ไปในกิจกรรมลงทุน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</si>
  <si>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</si>
  <si>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</si>
  <si>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</si>
  <si>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</si>
  <si>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</si>
  <si>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 xml:space="preserve">หนี้สินตามสัญญาเช่า </t>
  </si>
  <si>
    <t>สินทรัพย์สิทธิการใช้</t>
  </si>
  <si>
    <t>เงินสดจ่ายเพื่อเพิ่มทุนของบริษัทย่อย</t>
  </si>
  <si>
    <t>-</t>
  </si>
  <si>
    <t xml:space="preserve">    กำไรขาดทุนเบ็ดเสร็จอื่น</t>
  </si>
  <si>
    <t>2, 3</t>
  </si>
  <si>
    <t>สินทรัพย์ภาษีเงินได้ของงวดปัจจุบัน</t>
  </si>
  <si>
    <t>ลูกหนี้การค้าที่ครบกำหนดชำระเกินกว่าหนึ่งปี</t>
  </si>
  <si>
    <t>4, 5</t>
  </si>
  <si>
    <t>สินทรัพย์ไม่มีตัวตน</t>
  </si>
  <si>
    <t>หนี้สินที่เกิดจากสัญญา - หมุนเวียน</t>
  </si>
  <si>
    <r>
      <t xml:space="preserve">   ภายในหนึ่งปี</t>
    </r>
    <r>
      <rPr>
        <i/>
        <sz val="15"/>
        <color theme="1"/>
        <rFont val="Angsana New"/>
        <family val="1"/>
      </rPr>
      <t xml:space="preserve"> </t>
    </r>
  </si>
  <si>
    <t>2, 5</t>
  </si>
  <si>
    <t>หนี้สินที่เกิดจากสัญญา - ไม่หมุนเวียน</t>
  </si>
  <si>
    <t>ประมาณการหนี้สินต้นทุนการรื้อถอนสินทรัพย์</t>
  </si>
  <si>
    <t xml:space="preserve"> </t>
  </si>
  <si>
    <t xml:space="preserve">   (หุ้นสามัญจำนวน 492,040,074 หุ้น มูลค่า 1 บาทต่อหุ้น)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</si>
  <si>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</si>
  <si>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</si>
  <si>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</si>
  <si>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รายการที่ไม่ใช่เงินสด</t>
  </si>
  <si>
    <t>ณ วันที่ 30 กันยายน 2564 บริษัทมีเจ้าหนี้อื่นที่เกิดจากการซื้ออุปกรณ์ลดลงเป็นจำนวนเงิน 0.071 ล้านบาท</t>
  </si>
  <si>
    <t>สำรองการแปลงค่า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</si>
  <si>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</si>
  <si>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</si>
  <si>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</si>
  <si>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>(กำไร) ขาดทุนจากอัตราแลกเปลี่ยนที่ยังไม่เกิดขึ้นจริง</t>
  </si>
  <si>
    <t>กำไรจากการจำหน่ายอาคารและอุปกรณ์</t>
  </si>
  <si>
    <t xml:space="preserve">ค่าใช้จ่ายภาษีเงินได้ </t>
  </si>
  <si>
    <t xml:space="preserve">   ที่ซื้อมาในระหว่างงวดมีดังนี้</t>
  </si>
  <si>
    <t>ลูกหนี้อื่น - ขายอุปกรณ์เพิ่มขึ้น (ลดลง)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</si>
  <si>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</si>
  <si>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</si>
  <si>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เงินสดจ่ายเพื่อซื้ออาคารและอุปกรณ์</t>
  </si>
  <si>
    <t xml:space="preserve">   จากสถาบันการเงินเพิ่มขึ้น (ลดลง)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</si>
  <si>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</si>
  <si>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</si>
  <si>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</si>
  <si>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</si>
  <si>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หนี้สินตามสัญญาเช่าเพิ่มขึ้น</t>
  </si>
  <si>
    <t xml:space="preserve">   โดยการจ่ายชำระเป็นเงินสด</t>
  </si>
  <si>
    <t>ขาดทุนจากการปรับมูลค่าสินค้า</t>
  </si>
  <si>
    <t>เงินสดและรายการเทียบเท่าเงินสดลดลงสุทธิ</t>
  </si>
  <si>
    <t>ที่ดิน อาคารและอุปกรณ์/ สินทรัพย์สิทธิการใช้ที่เพิ่มขึ้นในระหว่างงวด</t>
  </si>
  <si>
    <t>ผลขาดทุนจากการด้อยค่าที่รับรู้ในกำไรหรือขาดทุน</t>
  </si>
  <si>
    <t>เงินสดจ่ายเพื่อซื้อเงินลงทุนในบริษัทย่อย</t>
  </si>
  <si>
    <t>รายละเอียดที่ดิน อาคารและอุปกรณ์/ สินทรัพย์สิทธิการใช้</t>
  </si>
  <si>
    <t>ที่ดิน อาคารและอุปกรณ์/ สินทรัพย์สิทธิการใช้ที่ซื้อมา</t>
  </si>
  <si>
    <t>เจ้าหนี้อื่น - ซื้ออาคารและอุปกรณ์เพิ่มขึ้น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</si>
</sst>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-* #,##0_-;\-* #,##0_-;_-* &quot;-&quot;??_-;_-@_-"/>
  </numFmts>
  <fonts count="22" x14ac:knownFonts="1"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4"/>
      <color theme="1"/>
      <name val="Angsana New"/>
      <family val="1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7" fillId="0" borderId="0"/>
    <xf numFmtId="0" fontId="8" fillId="0" borderId="0"/>
  </cellStyleXfs>
  <cellXfs count="206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5" fillId="0" borderId="0" xfId="0" applyFont="1" applyBorder="1" applyAlignment="1"/>
    <xf numFmtId="0" fontId="5" fillId="0" borderId="0" xfId="0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/>
    <xf numFmtId="165" fontId="3" fillId="0" borderId="3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165" fontId="3" fillId="0" borderId="1" xfId="0" applyNumberFormat="1" applyFont="1" applyFill="1" applyBorder="1" applyAlignment="1"/>
    <xf numFmtId="0" fontId="4" fillId="0" borderId="0" xfId="0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4" fillId="0" borderId="0" xfId="0" applyFont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0" fillId="0" borderId="0" xfId="0" applyFont="1" applyBorder="1" applyAlignment="1"/>
    <xf numFmtId="167" fontId="5" fillId="0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/>
    </xf>
    <xf numFmtId="0" fontId="5" fillId="0" borderId="0" xfId="0" applyFont="1" applyAlignment="1"/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/>
    <xf numFmtId="0" fontId="4" fillId="0" borderId="0" xfId="0" applyFont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165" fontId="5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horizontal="center"/>
    </xf>
    <xf numFmtId="0" fontId="3" fillId="0" borderId="0" xfId="0" applyFont="1" applyAlignment="1"/>
    <xf numFmtId="0" fontId="5" fillId="0" borderId="0" xfId="0" applyFont="1"/>
    <xf numFmtId="0" fontId="5" fillId="0" borderId="0" xfId="0" applyFont="1" applyAlignment="1">
      <alignment horizontal="center"/>
    </xf>
    <xf numFmtId="165" fontId="5" fillId="0" borderId="0" xfId="0" applyNumberFormat="1" applyFont="1" applyFill="1" applyBorder="1"/>
    <xf numFmtId="165" fontId="3" fillId="0" borderId="0" xfId="0" applyNumberFormat="1" applyFont="1" applyFill="1" applyBorder="1" applyAlignment="1">
      <alignment horizontal="center"/>
    </xf>
    <xf numFmtId="0" fontId="4" fillId="0" borderId="0" xfId="0" applyFont="1" applyAlignment="1"/>
    <xf numFmtId="165" fontId="5" fillId="0" borderId="0" xfId="0" applyNumberFormat="1" applyFont="1" applyFill="1" applyAlignment="1"/>
    <xf numFmtId="165" fontId="3" fillId="0" borderId="3" xfId="0" applyNumberFormat="1" applyFont="1" applyFill="1" applyBorder="1" applyAlignment="1"/>
    <xf numFmtId="0" fontId="0" fillId="0" borderId="0" xfId="0" applyFont="1" applyAlignment="1"/>
    <xf numFmtId="0" fontId="0" fillId="0" borderId="0" xfId="0" applyFont="1" applyFill="1" applyAlignment="1"/>
    <xf numFmtId="0" fontId="12" fillId="0" borderId="0" xfId="0" applyFont="1" applyBorder="1" applyAlignment="1">
      <alignment horizontal="center"/>
    </xf>
    <xf numFmtId="167" fontId="5" fillId="0" borderId="2" xfId="1" applyNumberFormat="1" applyFont="1" applyFill="1" applyBorder="1" applyAlignment="1"/>
    <xf numFmtId="168" fontId="5" fillId="0" borderId="0" xfId="6" applyNumberFormat="1" applyFont="1" applyFill="1" applyBorder="1"/>
    <xf numFmtId="167" fontId="5" fillId="0" borderId="0" xfId="4" applyNumberFormat="1" applyFont="1" applyFill="1" applyBorder="1" applyAlignment="1">
      <alignment horizontal="center"/>
    </xf>
    <xf numFmtId="41" fontId="5" fillId="0" borderId="0" xfId="4" applyNumberFormat="1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right"/>
    </xf>
    <xf numFmtId="165" fontId="5" fillId="0" borderId="2" xfId="0" applyNumberFormat="1" applyFont="1" applyFill="1" applyBorder="1" applyAlignment="1"/>
    <xf numFmtId="43" fontId="5" fillId="0" borderId="0" xfId="4" applyFont="1" applyFill="1" applyBorder="1" applyAlignment="1">
      <alignment horizontal="center"/>
    </xf>
    <xf numFmtId="167" fontId="5" fillId="0" borderId="2" xfId="4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167" fontId="5" fillId="0" borderId="0" xfId="4" applyNumberFormat="1" applyFont="1" applyFill="1" applyBorder="1" applyAlignment="1"/>
    <xf numFmtId="165" fontId="3" fillId="0" borderId="0" xfId="0" applyNumberFormat="1" applyFont="1" applyBorder="1" applyAlignment="1">
      <alignment horizontal="center"/>
    </xf>
    <xf numFmtId="167" fontId="3" fillId="0" borderId="0" xfId="4" applyNumberFormat="1" applyFont="1" applyFill="1" applyBorder="1" applyAlignment="1">
      <alignment horizontal="center"/>
    </xf>
    <xf numFmtId="0" fontId="6" fillId="0" borderId="0" xfId="0" applyFont="1" applyAlignment="1"/>
    <xf numFmtId="167" fontId="3" fillId="0" borderId="1" xfId="4" applyNumberFormat="1" applyFont="1" applyFill="1" applyBorder="1" applyAlignment="1">
      <alignment horizontal="center" vertical="top"/>
    </xf>
    <xf numFmtId="167" fontId="3" fillId="0" borderId="2" xfId="4" applyNumberFormat="1" applyFont="1" applyFill="1" applyBorder="1" applyAlignment="1">
      <alignment horizontal="center" vertical="top"/>
    </xf>
    <xf numFmtId="43" fontId="5" fillId="0" borderId="0" xfId="4" applyFont="1" applyFill="1" applyAlignment="1"/>
    <xf numFmtId="43" fontId="4" fillId="0" borderId="0" xfId="4" applyFont="1" applyFill="1" applyAlignment="1"/>
    <xf numFmtId="43" fontId="3" fillId="0" borderId="0" xfId="4" applyFont="1" applyFill="1" applyBorder="1" applyAlignment="1">
      <alignment horizontal="center"/>
    </xf>
    <xf numFmtId="43" fontId="5" fillId="0" borderId="0" xfId="4" applyFont="1" applyFill="1" applyBorder="1"/>
    <xf numFmtId="165" fontId="3" fillId="0" borderId="0" xfId="0" applyNumberFormat="1" applyFont="1" applyFill="1" applyAlignment="1"/>
    <xf numFmtId="0" fontId="6" fillId="0" borderId="0" xfId="0" applyFont="1" applyAlignment="1">
      <alignment horizontal="center"/>
    </xf>
    <xf numFmtId="167" fontId="3" fillId="0" borderId="1" xfId="4" applyNumberFormat="1" applyFont="1" applyFill="1" applyBorder="1" applyAlignment="1"/>
    <xf numFmtId="0" fontId="3" fillId="0" borderId="0" xfId="0" applyFont="1" applyFill="1" applyAlignment="1"/>
    <xf numFmtId="165" fontId="3" fillId="0" borderId="0" xfId="0" applyNumberFormat="1" applyFont="1" applyFill="1" applyBorder="1"/>
    <xf numFmtId="167" fontId="3" fillId="0" borderId="5" xfId="4" applyNumberFormat="1" applyFont="1" applyFill="1" applyBorder="1" applyAlignment="1"/>
    <xf numFmtId="167" fontId="5" fillId="0" borderId="0" xfId="4" applyNumberFormat="1" applyFont="1" applyAlignment="1">
      <alignment horizontal="center"/>
    </xf>
    <xf numFmtId="167" fontId="5" fillId="0" borderId="0" xfId="4" applyNumberFormat="1" applyFont="1" applyBorder="1" applyAlignment="1"/>
    <xf numFmtId="167" fontId="5" fillId="0" borderId="0" xfId="4" applyNumberFormat="1" applyFont="1" applyFill="1" applyAlignment="1">
      <alignment horizontal="center"/>
    </xf>
    <xf numFmtId="0" fontId="6" fillId="0" borderId="0" xfId="0" applyFont="1" applyFill="1" applyAlignment="1"/>
    <xf numFmtId="167" fontId="5" fillId="0" borderId="0" xfId="4" applyNumberFormat="1" applyFont="1" applyAlignment="1"/>
    <xf numFmtId="167" fontId="5" fillId="0" borderId="0" xfId="4" applyNumberFormat="1" applyFont="1" applyBorder="1"/>
    <xf numFmtId="0" fontId="5" fillId="0" borderId="0" xfId="0" applyFont="1" applyFill="1"/>
    <xf numFmtId="167" fontId="5" fillId="0" borderId="0" xfId="1" quotePrefix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/>
    <xf numFmtId="167" fontId="5" fillId="0" borderId="0" xfId="1" applyNumberFormat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right"/>
    </xf>
    <xf numFmtId="167" fontId="3" fillId="0" borderId="1" xfId="1" applyNumberFormat="1" applyFont="1" applyFill="1" applyBorder="1" applyAlignment="1"/>
    <xf numFmtId="0" fontId="3" fillId="0" borderId="0" xfId="0" applyFont="1"/>
    <xf numFmtId="165" fontId="3" fillId="0" borderId="4" xfId="0" applyNumberFormat="1" applyFont="1" applyFill="1" applyBorder="1" applyAlignment="1"/>
    <xf numFmtId="43" fontId="5" fillId="0" borderId="0" xfId="1" applyFont="1"/>
    <xf numFmtId="43" fontId="5" fillId="0" borderId="0" xfId="1" applyFont="1" applyAlignment="1"/>
    <xf numFmtId="0" fontId="2" fillId="0" borderId="0" xfId="0" applyFont="1" applyFill="1" applyBorder="1" applyAlignment="1"/>
    <xf numFmtId="0" fontId="5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justify"/>
    </xf>
    <xf numFmtId="0" fontId="6" fillId="0" borderId="0" xfId="0" applyFont="1" applyFill="1" applyBorder="1" applyAlignment="1"/>
    <xf numFmtId="165" fontId="3" fillId="0" borderId="3" xfId="0" quotePrefix="1" applyNumberFormat="1" applyFont="1" applyFill="1" applyBorder="1" applyAlignment="1"/>
    <xf numFmtId="166" fontId="3" fillId="0" borderId="3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/>
    <xf numFmtId="166" fontId="3" fillId="0" borderId="3" xfId="0" applyNumberFormat="1" applyFont="1" applyFill="1" applyBorder="1" applyAlignment="1"/>
    <xf numFmtId="167" fontId="3" fillId="0" borderId="0" xfId="1" applyNumberFormat="1" applyFont="1"/>
    <xf numFmtId="43" fontId="5" fillId="0" borderId="0" xfId="1" quotePrefix="1" applyFont="1" applyFill="1" applyBorder="1" applyAlignment="1"/>
    <xf numFmtId="43" fontId="5" fillId="0" borderId="0" xfId="1" applyFont="1" applyBorder="1" applyAlignment="1"/>
    <xf numFmtId="167" fontId="5" fillId="0" borderId="0" xfId="1" applyNumberFormat="1" applyFont="1" applyAlignment="1">
      <alignment horizontal="center"/>
    </xf>
    <xf numFmtId="167" fontId="5" fillId="0" borderId="0" xfId="1" applyNumberFormat="1" applyFont="1" applyBorder="1" applyAlignment="1"/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165" fontId="5" fillId="0" borderId="0" xfId="0" applyNumberFormat="1" applyFont="1"/>
    <xf numFmtId="165" fontId="3" fillId="0" borderId="0" xfId="0" applyNumberFormat="1" applyFont="1"/>
    <xf numFmtId="167" fontId="3" fillId="0" borderId="0" xfId="4" applyNumberFormat="1" applyFont="1" applyAlignment="1">
      <alignment horizontal="center"/>
    </xf>
    <xf numFmtId="43" fontId="5" fillId="0" borderId="0" xfId="1" applyFont="1" applyFill="1" applyBorder="1" applyAlignment="1">
      <alignment horizontal="right"/>
    </xf>
    <xf numFmtId="167" fontId="5" fillId="0" borderId="0" xfId="1" quotePrefix="1" applyNumberFormat="1" applyFont="1" applyFill="1" applyBorder="1" applyAlignment="1"/>
    <xf numFmtId="167" fontId="5" fillId="0" borderId="2" xfId="1" applyNumberFormat="1" applyFont="1" applyFill="1" applyBorder="1"/>
    <xf numFmtId="0" fontId="4" fillId="0" borderId="0" xfId="0" applyFont="1" applyFill="1" applyBorder="1" applyAlignment="1">
      <alignment horizontal="center"/>
    </xf>
    <xf numFmtId="165" fontId="5" fillId="0" borderId="0" xfId="0" quotePrefix="1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7" fontId="5" fillId="0" borderId="0" xfId="1" applyNumberFormat="1" applyFont="1" applyFill="1" applyBorder="1"/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justify"/>
    </xf>
    <xf numFmtId="0" fontId="19" fillId="0" borderId="0" xfId="0" applyFont="1"/>
    <xf numFmtId="165" fontId="18" fillId="0" borderId="0" xfId="0" applyNumberFormat="1" applyFont="1" applyAlignment="1">
      <alignment horizontal="right"/>
    </xf>
    <xf numFmtId="168" fontId="18" fillId="0" borderId="0" xfId="0" applyNumberFormat="1" applyFont="1" applyAlignment="1">
      <alignment horizontal="right"/>
    </xf>
    <xf numFmtId="168" fontId="18" fillId="0" borderId="0" xfId="1" applyNumberFormat="1" applyFont="1" applyBorder="1" applyAlignment="1">
      <alignment horizontal="right"/>
    </xf>
    <xf numFmtId="168" fontId="16" fillId="0" borderId="1" xfId="0" applyNumberFormat="1" applyFont="1" applyBorder="1" applyAlignment="1">
      <alignment horizontal="right"/>
    </xf>
    <xf numFmtId="165" fontId="16" fillId="0" borderId="0" xfId="0" applyNumberFormat="1" applyFont="1" applyAlignment="1">
      <alignment horizontal="right"/>
    </xf>
    <xf numFmtId="0" fontId="18" fillId="0" borderId="0" xfId="0" applyFont="1" applyAlignment="1">
      <alignment horizontal="left"/>
    </xf>
    <xf numFmtId="168" fontId="18" fillId="0" borderId="0" xfId="1" applyNumberFormat="1" applyFont="1" applyFill="1" applyBorder="1" applyAlignment="1">
      <alignment horizontal="center"/>
    </xf>
    <xf numFmtId="43" fontId="18" fillId="0" borderId="0" xfId="1" applyFont="1" applyBorder="1" applyAlignment="1">
      <alignment horizontal="right"/>
    </xf>
    <xf numFmtId="168" fontId="18" fillId="0" borderId="0" xfId="0" applyNumberFormat="1" applyFont="1"/>
    <xf numFmtId="168" fontId="16" fillId="0" borderId="3" xfId="0" applyNumberFormat="1" applyFont="1" applyBorder="1" applyAlignment="1">
      <alignment horizontal="right"/>
    </xf>
    <xf numFmtId="41" fontId="18" fillId="0" borderId="0" xfId="0" applyNumberFormat="1" applyFont="1" applyAlignment="1">
      <alignment horizontal="right"/>
    </xf>
    <xf numFmtId="167" fontId="18" fillId="0" borderId="0" xfId="1" applyNumberFormat="1" applyFont="1" applyBorder="1" applyAlignment="1"/>
    <xf numFmtId="41" fontId="16" fillId="0" borderId="1" xfId="0" applyNumberFormat="1" applyFont="1" applyBorder="1" applyAlignment="1">
      <alignment horizontal="right"/>
    </xf>
    <xf numFmtId="165" fontId="16" fillId="0" borderId="1" xfId="0" applyNumberFormat="1" applyFont="1" applyBorder="1" applyAlignment="1">
      <alignment horizontal="right"/>
    </xf>
    <xf numFmtId="41" fontId="18" fillId="0" borderId="0" xfId="1" applyNumberFormat="1" applyFont="1" applyFill="1" applyBorder="1" applyAlignment="1">
      <alignment horizontal="right"/>
    </xf>
    <xf numFmtId="41" fontId="18" fillId="0" borderId="0" xfId="0" applyNumberFormat="1" applyFont="1"/>
    <xf numFmtId="165" fontId="18" fillId="0" borderId="0" xfId="0" applyNumberFormat="1" applyFont="1"/>
    <xf numFmtId="41" fontId="16" fillId="0" borderId="2" xfId="0" applyNumberFormat="1" applyFont="1" applyBorder="1" applyAlignment="1">
      <alignment horizontal="right"/>
    </xf>
    <xf numFmtId="165" fontId="16" fillId="0" borderId="2" xfId="0" applyNumberFormat="1" applyFont="1" applyBorder="1" applyAlignment="1">
      <alignment horizontal="right"/>
    </xf>
    <xf numFmtId="165" fontId="18" fillId="0" borderId="3" xfId="0" applyNumberFormat="1" applyFont="1" applyBorder="1" applyAlignment="1">
      <alignment horizontal="right"/>
    </xf>
    <xf numFmtId="167" fontId="18" fillId="0" borderId="0" xfId="1" applyNumberFormat="1" applyFont="1"/>
    <xf numFmtId="167" fontId="18" fillId="0" borderId="0" xfId="1" applyNumberFormat="1" applyFont="1" applyFill="1" applyBorder="1" applyAlignment="1"/>
    <xf numFmtId="167" fontId="18" fillId="0" borderId="2" xfId="1" applyNumberFormat="1" applyFont="1" applyFill="1" applyBorder="1" applyAlignment="1"/>
    <xf numFmtId="168" fontId="18" fillId="0" borderId="2" xfId="0" applyNumberFormat="1" applyFont="1" applyBorder="1" applyAlignment="1">
      <alignment horizontal="right"/>
    </xf>
    <xf numFmtId="165" fontId="16" fillId="0" borderId="0" xfId="0" applyNumberFormat="1" applyFont="1"/>
    <xf numFmtId="41" fontId="16" fillId="0" borderId="0" xfId="0" applyNumberFormat="1" applyFont="1"/>
    <xf numFmtId="165" fontId="18" fillId="0" borderId="2" xfId="0" applyNumberFormat="1" applyFont="1" applyBorder="1"/>
    <xf numFmtId="43" fontId="18" fillId="0" borderId="0" xfId="1" applyFont="1" applyFill="1" applyBorder="1" applyAlignment="1">
      <alignment horizontal="right"/>
    </xf>
    <xf numFmtId="43" fontId="18" fillId="0" borderId="0" xfId="1" applyFont="1"/>
    <xf numFmtId="165" fontId="16" fillId="0" borderId="3" xfId="0" applyNumberFormat="1" applyFont="1" applyBorder="1" applyAlignment="1">
      <alignment horizontal="right"/>
    </xf>
    <xf numFmtId="167" fontId="16" fillId="0" borderId="3" xfId="1" applyNumberFormat="1" applyFont="1" applyBorder="1" applyAlignment="1">
      <alignment horizontal="right"/>
    </xf>
    <xf numFmtId="41" fontId="16" fillId="0" borderId="3" xfId="0" applyNumberFormat="1" applyFont="1" applyBorder="1" applyAlignment="1">
      <alignment horizontal="right"/>
    </xf>
    <xf numFmtId="167" fontId="18" fillId="0" borderId="0" xfId="0" applyNumberFormat="1" applyFont="1"/>
    <xf numFmtId="167" fontId="3" fillId="0" borderId="3" xfId="1" applyNumberFormat="1" applyFont="1" applyFill="1" applyBorder="1" applyAlignment="1"/>
    <xf numFmtId="167" fontId="3" fillId="0" borderId="0" xfId="0" applyNumberFormat="1" applyFont="1" applyFill="1" applyAlignment="1"/>
    <xf numFmtId="167" fontId="3" fillId="0" borderId="0" xfId="0" applyNumberFormat="1" applyFont="1" applyFill="1" applyBorder="1" applyAlignment="1"/>
    <xf numFmtId="167" fontId="5" fillId="0" borderId="0" xfId="0" applyNumberFormat="1" applyFont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8" fontId="20" fillId="0" borderId="0" xfId="0" applyNumberFormat="1" applyFont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5" fontId="18" fillId="0" borderId="5" xfId="0" applyNumberFormat="1" applyFont="1" applyBorder="1" applyAlignment="1">
      <alignment horizontal="right"/>
    </xf>
    <xf numFmtId="168" fontId="18" fillId="0" borderId="3" xfId="0" applyNumberFormat="1" applyFont="1" applyBorder="1" applyAlignment="1">
      <alignment horizontal="right"/>
    </xf>
    <xf numFmtId="41" fontId="16" fillId="0" borderId="5" xfId="0" applyNumberFormat="1" applyFont="1" applyBorder="1" applyAlignment="1">
      <alignment horizontal="right"/>
    </xf>
    <xf numFmtId="167" fontId="18" fillId="0" borderId="2" xfId="1" applyNumberFormat="1" applyFont="1" applyBorder="1" applyAlignment="1">
      <alignment horizontal="right"/>
    </xf>
    <xf numFmtId="167" fontId="16" fillId="0" borderId="1" xfId="1" applyNumberFormat="1" applyFont="1" applyFill="1" applyBorder="1" applyAlignment="1">
      <alignment horizontal="right"/>
    </xf>
    <xf numFmtId="168" fontId="18" fillId="0" borderId="0" xfId="0" applyNumberFormat="1" applyFont="1" applyFill="1" applyAlignment="1">
      <alignment horizontal="right"/>
    </xf>
    <xf numFmtId="167" fontId="5" fillId="0" borderId="0" xfId="1" applyNumberFormat="1" applyFont="1" applyFill="1" applyAlignment="1">
      <alignment horizontal="center"/>
    </xf>
    <xf numFmtId="0" fontId="6" fillId="0" borderId="0" xfId="0" applyFont="1"/>
    <xf numFmtId="43" fontId="5" fillId="0" borderId="0" xfId="1" applyFont="1" applyFill="1"/>
    <xf numFmtId="0" fontId="0" fillId="0" borderId="0" xfId="0" applyFill="1"/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21" fillId="0" borderId="0" xfId="0" applyNumberFormat="1" applyFont="1" applyFill="1" applyBorder="1" applyAlignment="1"/>
    <xf numFmtId="165" fontId="5" fillId="0" borderId="0" xfId="0" applyNumberFormat="1" applyFont="1" applyFill="1"/>
    <xf numFmtId="0" fontId="3" fillId="0" borderId="0" xfId="0" applyFont="1" applyFill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</cellXfs>
  <cellStyles count="15">
    <cellStyle name="Comma" xfId="1" builtinId="3"/>
    <cellStyle name="Comma 143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Normal" xfId="0" builtinId="0"/>
    <cellStyle name="Normal 129" xfId="8" xr:uid="{00000000-0005-0000-0000-000008000000}"/>
    <cellStyle name="Normal 130" xfId="9" xr:uid="{00000000-0005-0000-0000-000009000000}"/>
    <cellStyle name="Normal 131" xfId="10" xr:uid="{00000000-0005-0000-0000-00000A000000}"/>
    <cellStyle name="Normal 132" xfId="11" xr:uid="{00000000-0005-0000-0000-00000B000000}"/>
    <cellStyle name="Normal 2" xfId="12" xr:uid="{00000000-0005-0000-0000-00000C000000}"/>
    <cellStyle name="Normal 3" xfId="13" xr:uid="{00000000-0005-0000-0000-00000D000000}"/>
    <cellStyle name="Normal 4" xfId="14" xr:uid="{00000000-0005-0000-0000-00000E000000}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91A5E-67A8-4146-A974-F30818B9872B}">
  <sheetPr>
    <tabColor rgb="FF99FFCC"/>
  </sheetPr>
  <dimension ref="A1:M94"/>
  <sheetViews>
    <sheetView showGridLines="0" tabSelected="1" view="pageBreakPreview" zoomScale="70" zoomScaleNormal="115" zoomScaleSheetLayoutView="70" workbookViewId="0">
      <selection activeCell="M8" sqref="M8"/>
    </sheetView>
  </sheetViews>
  <sheetFormatPr defaultColWidth="9.1796875" defaultRowHeight="21.5" x14ac:dyDescent="0.65"/>
  <cols>
    <col min="1" max="1" width="2.81640625" style="134" customWidth="1"/>
    <col min="2" max="2" width="39" style="134" customWidth="1"/>
    <col min="3" max="3" width="7.81640625" style="133" customWidth="1"/>
    <col min="4" max="4" width="1" style="134" customWidth="1"/>
    <col min="5" max="5" width="13" style="134" customWidth="1"/>
    <col min="6" max="6" width="1" style="134" customWidth="1"/>
    <col min="7" max="7" width="10.54296875" style="134" customWidth="1"/>
    <col min="8" max="8" width="1" style="134" customWidth="1"/>
    <col min="9" max="9" width="13" style="134" customWidth="1"/>
    <col min="10" max="10" width="1" style="134" customWidth="1"/>
    <col min="11" max="11" width="10.54296875" style="134" customWidth="1"/>
    <col min="12" max="12" width="9.1796875" style="134"/>
    <col min="13" max="13" width="9.453125" style="134" bestFit="1" customWidth="1"/>
    <col min="14" max="16384" width="9.1796875" style="134"/>
  </cols>
  <sheetData>
    <row r="1" spans="1:11" s="131" customFormat="1" ht="22" customHeight="1" x14ac:dyDescent="0.7">
      <c r="A1" s="129" t="s">
        <v>34</v>
      </c>
      <c r="B1" s="129"/>
      <c r="C1" s="130"/>
    </row>
    <row r="2" spans="1:11" s="131" customFormat="1" ht="22" customHeight="1" x14ac:dyDescent="0.7">
      <c r="A2" s="129" t="s">
        <v>63</v>
      </c>
      <c r="B2" s="129"/>
      <c r="C2" s="130"/>
    </row>
    <row r="3" spans="1:11" ht="22" customHeight="1" x14ac:dyDescent="0.7">
      <c r="A3" s="132"/>
      <c r="B3" s="132"/>
    </row>
    <row r="4" spans="1:11" ht="22" customHeight="1" x14ac:dyDescent="0.7">
      <c r="A4" s="132"/>
      <c r="B4" s="132"/>
      <c r="C4" s="135"/>
      <c r="D4" s="136"/>
      <c r="E4" s="197" t="s">
        <v>5</v>
      </c>
      <c r="F4" s="197"/>
      <c r="G4" s="197"/>
      <c r="H4" s="197"/>
      <c r="I4" s="197" t="s">
        <v>48</v>
      </c>
      <c r="J4" s="197"/>
      <c r="K4" s="197"/>
    </row>
    <row r="5" spans="1:11" ht="22" customHeight="1" x14ac:dyDescent="0.7">
      <c r="A5" s="132"/>
      <c r="B5" s="132"/>
      <c r="C5" s="135"/>
      <c r="D5" s="136"/>
      <c r="E5" s="45" t="s">
        <v>112</v>
      </c>
      <c r="F5" s="45"/>
      <c r="G5" s="45" t="s">
        <v>44</v>
      </c>
      <c r="H5" s="44"/>
      <c r="I5" s="45" t="s">
        <v>112</v>
      </c>
      <c r="J5" s="45"/>
      <c r="K5" s="45" t="s">
        <v>44</v>
      </c>
    </row>
    <row r="6" spans="1:11" ht="22" customHeight="1" x14ac:dyDescent="0.7">
      <c r="A6" s="132" t="s">
        <v>4</v>
      </c>
      <c r="B6" s="132"/>
      <c r="C6" s="135" t="s">
        <v>3</v>
      </c>
      <c r="D6" s="136"/>
      <c r="E6" s="45">
        <v>2564</v>
      </c>
      <c r="F6" s="45"/>
      <c r="G6" s="45">
        <v>2563</v>
      </c>
      <c r="H6" s="45"/>
      <c r="I6" s="45">
        <v>2564</v>
      </c>
      <c r="J6" s="45"/>
      <c r="K6" s="45">
        <v>2563</v>
      </c>
    </row>
    <row r="7" spans="1:11" ht="22" customHeight="1" x14ac:dyDescent="0.7">
      <c r="A7" s="132"/>
      <c r="B7" s="132"/>
      <c r="C7" s="135"/>
      <c r="D7" s="136"/>
      <c r="E7" s="45" t="s">
        <v>47</v>
      </c>
      <c r="F7" s="44"/>
      <c r="G7" s="44"/>
      <c r="H7" s="45"/>
      <c r="I7" s="45" t="s">
        <v>47</v>
      </c>
      <c r="J7" s="45"/>
      <c r="K7" s="45"/>
    </row>
    <row r="8" spans="1:11" ht="22" customHeight="1" x14ac:dyDescent="0.65">
      <c r="A8" s="137"/>
      <c r="B8" s="137"/>
      <c r="C8" s="135"/>
      <c r="D8" s="136"/>
      <c r="E8" s="198" t="s">
        <v>43</v>
      </c>
      <c r="F8" s="198"/>
      <c r="G8" s="198"/>
      <c r="H8" s="198"/>
      <c r="I8" s="198"/>
      <c r="J8" s="198"/>
      <c r="K8" s="198"/>
    </row>
    <row r="9" spans="1:11" ht="22" customHeight="1" x14ac:dyDescent="0.7">
      <c r="A9" s="138" t="s">
        <v>6</v>
      </c>
      <c r="B9" s="138"/>
      <c r="C9" s="135"/>
      <c r="D9" s="136"/>
      <c r="E9" s="139"/>
      <c r="F9" s="139"/>
      <c r="G9" s="139"/>
      <c r="H9" s="139"/>
      <c r="I9" s="139"/>
      <c r="J9" s="139"/>
      <c r="K9" s="139"/>
    </row>
    <row r="10" spans="1:11" ht="22" customHeight="1" x14ac:dyDescent="0.65">
      <c r="A10" s="134" t="s">
        <v>7</v>
      </c>
      <c r="C10" s="135"/>
      <c r="D10" s="136"/>
      <c r="E10" s="140">
        <v>70884</v>
      </c>
      <c r="F10" s="139"/>
      <c r="G10" s="140">
        <v>90588</v>
      </c>
      <c r="H10" s="139"/>
      <c r="I10" s="140">
        <v>16797</v>
      </c>
      <c r="J10" s="139"/>
      <c r="K10" s="140">
        <v>58706</v>
      </c>
    </row>
    <row r="11" spans="1:11" ht="22" customHeight="1" x14ac:dyDescent="0.65">
      <c r="A11" s="134" t="s">
        <v>8</v>
      </c>
      <c r="C11" s="135" t="s">
        <v>156</v>
      </c>
      <c r="D11" s="136"/>
      <c r="E11" s="140">
        <v>751083</v>
      </c>
      <c r="F11" s="139"/>
      <c r="G11" s="140">
        <v>727788</v>
      </c>
      <c r="H11" s="139"/>
      <c r="I11" s="140">
        <v>631085</v>
      </c>
      <c r="J11" s="139"/>
      <c r="K11" s="140">
        <v>645930</v>
      </c>
    </row>
    <row r="12" spans="1:11" ht="22" customHeight="1" x14ac:dyDescent="0.65">
      <c r="A12" s="134" t="s">
        <v>129</v>
      </c>
      <c r="C12" s="135">
        <v>2</v>
      </c>
      <c r="D12" s="136"/>
      <c r="E12" s="140">
        <v>104806</v>
      </c>
      <c r="F12" s="139"/>
      <c r="G12" s="140">
        <v>77705</v>
      </c>
      <c r="H12" s="139"/>
      <c r="I12" s="140">
        <v>82127</v>
      </c>
      <c r="J12" s="139"/>
      <c r="K12" s="140">
        <v>45680</v>
      </c>
    </row>
    <row r="13" spans="1:11" ht="22" customHeight="1" x14ac:dyDescent="0.65">
      <c r="A13" s="134" t="s">
        <v>45</v>
      </c>
      <c r="C13" s="135"/>
      <c r="D13" s="136"/>
      <c r="E13" s="140">
        <v>1064728</v>
      </c>
      <c r="F13" s="139"/>
      <c r="G13" s="140">
        <v>797919</v>
      </c>
      <c r="H13" s="139"/>
      <c r="I13" s="140">
        <v>746831</v>
      </c>
      <c r="J13" s="139"/>
      <c r="K13" s="141">
        <v>589318</v>
      </c>
    </row>
    <row r="14" spans="1:11" ht="22" customHeight="1" x14ac:dyDescent="0.65">
      <c r="A14" s="134" t="s">
        <v>157</v>
      </c>
      <c r="C14" s="135"/>
      <c r="D14" s="136"/>
      <c r="E14" s="140">
        <v>2130</v>
      </c>
      <c r="F14" s="139"/>
      <c r="G14" s="140">
        <v>0</v>
      </c>
      <c r="H14" s="139"/>
      <c r="I14" s="140">
        <v>2130</v>
      </c>
      <c r="J14" s="139"/>
      <c r="K14" s="140">
        <v>0</v>
      </c>
    </row>
    <row r="15" spans="1:11" ht="22" customHeight="1" x14ac:dyDescent="0.7">
      <c r="A15" s="132" t="s">
        <v>10</v>
      </c>
      <c r="B15" s="132"/>
      <c r="C15" s="135"/>
      <c r="D15" s="136"/>
      <c r="E15" s="142">
        <f>SUM(E10:E14)</f>
        <v>1993631</v>
      </c>
      <c r="F15" s="143"/>
      <c r="G15" s="142">
        <f>SUM(G10:G14)</f>
        <v>1694000</v>
      </c>
      <c r="H15" s="143"/>
      <c r="I15" s="142">
        <f>SUM(I10:I14)</f>
        <v>1478970</v>
      </c>
      <c r="J15" s="143"/>
      <c r="K15" s="142">
        <f>SUM(K10:K14)</f>
        <v>1339634</v>
      </c>
    </row>
    <row r="16" spans="1:11" ht="18.649999999999999" customHeight="1" x14ac:dyDescent="0.7">
      <c r="A16" s="132"/>
      <c r="B16" s="132"/>
      <c r="C16" s="135"/>
      <c r="D16" s="136"/>
      <c r="E16" s="140"/>
      <c r="F16" s="139"/>
      <c r="G16" s="140"/>
      <c r="H16" s="139"/>
      <c r="I16" s="140"/>
      <c r="J16" s="139"/>
      <c r="K16" s="140"/>
    </row>
    <row r="17" spans="1:11" ht="22" customHeight="1" x14ac:dyDescent="0.7">
      <c r="A17" s="138" t="s">
        <v>11</v>
      </c>
      <c r="B17" s="138"/>
      <c r="C17" s="135"/>
      <c r="D17" s="136"/>
      <c r="E17" s="140"/>
      <c r="F17" s="139"/>
      <c r="G17" s="140"/>
      <c r="H17" s="139"/>
      <c r="I17" s="178"/>
      <c r="J17" s="139"/>
      <c r="K17" s="140"/>
    </row>
    <row r="18" spans="1:11" ht="22" customHeight="1" x14ac:dyDescent="0.65">
      <c r="A18" s="134" t="s">
        <v>158</v>
      </c>
      <c r="C18" s="135">
        <v>3</v>
      </c>
      <c r="D18" s="136"/>
      <c r="E18" s="140">
        <v>4609</v>
      </c>
      <c r="F18" s="139"/>
      <c r="G18" s="140">
        <v>13300</v>
      </c>
      <c r="H18" s="139"/>
      <c r="I18" s="140">
        <v>4609</v>
      </c>
      <c r="J18" s="139"/>
      <c r="K18" s="140">
        <v>13300</v>
      </c>
    </row>
    <row r="19" spans="1:11" ht="22" customHeight="1" x14ac:dyDescent="0.65">
      <c r="A19" s="144" t="s">
        <v>94</v>
      </c>
      <c r="B19" s="144"/>
      <c r="C19" s="135"/>
      <c r="D19" s="136"/>
      <c r="E19" s="145">
        <v>0</v>
      </c>
      <c r="F19" s="146"/>
      <c r="G19" s="145">
        <v>0</v>
      </c>
      <c r="H19" s="139"/>
      <c r="I19" s="140">
        <v>273524</v>
      </c>
      <c r="J19" s="139"/>
      <c r="K19" s="140">
        <v>273524</v>
      </c>
    </row>
    <row r="20" spans="1:11" ht="22" customHeight="1" x14ac:dyDescent="0.65">
      <c r="A20" s="134" t="s">
        <v>95</v>
      </c>
      <c r="C20" s="135"/>
      <c r="D20" s="136"/>
      <c r="E20" s="140"/>
      <c r="F20" s="139"/>
      <c r="G20" s="140"/>
      <c r="H20" s="139"/>
      <c r="I20" s="140"/>
      <c r="J20" s="139"/>
      <c r="K20" s="147"/>
    </row>
    <row r="21" spans="1:11" ht="22" customHeight="1" x14ac:dyDescent="0.65">
      <c r="A21" s="134" t="s">
        <v>96</v>
      </c>
      <c r="C21" s="135">
        <v>5</v>
      </c>
      <c r="D21" s="136"/>
      <c r="E21" s="140">
        <v>13045</v>
      </c>
      <c r="F21" s="139"/>
      <c r="G21" s="140">
        <v>13045</v>
      </c>
      <c r="H21" s="139"/>
      <c r="I21" s="140">
        <v>10545</v>
      </c>
      <c r="J21" s="139"/>
      <c r="K21" s="140">
        <v>10545</v>
      </c>
    </row>
    <row r="22" spans="1:11" ht="22" customHeight="1" x14ac:dyDescent="0.65">
      <c r="A22" s="134" t="s">
        <v>72</v>
      </c>
      <c r="C22" s="135">
        <v>5</v>
      </c>
      <c r="D22" s="136"/>
      <c r="E22" s="140">
        <v>4019</v>
      </c>
      <c r="F22" s="139"/>
      <c r="G22" s="140">
        <v>1784</v>
      </c>
      <c r="H22" s="139"/>
      <c r="I22" s="140">
        <v>175629</v>
      </c>
      <c r="J22" s="139"/>
      <c r="K22" s="140">
        <v>158735</v>
      </c>
    </row>
    <row r="23" spans="1:11" ht="22" customHeight="1" x14ac:dyDescent="0.65">
      <c r="A23" s="134" t="s">
        <v>46</v>
      </c>
      <c r="C23" s="135" t="s">
        <v>159</v>
      </c>
      <c r="D23" s="136"/>
      <c r="E23" s="140">
        <v>908669</v>
      </c>
      <c r="F23" s="139"/>
      <c r="G23" s="140">
        <v>917109</v>
      </c>
      <c r="H23" s="139"/>
      <c r="I23" s="140">
        <v>482435</v>
      </c>
      <c r="J23" s="139"/>
      <c r="K23" s="140">
        <v>490979</v>
      </c>
    </row>
    <row r="24" spans="1:11" ht="22" customHeight="1" x14ac:dyDescent="0.65">
      <c r="A24" s="134" t="s">
        <v>152</v>
      </c>
      <c r="C24" s="135">
        <v>4</v>
      </c>
      <c r="D24" s="136"/>
      <c r="E24" s="140">
        <v>73720</v>
      </c>
      <c r="F24" s="139"/>
      <c r="G24" s="140">
        <v>85571</v>
      </c>
      <c r="H24" s="139"/>
      <c r="I24" s="140">
        <v>69444</v>
      </c>
      <c r="J24" s="139"/>
      <c r="K24" s="140">
        <v>83703</v>
      </c>
    </row>
    <row r="25" spans="1:11" ht="22" customHeight="1" x14ac:dyDescent="0.65">
      <c r="A25" s="134" t="s">
        <v>160</v>
      </c>
      <c r="C25" s="135"/>
      <c r="D25" s="136"/>
      <c r="E25" s="140">
        <v>34133</v>
      </c>
      <c r="F25" s="139"/>
      <c r="G25" s="140">
        <v>2545</v>
      </c>
      <c r="H25" s="139"/>
      <c r="I25" s="140">
        <v>19785</v>
      </c>
      <c r="J25" s="139"/>
      <c r="K25" s="140">
        <v>510</v>
      </c>
    </row>
    <row r="26" spans="1:11" ht="22" customHeight="1" x14ac:dyDescent="0.65">
      <c r="A26" s="134" t="s">
        <v>78</v>
      </c>
      <c r="C26" s="135"/>
      <c r="D26" s="136"/>
      <c r="E26" s="140">
        <v>40471</v>
      </c>
      <c r="F26" s="139"/>
      <c r="G26" s="140">
        <v>37827</v>
      </c>
      <c r="H26" s="139"/>
      <c r="I26" s="140">
        <v>37152</v>
      </c>
      <c r="J26" s="139"/>
      <c r="K26" s="140">
        <v>34424</v>
      </c>
    </row>
    <row r="27" spans="1:11" ht="22" customHeight="1" x14ac:dyDescent="0.65">
      <c r="A27" s="134" t="s">
        <v>12</v>
      </c>
      <c r="C27" s="135"/>
      <c r="D27" s="136"/>
      <c r="E27" s="140">
        <v>14923</v>
      </c>
      <c r="F27" s="139"/>
      <c r="G27" s="140">
        <v>16692</v>
      </c>
      <c r="H27" s="139"/>
      <c r="I27" s="140">
        <v>12575</v>
      </c>
      <c r="J27" s="139"/>
      <c r="K27" s="140">
        <v>14938</v>
      </c>
    </row>
    <row r="28" spans="1:11" ht="22" customHeight="1" x14ac:dyDescent="0.7">
      <c r="A28" s="132" t="s">
        <v>13</v>
      </c>
      <c r="B28" s="132"/>
      <c r="C28" s="135"/>
      <c r="D28" s="136"/>
      <c r="E28" s="142">
        <f>SUM(E18:E27)</f>
        <v>1093589</v>
      </c>
      <c r="F28" s="143"/>
      <c r="G28" s="142">
        <f>SUM(G18:G27)</f>
        <v>1087873</v>
      </c>
      <c r="H28" s="143"/>
      <c r="I28" s="142">
        <f>SUM(I18:I27)</f>
        <v>1085698</v>
      </c>
      <c r="J28" s="143"/>
      <c r="K28" s="142">
        <f>SUM(K18:K27)</f>
        <v>1080658</v>
      </c>
    </row>
    <row r="29" spans="1:11" ht="18.649999999999999" customHeight="1" x14ac:dyDescent="0.7">
      <c r="A29" s="132"/>
      <c r="B29" s="132"/>
      <c r="C29" s="135"/>
      <c r="D29" s="136"/>
      <c r="E29" s="140"/>
      <c r="F29" s="139"/>
      <c r="G29" s="140"/>
      <c r="H29" s="139"/>
      <c r="I29" s="140"/>
      <c r="J29" s="139"/>
      <c r="K29" s="140"/>
    </row>
    <row r="30" spans="1:11" ht="22.5" customHeight="1" thickBot="1" x14ac:dyDescent="0.75">
      <c r="A30" s="132" t="s">
        <v>14</v>
      </c>
      <c r="B30" s="132"/>
      <c r="C30" s="135"/>
      <c r="D30" s="136"/>
      <c r="E30" s="148">
        <f>E15+E28</f>
        <v>3087220</v>
      </c>
      <c r="F30" s="143"/>
      <c r="G30" s="148">
        <f>G15+G28</f>
        <v>2781873</v>
      </c>
      <c r="H30" s="143"/>
      <c r="I30" s="148">
        <f>I15+I28</f>
        <v>2564668</v>
      </c>
      <c r="J30" s="143"/>
      <c r="K30" s="148">
        <f>K15+K28</f>
        <v>2420292</v>
      </c>
    </row>
    <row r="31" spans="1:11" ht="22.5" customHeight="1" thickTop="1" x14ac:dyDescent="0.7">
      <c r="A31" s="132"/>
      <c r="B31" s="132"/>
      <c r="C31" s="135"/>
      <c r="D31" s="136"/>
      <c r="E31" s="143"/>
      <c r="F31" s="143"/>
      <c r="G31" s="143"/>
      <c r="H31" s="143"/>
      <c r="I31" s="143"/>
      <c r="J31" s="143"/>
      <c r="K31" s="143"/>
    </row>
    <row r="32" spans="1:11" s="131" customFormat="1" ht="22" customHeight="1" x14ac:dyDescent="0.7">
      <c r="A32" s="129" t="s">
        <v>34</v>
      </c>
      <c r="B32" s="129"/>
      <c r="C32" s="130"/>
    </row>
    <row r="33" spans="1:11" s="131" customFormat="1" ht="22" customHeight="1" x14ac:dyDescent="0.7">
      <c r="A33" s="129" t="s">
        <v>63</v>
      </c>
      <c r="B33" s="129"/>
      <c r="C33" s="130"/>
    </row>
    <row r="34" spans="1:11" ht="22" customHeight="1" x14ac:dyDescent="0.7">
      <c r="A34" s="132"/>
      <c r="B34" s="132"/>
    </row>
    <row r="35" spans="1:11" ht="22" customHeight="1" x14ac:dyDescent="0.7">
      <c r="A35" s="132"/>
      <c r="B35" s="132"/>
      <c r="C35" s="135"/>
      <c r="D35" s="136"/>
      <c r="E35" s="197" t="s">
        <v>5</v>
      </c>
      <c r="F35" s="197"/>
      <c r="G35" s="197"/>
      <c r="H35" s="197"/>
      <c r="I35" s="197" t="s">
        <v>48</v>
      </c>
      <c r="J35" s="197"/>
      <c r="K35" s="197"/>
    </row>
    <row r="36" spans="1:11" ht="22" customHeight="1" x14ac:dyDescent="0.7">
      <c r="A36" s="132"/>
      <c r="B36" s="132"/>
      <c r="C36" s="135"/>
      <c r="D36" s="136"/>
      <c r="E36" s="45" t="s">
        <v>112</v>
      </c>
      <c r="F36" s="45"/>
      <c r="G36" s="45" t="s">
        <v>44</v>
      </c>
      <c r="H36" s="44"/>
      <c r="I36" s="45" t="s">
        <v>112</v>
      </c>
      <c r="J36" s="45"/>
      <c r="K36" s="45" t="s">
        <v>44</v>
      </c>
    </row>
    <row r="37" spans="1:11" ht="24.65" customHeight="1" x14ac:dyDescent="0.7">
      <c r="A37" s="132" t="s">
        <v>73</v>
      </c>
      <c r="B37" s="132"/>
      <c r="C37" s="135" t="s">
        <v>3</v>
      </c>
      <c r="D37" s="136"/>
      <c r="E37" s="45">
        <v>2564</v>
      </c>
      <c r="F37" s="45"/>
      <c r="G37" s="45">
        <v>2563</v>
      </c>
      <c r="H37" s="45"/>
      <c r="I37" s="45">
        <v>2564</v>
      </c>
      <c r="J37" s="45"/>
      <c r="K37" s="45">
        <v>2563</v>
      </c>
    </row>
    <row r="38" spans="1:11" ht="22" customHeight="1" x14ac:dyDescent="0.7">
      <c r="A38" s="132"/>
      <c r="B38" s="132"/>
      <c r="C38" s="135"/>
      <c r="D38" s="136"/>
      <c r="E38" s="45" t="s">
        <v>47</v>
      </c>
      <c r="F38" s="45"/>
      <c r="G38" s="45"/>
      <c r="H38" s="45"/>
      <c r="I38" s="45" t="s">
        <v>47</v>
      </c>
      <c r="J38" s="45"/>
      <c r="K38" s="45"/>
    </row>
    <row r="39" spans="1:11" ht="22" customHeight="1" x14ac:dyDescent="0.65">
      <c r="A39" s="137"/>
      <c r="B39" s="137"/>
      <c r="C39" s="135"/>
      <c r="D39" s="136"/>
      <c r="E39" s="198" t="s">
        <v>43</v>
      </c>
      <c r="F39" s="198"/>
      <c r="G39" s="198"/>
      <c r="H39" s="198"/>
      <c r="I39" s="198"/>
      <c r="J39" s="198"/>
      <c r="K39" s="198"/>
    </row>
    <row r="40" spans="1:11" ht="22" customHeight="1" x14ac:dyDescent="0.7">
      <c r="A40" s="138" t="s">
        <v>15</v>
      </c>
      <c r="B40" s="138"/>
      <c r="C40" s="135"/>
      <c r="D40" s="136"/>
      <c r="E40" s="136"/>
      <c r="F40" s="136"/>
      <c r="G40" s="136"/>
      <c r="H40" s="136"/>
      <c r="I40" s="136"/>
      <c r="J40" s="136"/>
      <c r="K40" s="136"/>
    </row>
    <row r="41" spans="1:11" ht="22" customHeight="1" x14ac:dyDescent="0.65">
      <c r="A41" s="134" t="s">
        <v>139</v>
      </c>
      <c r="C41" s="135"/>
      <c r="D41" s="136"/>
      <c r="E41" s="139"/>
      <c r="F41" s="139"/>
      <c r="G41" s="139"/>
      <c r="H41" s="139"/>
      <c r="I41" s="140"/>
      <c r="J41" s="139"/>
      <c r="K41" s="139"/>
    </row>
    <row r="42" spans="1:11" ht="22" customHeight="1" x14ac:dyDescent="0.65">
      <c r="A42" s="134" t="s">
        <v>130</v>
      </c>
      <c r="C42" s="135">
        <v>5</v>
      </c>
      <c r="D42" s="136"/>
      <c r="E42" s="149">
        <v>1149863</v>
      </c>
      <c r="F42" s="139"/>
      <c r="G42" s="149">
        <v>937556</v>
      </c>
      <c r="H42" s="139"/>
      <c r="I42" s="140">
        <v>967934</v>
      </c>
      <c r="J42" s="139"/>
      <c r="K42" s="139">
        <v>793308</v>
      </c>
    </row>
    <row r="43" spans="1:11" ht="22" customHeight="1" x14ac:dyDescent="0.65">
      <c r="A43" s="134" t="s">
        <v>17</v>
      </c>
      <c r="C43" s="135">
        <v>2</v>
      </c>
      <c r="D43" s="136"/>
      <c r="E43" s="149">
        <v>429346</v>
      </c>
      <c r="F43" s="139"/>
      <c r="G43" s="149">
        <v>292591</v>
      </c>
      <c r="H43" s="139"/>
      <c r="I43" s="140">
        <v>265828</v>
      </c>
      <c r="J43" s="139"/>
      <c r="K43" s="139">
        <v>248462</v>
      </c>
    </row>
    <row r="44" spans="1:11" ht="22" customHeight="1" x14ac:dyDescent="0.65">
      <c r="A44" s="134" t="s">
        <v>161</v>
      </c>
      <c r="C44" s="135"/>
      <c r="D44" s="136"/>
      <c r="E44" s="149">
        <v>4370</v>
      </c>
      <c r="F44" s="139"/>
      <c r="G44" s="149">
        <v>3035</v>
      </c>
      <c r="H44" s="139"/>
      <c r="I44" s="140">
        <v>4370</v>
      </c>
      <c r="J44" s="139"/>
      <c r="K44" s="139">
        <v>3035</v>
      </c>
    </row>
    <row r="45" spans="1:11" ht="22" customHeight="1" x14ac:dyDescent="0.65">
      <c r="A45" s="134" t="s">
        <v>131</v>
      </c>
      <c r="C45" s="135">
        <v>2</v>
      </c>
      <c r="D45" s="136"/>
      <c r="E45" s="149">
        <v>122365</v>
      </c>
      <c r="F45" s="139"/>
      <c r="G45" s="149">
        <v>137478</v>
      </c>
      <c r="H45" s="139"/>
      <c r="I45" s="140">
        <v>90333</v>
      </c>
      <c r="J45" s="139"/>
      <c r="K45" s="139">
        <v>103179</v>
      </c>
    </row>
    <row r="46" spans="1:11" ht="22" customHeight="1" x14ac:dyDescent="0.65">
      <c r="A46" s="134" t="s">
        <v>103</v>
      </c>
      <c r="C46" s="135"/>
      <c r="D46" s="136"/>
      <c r="E46" s="149"/>
      <c r="F46" s="139"/>
      <c r="G46" s="149"/>
      <c r="H46" s="139"/>
      <c r="I46" s="140"/>
      <c r="J46" s="139"/>
      <c r="K46" s="139"/>
    </row>
    <row r="47" spans="1:11" ht="22" customHeight="1" x14ac:dyDescent="0.65">
      <c r="A47" s="134" t="s">
        <v>56</v>
      </c>
      <c r="C47" s="135">
        <v>5</v>
      </c>
      <c r="D47" s="136"/>
      <c r="E47" s="149">
        <v>533</v>
      </c>
      <c r="F47" s="139"/>
      <c r="G47" s="149">
        <v>1189</v>
      </c>
      <c r="H47" s="139"/>
      <c r="I47" s="140">
        <v>0</v>
      </c>
      <c r="J47" s="139"/>
      <c r="K47" s="140">
        <v>0</v>
      </c>
    </row>
    <row r="48" spans="1:11" ht="22" customHeight="1" x14ac:dyDescent="0.65">
      <c r="A48" s="134" t="s">
        <v>149</v>
      </c>
      <c r="C48" s="135"/>
      <c r="D48" s="136"/>
      <c r="F48" s="139"/>
      <c r="H48" s="139"/>
      <c r="I48" s="140"/>
      <c r="J48" s="139"/>
      <c r="K48" s="139"/>
    </row>
    <row r="49" spans="1:13" ht="22" customHeight="1" x14ac:dyDescent="0.65">
      <c r="A49" s="134" t="s">
        <v>162</v>
      </c>
      <c r="C49" s="135" t="s">
        <v>163</v>
      </c>
      <c r="D49" s="136"/>
      <c r="E49" s="149">
        <v>43389</v>
      </c>
      <c r="F49" s="139"/>
      <c r="G49" s="149">
        <v>42200</v>
      </c>
      <c r="H49" s="139"/>
      <c r="I49" s="149">
        <v>42087</v>
      </c>
      <c r="J49" s="139"/>
      <c r="K49" s="139">
        <v>41524</v>
      </c>
    </row>
    <row r="50" spans="1:13" ht="22" customHeight="1" x14ac:dyDescent="0.65">
      <c r="A50" s="134" t="s">
        <v>150</v>
      </c>
      <c r="C50" s="135"/>
      <c r="D50" s="136"/>
      <c r="E50" s="150">
        <v>515</v>
      </c>
      <c r="F50" s="139"/>
      <c r="G50" s="150">
        <v>6937</v>
      </c>
      <c r="H50" s="139"/>
      <c r="I50" s="140">
        <v>0</v>
      </c>
      <c r="J50" s="139"/>
      <c r="K50" s="139">
        <v>5117</v>
      </c>
    </row>
    <row r="51" spans="1:13" ht="22" customHeight="1" x14ac:dyDescent="0.7">
      <c r="A51" s="132" t="s">
        <v>18</v>
      </c>
      <c r="B51" s="132"/>
      <c r="C51" s="135"/>
      <c r="D51" s="136"/>
      <c r="E51" s="151">
        <f>SUM(E42:E50)</f>
        <v>1750381</v>
      </c>
      <c r="F51" s="143"/>
      <c r="G51" s="151">
        <f>SUM(G42:G50)</f>
        <v>1420986</v>
      </c>
      <c r="H51" s="143"/>
      <c r="I51" s="151">
        <f>SUM(I42:I50)</f>
        <v>1370552</v>
      </c>
      <c r="J51" s="143"/>
      <c r="K51" s="152">
        <f>SUM(K42:K50)</f>
        <v>1194625</v>
      </c>
    </row>
    <row r="52" spans="1:13" ht="22.5" customHeight="1" x14ac:dyDescent="0.7">
      <c r="A52" s="132"/>
      <c r="B52" s="132"/>
      <c r="C52" s="135"/>
      <c r="D52" s="136"/>
      <c r="E52" s="149"/>
      <c r="F52" s="139"/>
      <c r="G52" s="149"/>
      <c r="H52" s="139"/>
      <c r="I52" s="139"/>
      <c r="J52" s="139"/>
      <c r="K52" s="139"/>
    </row>
    <row r="53" spans="1:13" ht="22" customHeight="1" x14ac:dyDescent="0.7">
      <c r="A53" s="138" t="s">
        <v>19</v>
      </c>
      <c r="B53" s="138"/>
      <c r="C53" s="135"/>
      <c r="D53" s="136"/>
      <c r="E53" s="149"/>
      <c r="F53" s="139"/>
      <c r="G53" s="149"/>
      <c r="H53" s="139"/>
      <c r="I53" s="139"/>
      <c r="J53" s="139"/>
      <c r="K53" s="139"/>
    </row>
    <row r="54" spans="1:13" ht="22" customHeight="1" x14ac:dyDescent="0.65">
      <c r="A54" s="134" t="s">
        <v>103</v>
      </c>
      <c r="C54" s="135">
        <v>5</v>
      </c>
      <c r="D54" s="136"/>
      <c r="E54" s="153">
        <v>7119</v>
      </c>
      <c r="F54" s="139"/>
      <c r="G54" s="153">
        <v>7495</v>
      </c>
      <c r="H54" s="139"/>
      <c r="I54" s="145">
        <v>0</v>
      </c>
      <c r="J54" s="139"/>
      <c r="K54" s="145">
        <v>0</v>
      </c>
    </row>
    <row r="55" spans="1:13" ht="22" customHeight="1" x14ac:dyDescent="0.65">
      <c r="A55" s="134" t="s">
        <v>151</v>
      </c>
      <c r="C55" s="135" t="s">
        <v>163</v>
      </c>
      <c r="D55" s="136"/>
      <c r="E55" s="153">
        <v>32276</v>
      </c>
      <c r="F55" s="139"/>
      <c r="G55" s="153">
        <v>40656</v>
      </c>
      <c r="H55" s="139"/>
      <c r="I55" s="140">
        <v>30668</v>
      </c>
      <c r="J55" s="139"/>
      <c r="K55" s="145">
        <v>40594</v>
      </c>
    </row>
    <row r="56" spans="1:13" ht="22" customHeight="1" x14ac:dyDescent="0.65">
      <c r="A56" s="134" t="s">
        <v>164</v>
      </c>
      <c r="C56" s="135"/>
      <c r="D56" s="136"/>
      <c r="E56" s="140">
        <v>12068</v>
      </c>
      <c r="F56" s="139"/>
      <c r="G56" s="153">
        <v>9466</v>
      </c>
      <c r="H56" s="139"/>
      <c r="I56" s="140">
        <v>12068</v>
      </c>
      <c r="J56" s="139"/>
      <c r="K56" s="139">
        <v>9466</v>
      </c>
    </row>
    <row r="57" spans="1:13" ht="22" customHeight="1" x14ac:dyDescent="0.65">
      <c r="A57" s="134" t="s">
        <v>99</v>
      </c>
      <c r="E57" s="154"/>
      <c r="G57" s="154"/>
      <c r="I57" s="155"/>
      <c r="K57" s="155"/>
    </row>
    <row r="58" spans="1:13" ht="22" customHeight="1" x14ac:dyDescent="0.65">
      <c r="A58" s="134" t="s">
        <v>100</v>
      </c>
      <c r="C58" s="135"/>
      <c r="D58" s="136"/>
      <c r="E58" s="153">
        <v>137322</v>
      </c>
      <c r="F58" s="139"/>
      <c r="G58" s="153">
        <v>129905</v>
      </c>
      <c r="H58" s="139"/>
      <c r="I58" s="140">
        <v>80131</v>
      </c>
      <c r="J58" s="139"/>
      <c r="K58" s="139">
        <v>74832</v>
      </c>
    </row>
    <row r="59" spans="1:13" ht="22" customHeight="1" x14ac:dyDescent="0.65">
      <c r="A59" s="134" t="s">
        <v>165</v>
      </c>
      <c r="C59" s="134"/>
      <c r="E59" s="154">
        <v>3661</v>
      </c>
      <c r="F59" s="139"/>
      <c r="G59" s="154">
        <v>3661</v>
      </c>
      <c r="H59" s="139"/>
      <c r="I59" s="140">
        <v>3661</v>
      </c>
      <c r="J59" s="139"/>
      <c r="K59" s="155">
        <v>3661</v>
      </c>
    </row>
    <row r="60" spans="1:13" ht="22" customHeight="1" x14ac:dyDescent="0.7">
      <c r="A60" s="132" t="s">
        <v>20</v>
      </c>
      <c r="B60" s="132"/>
      <c r="C60" s="135"/>
      <c r="D60" s="136"/>
      <c r="E60" s="151">
        <f>SUM(E54:E59)</f>
        <v>192446</v>
      </c>
      <c r="F60" s="143"/>
      <c r="G60" s="151">
        <f>SUM(G54:G59)</f>
        <v>191183</v>
      </c>
      <c r="H60" s="143"/>
      <c r="I60" s="151">
        <f>SUM(I54:I59)</f>
        <v>126528</v>
      </c>
      <c r="J60" s="143"/>
      <c r="K60" s="152">
        <f>SUM(K54:K59)</f>
        <v>128553</v>
      </c>
    </row>
    <row r="61" spans="1:13" ht="22.5" customHeight="1" x14ac:dyDescent="0.65">
      <c r="C61" s="135"/>
      <c r="D61" s="136"/>
      <c r="E61" s="149"/>
      <c r="F61" s="139"/>
      <c r="G61" s="149"/>
      <c r="H61" s="139"/>
      <c r="I61" s="181"/>
      <c r="J61" s="139"/>
      <c r="K61" s="139"/>
    </row>
    <row r="62" spans="1:13" ht="22.5" customHeight="1" x14ac:dyDescent="0.7">
      <c r="A62" s="132" t="s">
        <v>21</v>
      </c>
      <c r="B62" s="132"/>
      <c r="C62" s="135"/>
      <c r="D62" s="136"/>
      <c r="E62" s="156">
        <f>E51+E60</f>
        <v>1942827</v>
      </c>
      <c r="F62" s="143"/>
      <c r="G62" s="156">
        <f>G51+G60</f>
        <v>1612169</v>
      </c>
      <c r="H62" s="143"/>
      <c r="I62" s="156">
        <f>I51+I60</f>
        <v>1497080</v>
      </c>
      <c r="J62" s="143"/>
      <c r="K62" s="157">
        <f>K51+K60</f>
        <v>1323178</v>
      </c>
      <c r="M62" s="154"/>
    </row>
    <row r="63" spans="1:13" ht="22.5" customHeight="1" x14ac:dyDescent="0.7">
      <c r="A63" s="132"/>
      <c r="B63" s="132"/>
      <c r="C63" s="135"/>
      <c r="D63" s="136"/>
      <c r="E63" s="143"/>
      <c r="F63" s="143"/>
      <c r="G63" s="143"/>
      <c r="H63" s="143"/>
      <c r="I63" s="143"/>
      <c r="J63" s="143"/>
      <c r="K63" s="143"/>
    </row>
    <row r="64" spans="1:13" s="131" customFormat="1" ht="22.5" customHeight="1" x14ac:dyDescent="0.7">
      <c r="A64" s="129" t="s">
        <v>34</v>
      </c>
      <c r="B64" s="129"/>
      <c r="C64" s="130"/>
    </row>
    <row r="65" spans="1:11" s="131" customFormat="1" ht="22.5" customHeight="1" x14ac:dyDescent="0.7">
      <c r="A65" s="129" t="s">
        <v>63</v>
      </c>
      <c r="B65" s="129"/>
      <c r="C65" s="130"/>
    </row>
    <row r="66" spans="1:11" ht="22.5" customHeight="1" x14ac:dyDescent="0.7">
      <c r="A66" s="132"/>
      <c r="B66" s="132"/>
    </row>
    <row r="67" spans="1:11" ht="22.5" customHeight="1" x14ac:dyDescent="0.7">
      <c r="A67" s="132"/>
      <c r="B67" s="132"/>
      <c r="C67" s="135"/>
      <c r="D67" s="136"/>
      <c r="E67" s="197" t="s">
        <v>5</v>
      </c>
      <c r="F67" s="197"/>
      <c r="G67" s="197"/>
      <c r="H67" s="197"/>
      <c r="I67" s="197" t="s">
        <v>48</v>
      </c>
      <c r="J67" s="197"/>
      <c r="K67" s="197"/>
    </row>
    <row r="68" spans="1:11" ht="22.5" customHeight="1" x14ac:dyDescent="0.7">
      <c r="A68" s="132"/>
      <c r="B68" s="132"/>
      <c r="C68" s="135"/>
      <c r="D68" s="136"/>
      <c r="E68" s="45" t="s">
        <v>112</v>
      </c>
      <c r="F68" s="45"/>
      <c r="G68" s="45" t="s">
        <v>44</v>
      </c>
      <c r="H68" s="44"/>
      <c r="I68" s="45" t="s">
        <v>112</v>
      </c>
      <c r="J68" s="45"/>
      <c r="K68" s="45" t="s">
        <v>44</v>
      </c>
    </row>
    <row r="69" spans="1:11" ht="22" x14ac:dyDescent="0.7">
      <c r="A69" s="132" t="s">
        <v>132</v>
      </c>
      <c r="B69" s="132"/>
      <c r="C69" s="135"/>
      <c r="D69" s="136"/>
      <c r="E69" s="45">
        <v>2564</v>
      </c>
      <c r="F69" s="45"/>
      <c r="G69" s="45">
        <v>2563</v>
      </c>
      <c r="H69" s="45"/>
      <c r="I69" s="45">
        <v>2564</v>
      </c>
      <c r="J69" s="45"/>
      <c r="K69" s="45">
        <v>2563</v>
      </c>
    </row>
    <row r="70" spans="1:11" ht="22" x14ac:dyDescent="0.7">
      <c r="A70" s="132"/>
      <c r="B70" s="132"/>
      <c r="C70" s="135"/>
      <c r="D70" s="136"/>
      <c r="E70" s="45" t="s">
        <v>47</v>
      </c>
      <c r="F70" s="45"/>
      <c r="G70" s="45"/>
      <c r="H70" s="45"/>
      <c r="I70" s="45" t="s">
        <v>47</v>
      </c>
      <c r="J70" s="45"/>
      <c r="K70" s="45"/>
    </row>
    <row r="71" spans="1:11" ht="22" customHeight="1" x14ac:dyDescent="0.65">
      <c r="C71" s="134"/>
      <c r="E71" s="198" t="s">
        <v>43</v>
      </c>
      <c r="F71" s="198"/>
      <c r="G71" s="198"/>
      <c r="H71" s="198"/>
      <c r="I71" s="198"/>
      <c r="J71" s="198"/>
      <c r="K71" s="198"/>
    </row>
    <row r="72" spans="1:11" ht="22" customHeight="1" x14ac:dyDescent="0.7">
      <c r="A72" s="138" t="s">
        <v>74</v>
      </c>
      <c r="B72" s="138"/>
      <c r="C72" s="135"/>
      <c r="D72" s="136"/>
      <c r="E72" s="136"/>
      <c r="F72" s="136"/>
      <c r="G72" s="136"/>
      <c r="H72" s="136"/>
      <c r="I72" s="136"/>
      <c r="J72" s="136"/>
      <c r="K72" s="136"/>
    </row>
    <row r="73" spans="1:11" ht="22" customHeight="1" x14ac:dyDescent="0.65">
      <c r="A73" s="134" t="s">
        <v>38</v>
      </c>
      <c r="C73" s="135"/>
      <c r="D73" s="136"/>
      <c r="E73" s="136"/>
      <c r="F73" s="136"/>
      <c r="G73" s="136"/>
      <c r="H73" s="136"/>
      <c r="I73" s="136"/>
      <c r="J73" s="136"/>
      <c r="K73" s="136"/>
    </row>
    <row r="74" spans="1:11" ht="22" customHeight="1" x14ac:dyDescent="0.65">
      <c r="A74" s="134" t="s">
        <v>39</v>
      </c>
      <c r="C74" s="135" t="s">
        <v>166</v>
      </c>
      <c r="D74" s="136"/>
    </row>
    <row r="75" spans="1:11" ht="22" customHeight="1" thickBot="1" x14ac:dyDescent="0.7">
      <c r="A75" s="133" t="s">
        <v>167</v>
      </c>
      <c r="B75" s="133"/>
      <c r="C75" s="135"/>
      <c r="D75" s="136"/>
      <c r="E75" s="158">
        <v>492040</v>
      </c>
      <c r="F75" s="139"/>
      <c r="G75" s="158">
        <v>492040</v>
      </c>
      <c r="H75" s="139"/>
      <c r="I75" s="182">
        <v>492040</v>
      </c>
      <c r="J75" s="139"/>
      <c r="K75" s="158">
        <v>492040</v>
      </c>
    </row>
    <row r="76" spans="1:11" ht="22" customHeight="1" thickTop="1" x14ac:dyDescent="0.65">
      <c r="A76" s="134" t="s">
        <v>40</v>
      </c>
      <c r="C76" s="135" t="s">
        <v>166</v>
      </c>
      <c r="D76" s="136"/>
    </row>
    <row r="77" spans="1:11" ht="22" customHeight="1" x14ac:dyDescent="0.65">
      <c r="A77" s="133" t="s">
        <v>167</v>
      </c>
      <c r="B77" s="133"/>
      <c r="C77" s="135"/>
      <c r="D77" s="136"/>
      <c r="E77" s="139">
        <v>492040</v>
      </c>
      <c r="F77" s="139"/>
      <c r="G77" s="139">
        <v>492040</v>
      </c>
      <c r="H77" s="139"/>
      <c r="I77" s="140">
        <v>492040</v>
      </c>
      <c r="J77" s="139"/>
      <c r="K77" s="139">
        <v>492040</v>
      </c>
    </row>
    <row r="78" spans="1:11" ht="22" customHeight="1" x14ac:dyDescent="0.65">
      <c r="A78" s="134" t="s">
        <v>82</v>
      </c>
      <c r="C78" s="135"/>
      <c r="D78" s="136"/>
      <c r="E78" s="139"/>
      <c r="F78" s="139"/>
      <c r="G78" s="139"/>
      <c r="H78" s="139"/>
      <c r="I78" s="140"/>
      <c r="J78" s="139"/>
      <c r="K78" s="149"/>
    </row>
    <row r="79" spans="1:11" ht="22" customHeight="1" x14ac:dyDescent="0.65">
      <c r="A79" s="134" t="s">
        <v>97</v>
      </c>
      <c r="C79" s="135"/>
      <c r="D79" s="136"/>
      <c r="E79" s="139">
        <v>229555</v>
      </c>
      <c r="F79" s="139"/>
      <c r="G79" s="139">
        <v>229555</v>
      </c>
      <c r="H79" s="139"/>
      <c r="I79" s="140">
        <v>229555</v>
      </c>
      <c r="J79" s="139"/>
      <c r="K79" s="149">
        <v>229555</v>
      </c>
    </row>
    <row r="80" spans="1:11" ht="22.5" customHeight="1" x14ac:dyDescent="0.65">
      <c r="A80" s="134" t="s">
        <v>111</v>
      </c>
      <c r="C80" s="135"/>
      <c r="D80" s="136"/>
      <c r="E80" s="139">
        <v>379</v>
      </c>
      <c r="F80" s="139"/>
      <c r="G80" s="139">
        <v>379</v>
      </c>
      <c r="H80" s="139"/>
      <c r="I80" s="140">
        <v>379</v>
      </c>
      <c r="J80" s="139"/>
      <c r="K80" s="149">
        <v>379</v>
      </c>
    </row>
    <row r="81" spans="1:13" ht="22" customHeight="1" x14ac:dyDescent="0.65">
      <c r="A81" s="134" t="s">
        <v>2</v>
      </c>
      <c r="C81" s="135"/>
      <c r="D81" s="136"/>
      <c r="E81" s="155"/>
      <c r="F81" s="139"/>
      <c r="G81" s="155"/>
      <c r="H81" s="139"/>
      <c r="I81" s="140"/>
      <c r="J81" s="139"/>
      <c r="K81" s="154"/>
    </row>
    <row r="82" spans="1:13" ht="22" customHeight="1" x14ac:dyDescent="0.65">
      <c r="A82" s="134" t="s">
        <v>59</v>
      </c>
      <c r="C82" s="135"/>
      <c r="D82" s="136"/>
      <c r="E82" s="155"/>
      <c r="F82" s="139"/>
      <c r="G82" s="155"/>
      <c r="H82" s="139"/>
      <c r="I82" s="140"/>
      <c r="J82" s="139"/>
      <c r="K82" s="154"/>
    </row>
    <row r="83" spans="1:13" ht="22" customHeight="1" x14ac:dyDescent="0.65">
      <c r="A83" s="134" t="s">
        <v>60</v>
      </c>
      <c r="C83" s="135"/>
      <c r="D83" s="136"/>
      <c r="E83" s="159">
        <v>49204</v>
      </c>
      <c r="F83" s="139"/>
      <c r="G83" s="139">
        <v>49204</v>
      </c>
      <c r="H83" s="139"/>
      <c r="I83" s="140">
        <v>49204</v>
      </c>
      <c r="J83" s="139"/>
      <c r="K83" s="149">
        <v>49204</v>
      </c>
    </row>
    <row r="84" spans="1:13" ht="22" customHeight="1" x14ac:dyDescent="0.65">
      <c r="A84" s="134" t="s">
        <v>49</v>
      </c>
      <c r="C84" s="135"/>
      <c r="D84" s="136"/>
      <c r="E84" s="159">
        <f>'change 10- 11'!L49</f>
        <v>376628</v>
      </c>
      <c r="F84" s="139"/>
      <c r="G84" s="160">
        <v>403320</v>
      </c>
      <c r="H84" s="139"/>
      <c r="I84" s="186">
        <f>'change 12-13'!L44</f>
        <v>296410</v>
      </c>
      <c r="J84" s="139"/>
      <c r="K84" s="154">
        <v>325936</v>
      </c>
    </row>
    <row r="85" spans="1:13" ht="22.5" customHeight="1" x14ac:dyDescent="0.65">
      <c r="A85" s="134" t="s">
        <v>70</v>
      </c>
      <c r="C85" s="135"/>
      <c r="D85" s="136"/>
      <c r="E85" s="161">
        <f>'change 10- 11'!N49</f>
        <v>-3428</v>
      </c>
      <c r="F85" s="139"/>
      <c r="G85" s="161">
        <v>-4852</v>
      </c>
      <c r="H85" s="139"/>
      <c r="I85" s="162">
        <v>0</v>
      </c>
      <c r="J85" s="139"/>
      <c r="K85" s="162">
        <v>0</v>
      </c>
      <c r="M85" s="155"/>
    </row>
    <row r="86" spans="1:13" ht="22" customHeight="1" x14ac:dyDescent="0.7">
      <c r="A86" s="132" t="s">
        <v>86</v>
      </c>
      <c r="B86" s="132"/>
      <c r="C86" s="135"/>
      <c r="D86" s="136"/>
      <c r="E86" s="163">
        <f>SUM(E77:E85)</f>
        <v>1144378</v>
      </c>
      <c r="F86" s="143"/>
      <c r="G86" s="163">
        <f>SUM(G77:G85)</f>
        <v>1169646</v>
      </c>
      <c r="H86" s="143"/>
      <c r="I86" s="183">
        <f>SUM(I77:I85)</f>
        <v>1067588</v>
      </c>
      <c r="J86" s="143"/>
      <c r="K86" s="164">
        <f>SUM(K77:K85)</f>
        <v>1097114</v>
      </c>
    </row>
    <row r="87" spans="1:13" ht="22" customHeight="1" x14ac:dyDescent="0.65">
      <c r="A87" s="134" t="s">
        <v>64</v>
      </c>
      <c r="C87" s="135"/>
      <c r="D87" s="136"/>
      <c r="E87" s="165">
        <f>'change 10- 11'!R49</f>
        <v>15</v>
      </c>
      <c r="F87" s="139"/>
      <c r="G87" s="165">
        <v>58</v>
      </c>
      <c r="H87" s="139"/>
      <c r="I87" s="184">
        <v>0</v>
      </c>
      <c r="J87" s="166"/>
      <c r="K87" s="140">
        <v>0</v>
      </c>
      <c r="M87" s="155"/>
    </row>
    <row r="88" spans="1:13" ht="22" customHeight="1" x14ac:dyDescent="0.7">
      <c r="A88" s="132" t="s">
        <v>75</v>
      </c>
      <c r="B88" s="132"/>
      <c r="C88" s="135"/>
      <c r="D88" s="136"/>
      <c r="E88" s="152">
        <f>SUM(E86:E87)</f>
        <v>1144393</v>
      </c>
      <c r="F88" s="143"/>
      <c r="G88" s="152">
        <f>SUM(G86:G87)</f>
        <v>1169704</v>
      </c>
      <c r="H88" s="143"/>
      <c r="I88" s="185">
        <f>SUM(I86:I87)</f>
        <v>1067588</v>
      </c>
      <c r="J88" s="143"/>
      <c r="K88" s="151">
        <f>SUM(K86:K87)</f>
        <v>1097114</v>
      </c>
    </row>
    <row r="89" spans="1:13" ht="22.5" customHeight="1" x14ac:dyDescent="0.7">
      <c r="A89" s="132"/>
      <c r="B89" s="132"/>
      <c r="C89" s="135"/>
      <c r="D89" s="136"/>
      <c r="E89" s="155"/>
      <c r="F89" s="139"/>
      <c r="G89" s="155"/>
      <c r="H89" s="139"/>
      <c r="I89" s="167"/>
      <c r="J89" s="139"/>
      <c r="K89" s="154"/>
    </row>
    <row r="90" spans="1:13" ht="22.5" thickBot="1" x14ac:dyDescent="0.75">
      <c r="A90" s="132" t="s">
        <v>76</v>
      </c>
      <c r="B90" s="132"/>
      <c r="C90" s="135"/>
      <c r="D90" s="136"/>
      <c r="E90" s="168">
        <f>SUM(E62+E88)</f>
        <v>3087220</v>
      </c>
      <c r="F90" s="143"/>
      <c r="G90" s="168">
        <f>SUM(G62+G88)</f>
        <v>2781873</v>
      </c>
      <c r="H90" s="143"/>
      <c r="I90" s="169">
        <f>SUM(I62+I88)</f>
        <v>2564668</v>
      </c>
      <c r="J90" s="143"/>
      <c r="K90" s="170">
        <f>SUM(K62+K88)</f>
        <v>2420292</v>
      </c>
    </row>
    <row r="91" spans="1:13" ht="22.5" thickTop="1" x14ac:dyDescent="0.7">
      <c r="A91" s="132"/>
      <c r="B91" s="132"/>
      <c r="C91" s="135"/>
      <c r="D91" s="136"/>
      <c r="E91" s="143">
        <f t="shared" ref="E91:H91" si="0">E30-E90</f>
        <v>0</v>
      </c>
      <c r="F91" s="143">
        <f t="shared" si="0"/>
        <v>0</v>
      </c>
      <c r="G91" s="143">
        <f t="shared" si="0"/>
        <v>0</v>
      </c>
      <c r="H91" s="143">
        <f t="shared" si="0"/>
        <v>0</v>
      </c>
      <c r="I91" s="143">
        <f>I30-I90</f>
        <v>0</v>
      </c>
      <c r="J91" s="143"/>
      <c r="K91" s="143">
        <f>K30-K90</f>
        <v>0</v>
      </c>
    </row>
    <row r="92" spans="1:13" ht="22.5" customHeight="1" x14ac:dyDescent="0.65">
      <c r="E92" s="147"/>
      <c r="G92" s="147"/>
      <c r="I92" s="147"/>
      <c r="K92" s="147"/>
    </row>
    <row r="93" spans="1:13" ht="22.5" customHeight="1" x14ac:dyDescent="0.65">
      <c r="E93" s="155"/>
    </row>
    <row r="94" spans="1:13" x14ac:dyDescent="0.65">
      <c r="E94" s="171"/>
    </row>
  </sheetData>
  <mergeCells count="9">
    <mergeCell ref="E67:H67"/>
    <mergeCell ref="I67:K67"/>
    <mergeCell ref="E71:K71"/>
    <mergeCell ref="E4:H4"/>
    <mergeCell ref="I4:K4"/>
    <mergeCell ref="E8:K8"/>
    <mergeCell ref="E35:H35"/>
    <mergeCell ref="I35:K35"/>
    <mergeCell ref="E39:K39"/>
  </mergeCells>
  <pageMargins left="0.7" right="0.7" top="0.48" bottom="0.5" header="0.5" footer="0.5"/>
  <pageSetup paperSize="9" scale="92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CC"/>
  </sheetPr>
  <dimension ref="A1:O104"/>
  <sheetViews>
    <sheetView showGridLines="0" view="pageBreakPreview" zoomScale="70" zoomScaleNormal="100" zoomScaleSheetLayoutView="70" workbookViewId="0">
      <selection activeCell="M95" sqref="M95"/>
    </sheetView>
  </sheetViews>
  <sheetFormatPr defaultColWidth="9.1796875" defaultRowHeight="23.25" customHeight="1" x14ac:dyDescent="0.65"/>
  <cols>
    <col min="1" max="1" width="44.26953125" style="4" customWidth="1"/>
    <col min="2" max="2" width="8.453125" style="17" customWidth="1"/>
    <col min="3" max="3" width="1.1796875" style="4" customWidth="1"/>
    <col min="4" max="4" width="11.54296875" style="4" customWidth="1"/>
    <col min="5" max="5" width="1.1796875" style="4" customWidth="1"/>
    <col min="6" max="6" width="11.54296875" style="4" customWidth="1"/>
    <col min="7" max="7" width="1.1796875" style="4" customWidth="1"/>
    <col min="8" max="8" width="11.54296875" style="4" customWidth="1"/>
    <col min="9" max="9" width="1.1796875" style="4" customWidth="1"/>
    <col min="10" max="10" width="11.54296875" style="4" customWidth="1"/>
    <col min="11" max="11" width="7.81640625" style="4" customWidth="1"/>
    <col min="12" max="12" width="8" style="4" customWidth="1"/>
    <col min="13" max="13" width="7.54296875" style="4" customWidth="1"/>
    <col min="14" max="14" width="8.54296875" style="4" customWidth="1"/>
    <col min="15" max="16384" width="9.1796875" style="4"/>
  </cols>
  <sheetData>
    <row r="1" spans="1:10" ht="23.25" customHeight="1" x14ac:dyDescent="0.7">
      <c r="A1" s="96" t="s">
        <v>34</v>
      </c>
    </row>
    <row r="2" spans="1:10" ht="23.25" customHeight="1" x14ac:dyDescent="0.7">
      <c r="A2" s="96" t="s">
        <v>79</v>
      </c>
    </row>
    <row r="3" spans="1:10" ht="23.25" customHeight="1" x14ac:dyDescent="0.7">
      <c r="A3" s="27"/>
    </row>
    <row r="4" spans="1:10" ht="23.25" customHeight="1" x14ac:dyDescent="0.7">
      <c r="A4" s="97"/>
      <c r="B4" s="21"/>
      <c r="C4" s="8"/>
      <c r="D4" s="202" t="s">
        <v>5</v>
      </c>
      <c r="E4" s="202"/>
      <c r="F4" s="202"/>
      <c r="G4" s="6"/>
      <c r="H4" s="202" t="s">
        <v>48</v>
      </c>
      <c r="I4" s="202"/>
      <c r="J4" s="202"/>
    </row>
    <row r="5" spans="1:10" ht="24" customHeight="1" x14ac:dyDescent="0.7">
      <c r="A5" s="97"/>
      <c r="B5" s="21"/>
      <c r="C5" s="8"/>
      <c r="D5" s="199" t="s">
        <v>83</v>
      </c>
      <c r="E5" s="200"/>
      <c r="F5" s="200"/>
      <c r="G5" s="6"/>
      <c r="H5" s="199" t="s">
        <v>83</v>
      </c>
      <c r="I5" s="200"/>
      <c r="J5" s="200"/>
    </row>
    <row r="6" spans="1:10" ht="23.25" customHeight="1" x14ac:dyDescent="0.7">
      <c r="A6" s="97"/>
      <c r="B6" s="21"/>
      <c r="C6" s="8"/>
      <c r="D6" s="199" t="s">
        <v>113</v>
      </c>
      <c r="E6" s="200"/>
      <c r="F6" s="200"/>
      <c r="G6" s="20"/>
      <c r="H6" s="199" t="s">
        <v>113</v>
      </c>
      <c r="I6" s="200"/>
      <c r="J6" s="200"/>
    </row>
    <row r="7" spans="1:10" ht="23.25" customHeight="1" x14ac:dyDescent="0.65">
      <c r="A7" s="97"/>
      <c r="B7" s="21" t="s">
        <v>3</v>
      </c>
      <c r="C7" s="8"/>
      <c r="D7" s="30">
        <v>2564</v>
      </c>
      <c r="E7" s="30"/>
      <c r="F7" s="126">
        <v>2563</v>
      </c>
      <c r="G7" s="30"/>
      <c r="H7" s="30">
        <v>2564</v>
      </c>
      <c r="I7" s="30"/>
      <c r="J7" s="126">
        <v>2563</v>
      </c>
    </row>
    <row r="8" spans="1:10" ht="23.25" customHeight="1" x14ac:dyDescent="0.7">
      <c r="A8" s="98"/>
      <c r="B8" s="4"/>
      <c r="D8" s="201" t="s">
        <v>43</v>
      </c>
      <c r="E8" s="201"/>
      <c r="F8" s="201"/>
      <c r="G8" s="201"/>
      <c r="H8" s="201"/>
      <c r="I8" s="201"/>
      <c r="J8" s="201"/>
    </row>
    <row r="9" spans="1:10" ht="23.25" customHeight="1" x14ac:dyDescent="0.7">
      <c r="A9" s="99" t="s">
        <v>22</v>
      </c>
      <c r="B9" s="21"/>
      <c r="C9" s="8"/>
      <c r="D9" s="5"/>
      <c r="E9" s="5"/>
      <c r="F9" s="5"/>
      <c r="G9" s="5"/>
      <c r="H9" s="5"/>
      <c r="I9" s="5"/>
      <c r="J9" s="5"/>
    </row>
    <row r="10" spans="1:10" ht="23.25" customHeight="1" x14ac:dyDescent="0.65">
      <c r="A10" s="4" t="s">
        <v>92</v>
      </c>
      <c r="B10" s="21">
        <v>2</v>
      </c>
      <c r="C10" s="8"/>
      <c r="D10" s="5">
        <f>D62-1184141</f>
        <v>664267</v>
      </c>
      <c r="E10" s="5"/>
      <c r="F10" s="5">
        <v>712188</v>
      </c>
      <c r="G10" s="15">
        <v>677607</v>
      </c>
      <c r="H10" s="15">
        <f>H62-942257</f>
        <v>539344</v>
      </c>
      <c r="I10" s="5"/>
      <c r="J10" s="15">
        <v>707355</v>
      </c>
    </row>
    <row r="11" spans="1:10" ht="23.25" customHeight="1" x14ac:dyDescent="0.65">
      <c r="A11" s="4" t="s">
        <v>54</v>
      </c>
      <c r="B11" s="21"/>
      <c r="C11" s="8"/>
      <c r="D11" s="25">
        <f>D63-870</f>
        <v>322</v>
      </c>
      <c r="E11" s="5"/>
      <c r="F11" s="25">
        <v>389</v>
      </c>
      <c r="G11" s="15"/>
      <c r="H11" s="29">
        <f>H63-2876</f>
        <v>1418</v>
      </c>
      <c r="I11" s="5"/>
      <c r="J11" s="29">
        <v>1231</v>
      </c>
    </row>
    <row r="12" spans="1:10" ht="23.25" customHeight="1" x14ac:dyDescent="0.65">
      <c r="A12" s="4" t="s">
        <v>23</v>
      </c>
      <c r="B12" s="21">
        <v>2</v>
      </c>
      <c r="C12" s="8"/>
      <c r="D12" s="5">
        <f>D64-12916</f>
        <v>11575</v>
      </c>
      <c r="E12" s="5"/>
      <c r="F12" s="5">
        <v>3941</v>
      </c>
      <c r="G12" s="15">
        <v>5245</v>
      </c>
      <c r="H12" s="55">
        <f>H64-16963</f>
        <v>9304</v>
      </c>
      <c r="I12" s="5"/>
      <c r="J12" s="55">
        <v>4449</v>
      </c>
    </row>
    <row r="13" spans="1:10" ht="23.25" customHeight="1" x14ac:dyDescent="0.7">
      <c r="A13" s="27" t="s">
        <v>24</v>
      </c>
      <c r="B13" s="21"/>
      <c r="C13" s="8"/>
      <c r="D13" s="9">
        <f>SUM(D10:D12)</f>
        <v>676164</v>
      </c>
      <c r="E13" s="10"/>
      <c r="F13" s="9">
        <f>SUM(F10:F12)</f>
        <v>716518</v>
      </c>
      <c r="G13" s="10"/>
      <c r="H13" s="9">
        <f>SUM(H10:H12)</f>
        <v>550066</v>
      </c>
      <c r="I13" s="10"/>
      <c r="J13" s="9">
        <f>SUM(J10:J12)</f>
        <v>713035</v>
      </c>
    </row>
    <row r="14" spans="1:10" ht="17.25" customHeight="1" x14ac:dyDescent="0.7">
      <c r="A14" s="27"/>
      <c r="B14" s="21"/>
      <c r="C14" s="8"/>
      <c r="D14" s="10"/>
      <c r="E14" s="10"/>
      <c r="F14" s="10"/>
      <c r="G14" s="10"/>
      <c r="H14" s="10"/>
      <c r="I14" s="10"/>
      <c r="J14" s="10"/>
    </row>
    <row r="15" spans="1:10" ht="23.25" customHeight="1" x14ac:dyDescent="0.7">
      <c r="A15" s="99" t="s">
        <v>25</v>
      </c>
      <c r="B15" s="21"/>
      <c r="C15" s="8"/>
      <c r="D15" s="5"/>
      <c r="E15" s="5"/>
      <c r="F15" s="5"/>
      <c r="G15" s="5"/>
      <c r="H15" s="5"/>
      <c r="I15" s="5"/>
      <c r="J15" s="5"/>
    </row>
    <row r="16" spans="1:10" ht="23.25" customHeight="1" x14ac:dyDescent="0.65">
      <c r="A16" s="4" t="s">
        <v>93</v>
      </c>
      <c r="B16" s="21">
        <v>2</v>
      </c>
      <c r="C16" s="8"/>
      <c r="D16" s="5">
        <f>D68-856068</f>
        <v>486562</v>
      </c>
      <c r="E16" s="5"/>
      <c r="F16" s="5">
        <v>502321</v>
      </c>
      <c r="G16" s="5"/>
      <c r="H16" s="15">
        <f>H68-670178</f>
        <v>389869</v>
      </c>
      <c r="I16" s="5"/>
      <c r="J16" s="15">
        <v>528617</v>
      </c>
    </row>
    <row r="17" spans="1:15" ht="23.25" customHeight="1" x14ac:dyDescent="0.65">
      <c r="A17" s="4" t="s">
        <v>116</v>
      </c>
      <c r="B17" s="21">
        <v>2</v>
      </c>
      <c r="C17" s="8"/>
      <c r="D17" s="5">
        <f>D69-117750</f>
        <v>60938</v>
      </c>
      <c r="E17" s="5"/>
      <c r="F17" s="5">
        <v>69788</v>
      </c>
      <c r="G17" s="5"/>
      <c r="H17" s="15">
        <f>H69-118299</f>
        <v>60471</v>
      </c>
      <c r="I17" s="5"/>
      <c r="J17" s="15">
        <v>68679</v>
      </c>
    </row>
    <row r="18" spans="1:15" ht="23.25" customHeight="1" x14ac:dyDescent="0.65">
      <c r="A18" s="4" t="s">
        <v>55</v>
      </c>
      <c r="B18" s="21">
        <v>2</v>
      </c>
      <c r="C18" s="8"/>
      <c r="D18" s="5">
        <f>D70-205180</f>
        <v>109093</v>
      </c>
      <c r="E18" s="5"/>
      <c r="F18" s="5">
        <v>109683</v>
      </c>
      <c r="G18" s="5"/>
      <c r="H18" s="15">
        <f>H70-159670</f>
        <v>85675</v>
      </c>
      <c r="I18" s="5"/>
      <c r="J18" s="15">
        <v>84855</v>
      </c>
    </row>
    <row r="19" spans="1:15" ht="23.25" hidden="1" customHeight="1" x14ac:dyDescent="0.65">
      <c r="A19" s="4" t="s">
        <v>98</v>
      </c>
      <c r="B19" s="120"/>
      <c r="C19" s="8"/>
      <c r="D19" s="121">
        <v>0</v>
      </c>
      <c r="E19" s="122"/>
      <c r="F19" s="121" t="s">
        <v>154</v>
      </c>
      <c r="G19" s="122"/>
      <c r="H19" s="121">
        <v>0</v>
      </c>
      <c r="I19" s="122"/>
      <c r="J19" s="121" t="s">
        <v>154</v>
      </c>
    </row>
    <row r="20" spans="1:15" ht="23.25" customHeight="1" x14ac:dyDescent="0.65">
      <c r="A20" s="4" t="s">
        <v>57</v>
      </c>
      <c r="B20" s="21"/>
      <c r="C20" s="8"/>
      <c r="D20" s="58">
        <f>D72-16457</f>
        <v>8827</v>
      </c>
      <c r="E20" s="5"/>
      <c r="F20" s="58">
        <v>9330</v>
      </c>
      <c r="G20" s="5"/>
      <c r="H20" s="59">
        <f>H72-12461</f>
        <v>6853</v>
      </c>
      <c r="I20" s="5"/>
      <c r="J20" s="59">
        <v>7739</v>
      </c>
    </row>
    <row r="21" spans="1:15" ht="23.25" customHeight="1" x14ac:dyDescent="0.7">
      <c r="A21" s="27" t="s">
        <v>26</v>
      </c>
      <c r="B21" s="21"/>
      <c r="C21" s="8"/>
      <c r="D21" s="9">
        <f>SUM(D16:D20)</f>
        <v>665420</v>
      </c>
      <c r="E21" s="10"/>
      <c r="F21" s="9">
        <f>SUM(F16:F20)</f>
        <v>691122</v>
      </c>
      <c r="G21" s="10"/>
      <c r="H21" s="9">
        <f>SUM(H16:H20)</f>
        <v>542868</v>
      </c>
      <c r="I21" s="10"/>
      <c r="J21" s="9">
        <f>SUM(J16:J20)</f>
        <v>689890</v>
      </c>
    </row>
    <row r="22" spans="1:15" ht="17.25" customHeight="1" x14ac:dyDescent="0.7">
      <c r="A22" s="27"/>
      <c r="B22" s="21"/>
      <c r="C22" s="8"/>
      <c r="D22" s="5"/>
      <c r="E22" s="5"/>
      <c r="F22" s="5"/>
      <c r="G22" s="5"/>
      <c r="H22" s="5"/>
      <c r="I22" s="5"/>
      <c r="J22" s="5"/>
    </row>
    <row r="23" spans="1:15" ht="23.25" customHeight="1" x14ac:dyDescent="0.7">
      <c r="A23" s="27" t="s">
        <v>101</v>
      </c>
      <c r="B23" s="21"/>
      <c r="C23" s="8"/>
      <c r="D23" s="10">
        <f>D13-D21</f>
        <v>10744</v>
      </c>
      <c r="E23" s="10"/>
      <c r="F23" s="10">
        <f>F13-F21</f>
        <v>25396</v>
      </c>
      <c r="G23" s="10"/>
      <c r="H23" s="10">
        <f>H13-H21</f>
        <v>7198</v>
      </c>
      <c r="I23" s="10"/>
      <c r="J23" s="10">
        <f>J13-J21</f>
        <v>23145</v>
      </c>
    </row>
    <row r="24" spans="1:15" ht="22.5" customHeight="1" x14ac:dyDescent="0.65">
      <c r="A24" s="4" t="s">
        <v>102</v>
      </c>
      <c r="B24" s="21">
        <v>8</v>
      </c>
      <c r="C24" s="8"/>
      <c r="D24" s="58">
        <f>D76-599</f>
        <v>2409</v>
      </c>
      <c r="E24" s="5"/>
      <c r="F24" s="58">
        <v>5941</v>
      </c>
      <c r="G24" s="5"/>
      <c r="H24" s="59">
        <f>H76--630</f>
        <v>1941</v>
      </c>
      <c r="I24" s="5"/>
      <c r="J24" s="59">
        <v>4591</v>
      </c>
    </row>
    <row r="25" spans="1:15" ht="23.25" customHeight="1" x14ac:dyDescent="0.7">
      <c r="A25" s="27" t="s">
        <v>58</v>
      </c>
      <c r="B25" s="21"/>
      <c r="C25" s="8"/>
      <c r="D25" s="9">
        <f>D23-D24</f>
        <v>8335</v>
      </c>
      <c r="E25" s="5"/>
      <c r="F25" s="9">
        <f>F23-F24</f>
        <v>19455</v>
      </c>
      <c r="G25" s="5"/>
      <c r="H25" s="9">
        <f>H23-H24</f>
        <v>5257</v>
      </c>
      <c r="I25" s="5"/>
      <c r="J25" s="9">
        <f>J23-J24</f>
        <v>18554</v>
      </c>
      <c r="M25" s="15"/>
      <c r="O25" s="15"/>
    </row>
    <row r="26" spans="1:15" ht="17.25" customHeight="1" x14ac:dyDescent="0.65">
      <c r="B26" s="21"/>
      <c r="C26" s="8"/>
      <c r="D26" s="60"/>
      <c r="E26" s="5"/>
      <c r="F26" s="60"/>
      <c r="G26" s="5"/>
      <c r="H26" s="60"/>
      <c r="I26" s="5"/>
      <c r="J26" s="60"/>
    </row>
    <row r="27" spans="1:15" ht="23.25" customHeight="1" x14ac:dyDescent="0.7">
      <c r="A27" s="27" t="s">
        <v>71</v>
      </c>
      <c r="B27" s="21"/>
      <c r="C27" s="8"/>
      <c r="D27" s="60"/>
      <c r="E27" s="5"/>
      <c r="F27" s="60"/>
      <c r="G27" s="5"/>
      <c r="H27" s="60"/>
      <c r="I27" s="5"/>
      <c r="J27" s="60"/>
    </row>
    <row r="28" spans="1:15" ht="23.25" customHeight="1" x14ac:dyDescent="0.7">
      <c r="A28" s="188" t="s">
        <v>174</v>
      </c>
      <c r="B28" s="21"/>
      <c r="C28" s="8"/>
      <c r="D28" s="60"/>
      <c r="E28" s="5"/>
      <c r="F28" s="60"/>
      <c r="G28" s="5"/>
      <c r="H28" s="60"/>
      <c r="I28" s="5"/>
      <c r="J28" s="60"/>
    </row>
    <row r="29" spans="1:15" ht="23.25" customHeight="1" x14ac:dyDescent="0.7">
      <c r="A29" s="188" t="s">
        <v>175</v>
      </c>
      <c r="B29" s="180"/>
      <c r="C29" s="8"/>
      <c r="D29" s="60"/>
      <c r="E29" s="5"/>
      <c r="F29" s="60"/>
      <c r="G29" s="5"/>
      <c r="H29" s="60"/>
      <c r="I29" s="5"/>
      <c r="J29" s="60"/>
    </row>
    <row r="30" spans="1:15" ht="23.25" customHeight="1" x14ac:dyDescent="0.65">
      <c r="A30" s="44" t="s">
        <v>176</v>
      </c>
      <c r="B30" s="21"/>
      <c r="C30" s="8"/>
      <c r="D30" s="25">
        <f>D82-1483</f>
        <v>-101</v>
      </c>
      <c r="E30" s="5"/>
      <c r="F30" s="25">
        <v>-250</v>
      </c>
      <c r="G30" s="5"/>
      <c r="H30" s="60">
        <v>0</v>
      </c>
      <c r="I30" s="5"/>
      <c r="J30" s="60">
        <v>0</v>
      </c>
    </row>
    <row r="31" spans="1:15" ht="23.25" customHeight="1" thickBot="1" x14ac:dyDescent="0.75">
      <c r="A31" s="27" t="s">
        <v>105</v>
      </c>
      <c r="B31" s="21"/>
      <c r="C31" s="8"/>
      <c r="D31" s="19">
        <f>D25+D30</f>
        <v>8234</v>
      </c>
      <c r="E31" s="5"/>
      <c r="F31" s="19">
        <f>F25+F30</f>
        <v>19205</v>
      </c>
      <c r="G31" s="5"/>
      <c r="H31" s="19">
        <f>H25+H30</f>
        <v>5257</v>
      </c>
      <c r="I31" s="5"/>
      <c r="J31" s="19">
        <f>J25+J30</f>
        <v>18554</v>
      </c>
      <c r="M31" s="15"/>
    </row>
    <row r="32" spans="1:15" ht="23.25" customHeight="1" thickTop="1" x14ac:dyDescent="0.7">
      <c r="A32" s="27"/>
      <c r="B32" s="21"/>
      <c r="C32" s="8"/>
      <c r="D32" s="10"/>
      <c r="E32" s="5"/>
      <c r="F32" s="10"/>
      <c r="G32" s="5"/>
      <c r="H32" s="10"/>
      <c r="I32" s="5"/>
      <c r="J32" s="10"/>
    </row>
    <row r="33" spans="1:10" ht="23.25" customHeight="1" x14ac:dyDescent="0.7">
      <c r="A33" s="96" t="s">
        <v>34</v>
      </c>
    </row>
    <row r="34" spans="1:10" ht="23.25" customHeight="1" x14ac:dyDescent="0.7">
      <c r="A34" s="96" t="s">
        <v>79</v>
      </c>
    </row>
    <row r="35" spans="1:10" ht="23.25" customHeight="1" x14ac:dyDescent="0.7">
      <c r="A35" s="27"/>
    </row>
    <row r="36" spans="1:10" ht="23.25" customHeight="1" x14ac:dyDescent="0.7">
      <c r="A36" s="97"/>
      <c r="B36" s="21"/>
      <c r="C36" s="8"/>
      <c r="D36" s="202" t="s">
        <v>5</v>
      </c>
      <c r="E36" s="202"/>
      <c r="F36" s="202"/>
      <c r="G36" s="177"/>
      <c r="H36" s="202" t="s">
        <v>48</v>
      </c>
      <c r="I36" s="202"/>
      <c r="J36" s="202"/>
    </row>
    <row r="37" spans="1:10" ht="23.25" customHeight="1" x14ac:dyDescent="0.7">
      <c r="A37" s="97"/>
      <c r="B37" s="21"/>
      <c r="C37" s="8"/>
      <c r="D37" s="199" t="s">
        <v>83</v>
      </c>
      <c r="E37" s="200"/>
      <c r="F37" s="200"/>
      <c r="G37" s="177"/>
      <c r="H37" s="199" t="s">
        <v>83</v>
      </c>
      <c r="I37" s="200"/>
      <c r="J37" s="200"/>
    </row>
    <row r="38" spans="1:10" ht="23.25" customHeight="1" x14ac:dyDescent="0.7">
      <c r="A38" s="97"/>
      <c r="B38" s="21"/>
      <c r="C38" s="8"/>
      <c r="D38" s="199" t="s">
        <v>113</v>
      </c>
      <c r="E38" s="200"/>
      <c r="F38" s="200"/>
      <c r="G38" s="20"/>
      <c r="H38" s="199" t="s">
        <v>113</v>
      </c>
      <c r="I38" s="200"/>
      <c r="J38" s="200"/>
    </row>
    <row r="39" spans="1:10" ht="23.25" customHeight="1" x14ac:dyDescent="0.65">
      <c r="A39" s="97"/>
      <c r="B39" s="21"/>
      <c r="C39" s="8"/>
      <c r="D39" s="176">
        <v>2564</v>
      </c>
      <c r="E39" s="176"/>
      <c r="F39" s="176">
        <v>2563</v>
      </c>
      <c r="G39" s="176"/>
      <c r="H39" s="176">
        <v>2564</v>
      </c>
      <c r="I39" s="176"/>
      <c r="J39" s="176">
        <v>2563</v>
      </c>
    </row>
    <row r="40" spans="1:10" ht="22" x14ac:dyDescent="0.7">
      <c r="A40" s="98"/>
      <c r="B40" s="4"/>
      <c r="D40" s="201" t="s">
        <v>43</v>
      </c>
      <c r="E40" s="201"/>
      <c r="F40" s="201"/>
      <c r="G40" s="201"/>
      <c r="H40" s="201"/>
      <c r="I40" s="201"/>
      <c r="J40" s="201"/>
    </row>
    <row r="41" spans="1:10" ht="24.75" customHeight="1" x14ac:dyDescent="0.7">
      <c r="A41" s="27" t="s">
        <v>87</v>
      </c>
      <c r="B41" s="21"/>
      <c r="C41" s="8"/>
      <c r="D41" s="5"/>
      <c r="E41" s="5"/>
      <c r="F41" s="5"/>
      <c r="G41" s="5"/>
      <c r="H41" s="5"/>
      <c r="I41" s="5"/>
      <c r="J41" s="5"/>
    </row>
    <row r="42" spans="1:10" ht="23.25" customHeight="1" x14ac:dyDescent="0.65">
      <c r="A42" s="4" t="s">
        <v>88</v>
      </c>
      <c r="B42" s="21"/>
      <c r="C42" s="8"/>
      <c r="D42" s="5">
        <f>D44</f>
        <v>8335</v>
      </c>
      <c r="E42" s="5"/>
      <c r="F42" s="5">
        <v>19455</v>
      </c>
      <c r="G42" s="5"/>
      <c r="H42" s="5">
        <f>H31</f>
        <v>5257</v>
      </c>
      <c r="I42" s="5"/>
      <c r="J42" s="5">
        <f>J31</f>
        <v>18554</v>
      </c>
    </row>
    <row r="43" spans="1:10" ht="23.25" customHeight="1" x14ac:dyDescent="0.65">
      <c r="A43" s="4" t="s">
        <v>89</v>
      </c>
      <c r="B43" s="21"/>
      <c r="C43" s="8"/>
      <c r="D43" s="61">
        <v>0</v>
      </c>
      <c r="E43" s="5"/>
      <c r="F43" s="61">
        <v>0</v>
      </c>
      <c r="G43" s="5"/>
      <c r="H43" s="61">
        <v>0</v>
      </c>
      <c r="I43" s="5"/>
      <c r="J43" s="61">
        <v>0</v>
      </c>
    </row>
    <row r="44" spans="1:10" ht="23.25" customHeight="1" thickBot="1" x14ac:dyDescent="0.75">
      <c r="A44" s="27"/>
      <c r="B44" s="21"/>
      <c r="C44" s="8"/>
      <c r="D44" s="12">
        <f>D25</f>
        <v>8335</v>
      </c>
      <c r="E44" s="10"/>
      <c r="F44" s="12">
        <f>SUM(F42:F43)</f>
        <v>19455</v>
      </c>
      <c r="G44" s="10"/>
      <c r="H44" s="12">
        <f>SUM(H42:H43)</f>
        <v>5257</v>
      </c>
      <c r="I44" s="10"/>
      <c r="J44" s="12">
        <f>SUM(J42:J43)</f>
        <v>18554</v>
      </c>
    </row>
    <row r="45" spans="1:10" ht="23.25" customHeight="1" thickTop="1" x14ac:dyDescent="0.7">
      <c r="A45" s="27"/>
      <c r="B45" s="21"/>
      <c r="C45" s="8"/>
      <c r="D45" s="10"/>
      <c r="E45" s="10"/>
      <c r="F45" s="10"/>
      <c r="G45" s="10"/>
      <c r="H45" s="10"/>
      <c r="I45" s="10"/>
      <c r="J45" s="10"/>
    </row>
    <row r="46" spans="1:10" ht="23.25" customHeight="1" x14ac:dyDescent="0.7">
      <c r="A46" s="27" t="s">
        <v>104</v>
      </c>
      <c r="B46" s="21"/>
      <c r="C46" s="8"/>
      <c r="D46" s="10"/>
      <c r="E46" s="10"/>
      <c r="F46" s="10"/>
      <c r="G46" s="10"/>
      <c r="H46" s="10"/>
      <c r="I46" s="10"/>
      <c r="J46" s="10"/>
    </row>
    <row r="47" spans="1:10" ht="23.25" customHeight="1" x14ac:dyDescent="0.7">
      <c r="A47" s="4" t="s">
        <v>88</v>
      </c>
      <c r="B47" s="21"/>
      <c r="C47" s="8"/>
      <c r="D47" s="5">
        <f>D49</f>
        <v>8234</v>
      </c>
      <c r="E47" s="10"/>
      <c r="F47" s="5">
        <v>19224</v>
      </c>
      <c r="G47" s="10"/>
      <c r="H47" s="5">
        <f>H44</f>
        <v>5257</v>
      </c>
      <c r="I47" s="10"/>
      <c r="J47" s="5">
        <f>J44</f>
        <v>18554</v>
      </c>
    </row>
    <row r="48" spans="1:10" ht="23.25" customHeight="1" x14ac:dyDescent="0.65">
      <c r="A48" s="4" t="s">
        <v>89</v>
      </c>
      <c r="B48" s="21"/>
      <c r="C48" s="8"/>
      <c r="D48" s="57">
        <v>0</v>
      </c>
      <c r="E48" s="5"/>
      <c r="F48" s="57">
        <v>-19</v>
      </c>
      <c r="G48" s="5"/>
      <c r="H48" s="60">
        <v>0</v>
      </c>
      <c r="I48" s="5"/>
      <c r="J48" s="60">
        <v>0</v>
      </c>
    </row>
    <row r="49" spans="1:10" ht="23.25" customHeight="1" thickBot="1" x14ac:dyDescent="0.75">
      <c r="A49" s="27"/>
      <c r="B49" s="21"/>
      <c r="C49" s="8"/>
      <c r="D49" s="19">
        <f>D31</f>
        <v>8234</v>
      </c>
      <c r="E49" s="10"/>
      <c r="F49" s="19">
        <f>F47+F48</f>
        <v>19205</v>
      </c>
      <c r="G49" s="10"/>
      <c r="H49" s="19">
        <f>H47</f>
        <v>5257</v>
      </c>
      <c r="I49" s="10"/>
      <c r="J49" s="19">
        <f>J47</f>
        <v>18554</v>
      </c>
    </row>
    <row r="50" spans="1:10" ht="23.25" customHeight="1" thickTop="1" x14ac:dyDescent="0.7">
      <c r="A50" s="27"/>
      <c r="B50" s="21"/>
      <c r="C50" s="8"/>
      <c r="D50" s="10"/>
      <c r="E50" s="10"/>
      <c r="F50" s="10"/>
      <c r="G50" s="10"/>
      <c r="H50" s="10"/>
      <c r="I50" s="10"/>
      <c r="J50" s="10"/>
    </row>
    <row r="51" spans="1:10" ht="25" customHeight="1" thickBot="1" x14ac:dyDescent="0.75">
      <c r="A51" s="27" t="s">
        <v>117</v>
      </c>
      <c r="B51" s="21"/>
      <c r="C51" s="8"/>
      <c r="D51" s="101">
        <f>D42/'BS-3-5'!E75</f>
        <v>1.6939679700837332E-2</v>
      </c>
      <c r="E51" s="13"/>
      <c r="F51" s="101">
        <v>0.04</v>
      </c>
      <c r="G51" s="102"/>
      <c r="H51" s="103">
        <f>H42/'BS-3-5'!I75</f>
        <v>1.0684090724331356E-2</v>
      </c>
      <c r="I51" s="102"/>
      <c r="J51" s="103">
        <v>0.04</v>
      </c>
    </row>
    <row r="52" spans="1:10" ht="23.25" customHeight="1" thickTop="1" x14ac:dyDescent="0.65">
      <c r="B52" s="21"/>
      <c r="C52" s="8"/>
      <c r="D52" s="14"/>
      <c r="E52" s="14"/>
      <c r="F52" s="14"/>
      <c r="G52" s="62"/>
      <c r="H52" s="62"/>
      <c r="I52" s="62"/>
      <c r="J52" s="62"/>
    </row>
    <row r="53" spans="1:10" ht="23.25" customHeight="1" x14ac:dyDescent="0.7">
      <c r="A53" s="96" t="s">
        <v>34</v>
      </c>
    </row>
    <row r="54" spans="1:10" ht="23.25" customHeight="1" x14ac:dyDescent="0.7">
      <c r="A54" s="96" t="s">
        <v>79</v>
      </c>
    </row>
    <row r="55" spans="1:10" ht="23.25" customHeight="1" x14ac:dyDescent="0.7">
      <c r="A55" s="27"/>
    </row>
    <row r="56" spans="1:10" ht="23.25" customHeight="1" x14ac:dyDescent="0.7">
      <c r="A56" s="97"/>
      <c r="B56" s="21"/>
      <c r="C56" s="8"/>
      <c r="D56" s="202" t="s">
        <v>5</v>
      </c>
      <c r="E56" s="202"/>
      <c r="F56" s="202"/>
      <c r="G56" s="177"/>
      <c r="H56" s="202" t="s">
        <v>48</v>
      </c>
      <c r="I56" s="202"/>
      <c r="J56" s="202"/>
    </row>
    <row r="57" spans="1:10" ht="23.25" customHeight="1" x14ac:dyDescent="0.7">
      <c r="A57" s="97"/>
      <c r="B57" s="21"/>
      <c r="C57" s="8"/>
      <c r="D57" s="199" t="s">
        <v>114</v>
      </c>
      <c r="E57" s="200"/>
      <c r="F57" s="200"/>
      <c r="G57" s="177"/>
      <c r="H57" s="199" t="s">
        <v>114</v>
      </c>
      <c r="I57" s="200"/>
      <c r="J57" s="200"/>
    </row>
    <row r="58" spans="1:10" ht="23.25" customHeight="1" x14ac:dyDescent="0.7">
      <c r="A58" s="97"/>
      <c r="B58" s="21"/>
      <c r="C58" s="8"/>
      <c r="D58" s="199" t="s">
        <v>113</v>
      </c>
      <c r="E58" s="200"/>
      <c r="F58" s="200"/>
      <c r="G58" s="20"/>
      <c r="H58" s="199" t="s">
        <v>113</v>
      </c>
      <c r="I58" s="200"/>
      <c r="J58" s="200"/>
    </row>
    <row r="59" spans="1:10" ht="23.25" customHeight="1" x14ac:dyDescent="0.65">
      <c r="A59" s="97"/>
      <c r="B59" s="21" t="s">
        <v>3</v>
      </c>
      <c r="C59" s="8"/>
      <c r="D59" s="176">
        <v>2564</v>
      </c>
      <c r="E59" s="176"/>
      <c r="F59" s="176">
        <v>2563</v>
      </c>
      <c r="G59" s="176"/>
      <c r="H59" s="176">
        <v>2564</v>
      </c>
      <c r="I59" s="176"/>
      <c r="J59" s="176">
        <v>2563</v>
      </c>
    </row>
    <row r="60" spans="1:10" ht="23.25" customHeight="1" x14ac:dyDescent="0.7">
      <c r="A60" s="98"/>
      <c r="B60" s="4"/>
      <c r="D60" s="201" t="s">
        <v>43</v>
      </c>
      <c r="E60" s="201"/>
      <c r="F60" s="201"/>
      <c r="G60" s="201"/>
      <c r="H60" s="201"/>
      <c r="I60" s="201"/>
      <c r="J60" s="201"/>
    </row>
    <row r="61" spans="1:10" ht="23.25" customHeight="1" x14ac:dyDescent="0.7">
      <c r="A61" s="99" t="s">
        <v>22</v>
      </c>
      <c r="B61" s="21"/>
      <c r="C61" s="8"/>
      <c r="D61" s="5"/>
      <c r="E61" s="5"/>
      <c r="F61" s="5"/>
      <c r="G61" s="5"/>
      <c r="H61" s="5"/>
      <c r="I61" s="5"/>
      <c r="J61" s="5"/>
    </row>
    <row r="62" spans="1:10" ht="23.25" customHeight="1" x14ac:dyDescent="0.65">
      <c r="A62" s="4" t="s">
        <v>92</v>
      </c>
      <c r="B62" s="21">
        <v>2</v>
      </c>
      <c r="C62" s="8"/>
      <c r="D62" s="5">
        <v>1848408</v>
      </c>
      <c r="E62" s="5"/>
      <c r="F62" s="5">
        <v>1765310</v>
      </c>
      <c r="G62" s="5"/>
      <c r="H62" s="15">
        <v>1481601</v>
      </c>
      <c r="I62" s="5"/>
      <c r="J62" s="15">
        <v>1758851</v>
      </c>
    </row>
    <row r="63" spans="1:10" ht="23.25" customHeight="1" x14ac:dyDescent="0.65">
      <c r="A63" s="4" t="s">
        <v>54</v>
      </c>
      <c r="B63" s="21"/>
      <c r="C63" s="8"/>
      <c r="D63" s="56">
        <v>1192</v>
      </c>
      <c r="E63" s="5"/>
      <c r="F63" s="56">
        <v>1101</v>
      </c>
      <c r="G63" s="5"/>
      <c r="H63" s="63">
        <v>4294</v>
      </c>
      <c r="I63" s="5"/>
      <c r="J63" s="63">
        <v>1928</v>
      </c>
    </row>
    <row r="64" spans="1:10" ht="23.25" customHeight="1" x14ac:dyDescent="0.65">
      <c r="A64" s="4" t="s">
        <v>23</v>
      </c>
      <c r="B64" s="21">
        <v>2</v>
      </c>
      <c r="C64" s="8"/>
      <c r="D64" s="5">
        <v>24491</v>
      </c>
      <c r="E64" s="5"/>
      <c r="F64" s="5">
        <v>6986</v>
      </c>
      <c r="G64" s="5"/>
      <c r="H64" s="15">
        <v>26267</v>
      </c>
      <c r="I64" s="5"/>
      <c r="J64" s="15">
        <v>12496</v>
      </c>
    </row>
    <row r="65" spans="1:10" ht="23.25" customHeight="1" x14ac:dyDescent="0.7">
      <c r="A65" s="27" t="s">
        <v>24</v>
      </c>
      <c r="B65" s="21"/>
      <c r="C65" s="8"/>
      <c r="D65" s="9">
        <f>SUM(D62:D64)</f>
        <v>1874091</v>
      </c>
      <c r="E65" s="10"/>
      <c r="F65" s="9">
        <f>SUM(F62:F64)</f>
        <v>1773397</v>
      </c>
      <c r="G65" s="10"/>
      <c r="H65" s="9">
        <f>SUM(H62:H64)</f>
        <v>1512162</v>
      </c>
      <c r="I65" s="10"/>
      <c r="J65" s="9">
        <f>SUM(J62:J64)</f>
        <v>1773275</v>
      </c>
    </row>
    <row r="66" spans="1:10" ht="17.25" customHeight="1" x14ac:dyDescent="0.7">
      <c r="A66" s="27"/>
      <c r="B66" s="21"/>
      <c r="C66" s="8"/>
      <c r="D66" s="10"/>
      <c r="E66" s="10"/>
      <c r="F66" s="10"/>
      <c r="G66" s="10"/>
      <c r="H66" s="10"/>
      <c r="I66" s="10"/>
      <c r="J66" s="10"/>
    </row>
    <row r="67" spans="1:10" ht="23.25" customHeight="1" x14ac:dyDescent="0.7">
      <c r="A67" s="99" t="s">
        <v>25</v>
      </c>
      <c r="B67" s="21"/>
      <c r="C67" s="8"/>
      <c r="D67" s="5"/>
      <c r="E67" s="5"/>
      <c r="F67" s="5"/>
      <c r="G67" s="5"/>
      <c r="H67" s="5"/>
      <c r="I67" s="5"/>
      <c r="J67" s="5"/>
    </row>
    <row r="68" spans="1:10" ht="23.25" customHeight="1" x14ac:dyDescent="0.65">
      <c r="A68" s="4" t="s">
        <v>93</v>
      </c>
      <c r="B68" s="21">
        <v>2</v>
      </c>
      <c r="C68" s="8"/>
      <c r="D68" s="5">
        <v>1342630</v>
      </c>
      <c r="E68" s="5"/>
      <c r="F68" s="5">
        <v>1189318</v>
      </c>
      <c r="G68" s="5"/>
      <c r="H68" s="15">
        <v>1060047</v>
      </c>
      <c r="I68" s="5"/>
      <c r="J68" s="15">
        <v>1254665</v>
      </c>
    </row>
    <row r="69" spans="1:10" ht="23.25" customHeight="1" x14ac:dyDescent="0.65">
      <c r="A69" s="4" t="s">
        <v>116</v>
      </c>
      <c r="B69" s="21">
        <v>2</v>
      </c>
      <c r="C69" s="8"/>
      <c r="D69" s="5">
        <v>178688</v>
      </c>
      <c r="E69" s="5"/>
      <c r="F69" s="5">
        <v>208926</v>
      </c>
      <c r="G69" s="5"/>
      <c r="H69" s="15">
        <v>178770</v>
      </c>
      <c r="I69" s="5"/>
      <c r="J69" s="15">
        <v>206977</v>
      </c>
    </row>
    <row r="70" spans="1:10" ht="23.25" customHeight="1" x14ac:dyDescent="0.65">
      <c r="A70" s="4" t="s">
        <v>55</v>
      </c>
      <c r="B70" s="21">
        <v>2</v>
      </c>
      <c r="C70" s="8"/>
      <c r="D70" s="5">
        <v>314273</v>
      </c>
      <c r="E70" s="5"/>
      <c r="F70" s="5">
        <v>312366</v>
      </c>
      <c r="G70" s="5"/>
      <c r="H70" s="15">
        <v>245345</v>
      </c>
      <c r="I70" s="5"/>
      <c r="J70" s="15">
        <v>244801</v>
      </c>
    </row>
    <row r="71" spans="1:10" ht="23.25" hidden="1" customHeight="1" x14ac:dyDescent="0.65">
      <c r="A71" s="4" t="s">
        <v>98</v>
      </c>
      <c r="B71" s="21"/>
      <c r="C71" s="8"/>
      <c r="D71" s="56"/>
      <c r="E71" s="5"/>
      <c r="F71" s="56">
        <v>0</v>
      </c>
      <c r="G71" s="5"/>
      <c r="H71" s="89">
        <v>0</v>
      </c>
      <c r="I71" s="5"/>
      <c r="J71" s="89">
        <v>0</v>
      </c>
    </row>
    <row r="72" spans="1:10" ht="23.25" customHeight="1" x14ac:dyDescent="0.65">
      <c r="A72" s="4" t="s">
        <v>57</v>
      </c>
      <c r="B72" s="21"/>
      <c r="C72" s="8"/>
      <c r="D72" s="58">
        <v>25284</v>
      </c>
      <c r="E72" s="5"/>
      <c r="F72" s="58">
        <v>29962</v>
      </c>
      <c r="G72" s="5"/>
      <c r="H72" s="59">
        <v>19314</v>
      </c>
      <c r="I72" s="5"/>
      <c r="J72" s="59">
        <v>25002</v>
      </c>
    </row>
    <row r="73" spans="1:10" ht="23.25" customHeight="1" x14ac:dyDescent="0.7">
      <c r="A73" s="27" t="s">
        <v>26</v>
      </c>
      <c r="B73" s="21"/>
      <c r="C73" s="8"/>
      <c r="D73" s="9">
        <f>SUM(D68:D72)</f>
        <v>1860875</v>
      </c>
      <c r="E73" s="10"/>
      <c r="F73" s="9">
        <f>SUM(F68:F72)</f>
        <v>1740572</v>
      </c>
      <c r="G73" s="10"/>
      <c r="H73" s="9">
        <f>SUM(H68:H72)</f>
        <v>1503476</v>
      </c>
      <c r="I73" s="10"/>
      <c r="J73" s="9">
        <f>SUM(J68:J72)</f>
        <v>1731445</v>
      </c>
    </row>
    <row r="74" spans="1:10" ht="17.25" customHeight="1" x14ac:dyDescent="0.7">
      <c r="A74" s="27"/>
      <c r="B74" s="21"/>
      <c r="C74" s="8"/>
      <c r="D74" s="5"/>
      <c r="E74" s="5"/>
      <c r="F74" s="5"/>
      <c r="G74" s="5"/>
      <c r="H74" s="5"/>
      <c r="I74" s="5"/>
      <c r="J74" s="5"/>
    </row>
    <row r="75" spans="1:10" ht="23.25" customHeight="1" x14ac:dyDescent="0.7">
      <c r="A75" s="27" t="s">
        <v>101</v>
      </c>
      <c r="B75" s="21"/>
      <c r="C75" s="8"/>
      <c r="D75" s="10">
        <f>D65-D73</f>
        <v>13216</v>
      </c>
      <c r="E75" s="10"/>
      <c r="F75" s="10">
        <f>F65-F73</f>
        <v>32825</v>
      </c>
      <c r="G75" s="10"/>
      <c r="H75" s="10">
        <f>H65-H73</f>
        <v>8686</v>
      </c>
      <c r="I75" s="10"/>
      <c r="J75" s="10">
        <f>J65-J73</f>
        <v>41830</v>
      </c>
    </row>
    <row r="76" spans="1:10" ht="23.25" customHeight="1" x14ac:dyDescent="0.65">
      <c r="A76" s="4" t="s">
        <v>102</v>
      </c>
      <c r="B76" s="21">
        <v>8</v>
      </c>
      <c r="C76" s="8"/>
      <c r="D76" s="58">
        <v>3008</v>
      </c>
      <c r="E76" s="5"/>
      <c r="F76" s="58">
        <v>10787</v>
      </c>
      <c r="G76" s="5"/>
      <c r="H76" s="59">
        <v>1311</v>
      </c>
      <c r="I76" s="5"/>
      <c r="J76" s="59">
        <v>8947</v>
      </c>
    </row>
    <row r="77" spans="1:10" ht="23.25" customHeight="1" x14ac:dyDescent="0.7">
      <c r="A77" s="27" t="s">
        <v>58</v>
      </c>
      <c r="B77" s="21"/>
      <c r="C77" s="8"/>
      <c r="D77" s="9">
        <f>D75-D76</f>
        <v>10208</v>
      </c>
      <c r="E77" s="5"/>
      <c r="F77" s="9">
        <f>F75-F76</f>
        <v>22038</v>
      </c>
      <c r="G77" s="5"/>
      <c r="H77" s="9">
        <f>H75-H76</f>
        <v>7375</v>
      </c>
      <c r="I77" s="5"/>
      <c r="J77" s="9">
        <f>J75-J76</f>
        <v>32883</v>
      </c>
    </row>
    <row r="78" spans="1:10" ht="17.25" customHeight="1" x14ac:dyDescent="0.65"/>
    <row r="79" spans="1:10" ht="23.25" customHeight="1" x14ac:dyDescent="0.7">
      <c r="A79" s="27" t="s">
        <v>71</v>
      </c>
      <c r="B79" s="21"/>
      <c r="C79" s="8"/>
      <c r="D79" s="60"/>
      <c r="E79" s="5"/>
      <c r="F79" s="60"/>
      <c r="G79" s="5"/>
      <c r="H79" s="60"/>
      <c r="I79" s="5"/>
      <c r="J79" s="60"/>
    </row>
    <row r="80" spans="1:10" ht="23.25" customHeight="1" x14ac:dyDescent="0.7">
      <c r="A80" s="188" t="s">
        <v>174</v>
      </c>
      <c r="B80" s="21"/>
      <c r="C80" s="8"/>
      <c r="D80" s="10"/>
      <c r="E80" s="5"/>
      <c r="F80" s="10"/>
      <c r="G80" s="5"/>
      <c r="H80" s="10"/>
      <c r="I80" s="5"/>
      <c r="J80" s="10"/>
    </row>
    <row r="81" spans="1:10" ht="23.25" customHeight="1" x14ac:dyDescent="0.7">
      <c r="A81" s="188" t="s">
        <v>175</v>
      </c>
    </row>
    <row r="82" spans="1:10" ht="23.25" customHeight="1" x14ac:dyDescent="0.65">
      <c r="A82" s="44" t="s">
        <v>176</v>
      </c>
      <c r="D82" s="29">
        <v>1382</v>
      </c>
      <c r="F82" s="29">
        <v>203</v>
      </c>
      <c r="G82" s="5"/>
      <c r="H82" s="60">
        <v>0</v>
      </c>
      <c r="I82" s="5"/>
      <c r="J82" s="60">
        <v>0</v>
      </c>
    </row>
    <row r="83" spans="1:10" ht="23.25" customHeight="1" thickBot="1" x14ac:dyDescent="0.75">
      <c r="A83" s="27" t="s">
        <v>105</v>
      </c>
      <c r="B83" s="21"/>
      <c r="C83" s="8"/>
      <c r="D83" s="19">
        <f>D77+D82</f>
        <v>11590</v>
      </c>
      <c r="E83" s="5"/>
      <c r="F83" s="19">
        <f>F77+F82</f>
        <v>22241</v>
      </c>
      <c r="G83" s="5"/>
      <c r="H83" s="19">
        <f>H77+H82</f>
        <v>7375</v>
      </c>
      <c r="I83" s="5"/>
      <c r="J83" s="19">
        <f>J77+J82</f>
        <v>32883</v>
      </c>
    </row>
    <row r="84" spans="1:10" ht="23.25" customHeight="1" thickTop="1" x14ac:dyDescent="0.7">
      <c r="A84" s="27"/>
      <c r="B84" s="21"/>
      <c r="C84" s="8"/>
      <c r="D84" s="10"/>
      <c r="E84" s="5"/>
      <c r="F84" s="10"/>
      <c r="G84" s="5"/>
      <c r="H84" s="10"/>
      <c r="I84" s="5"/>
      <c r="J84" s="10"/>
    </row>
    <row r="85" spans="1:10" ht="23.25" customHeight="1" x14ac:dyDescent="0.7">
      <c r="A85" s="96" t="s">
        <v>34</v>
      </c>
    </row>
    <row r="86" spans="1:10" ht="23.25" customHeight="1" x14ac:dyDescent="0.7">
      <c r="A86" s="96" t="s">
        <v>79</v>
      </c>
    </row>
    <row r="87" spans="1:10" ht="23.25" customHeight="1" x14ac:dyDescent="0.7">
      <c r="A87" s="27"/>
    </row>
    <row r="88" spans="1:10" ht="23.25" customHeight="1" x14ac:dyDescent="0.7">
      <c r="A88" s="97"/>
      <c r="B88" s="21"/>
      <c r="C88" s="8"/>
      <c r="D88" s="202" t="s">
        <v>5</v>
      </c>
      <c r="E88" s="202"/>
      <c r="F88" s="202"/>
      <c r="G88" s="177"/>
      <c r="H88" s="202" t="s">
        <v>48</v>
      </c>
      <c r="I88" s="202"/>
      <c r="J88" s="202"/>
    </row>
    <row r="89" spans="1:10" ht="23.25" customHeight="1" x14ac:dyDescent="0.7">
      <c r="A89" s="97"/>
      <c r="B89" s="21"/>
      <c r="C89" s="8"/>
      <c r="D89" s="199" t="s">
        <v>114</v>
      </c>
      <c r="E89" s="200"/>
      <c r="F89" s="200"/>
      <c r="G89" s="177"/>
      <c r="H89" s="199" t="s">
        <v>114</v>
      </c>
      <c r="I89" s="200"/>
      <c r="J89" s="200"/>
    </row>
    <row r="90" spans="1:10" ht="23.25" customHeight="1" x14ac:dyDescent="0.7">
      <c r="A90" s="97"/>
      <c r="B90" s="21"/>
      <c r="C90" s="8"/>
      <c r="D90" s="199" t="s">
        <v>113</v>
      </c>
      <c r="E90" s="200"/>
      <c r="F90" s="200"/>
      <c r="G90" s="20"/>
      <c r="H90" s="199" t="s">
        <v>113</v>
      </c>
      <c r="I90" s="200"/>
      <c r="J90" s="200"/>
    </row>
    <row r="91" spans="1:10" ht="23.25" customHeight="1" x14ac:dyDescent="0.65">
      <c r="A91" s="97"/>
      <c r="B91" s="21"/>
      <c r="C91" s="8"/>
      <c r="D91" s="176">
        <v>2564</v>
      </c>
      <c r="E91" s="176"/>
      <c r="F91" s="176">
        <v>2563</v>
      </c>
      <c r="G91" s="176"/>
      <c r="H91" s="176">
        <v>2564</v>
      </c>
      <c r="I91" s="176"/>
      <c r="J91" s="176">
        <v>2563</v>
      </c>
    </row>
    <row r="92" spans="1:10" ht="23.25" customHeight="1" x14ac:dyDescent="0.7">
      <c r="A92" s="98"/>
      <c r="B92" s="4"/>
      <c r="D92" s="201" t="s">
        <v>43</v>
      </c>
      <c r="E92" s="201"/>
      <c r="F92" s="201"/>
      <c r="G92" s="201"/>
      <c r="H92" s="201"/>
      <c r="I92" s="201"/>
      <c r="J92" s="201"/>
    </row>
    <row r="93" spans="1:10" ht="23.25" customHeight="1" x14ac:dyDescent="0.7">
      <c r="A93" s="27" t="s">
        <v>87</v>
      </c>
      <c r="B93" s="21"/>
      <c r="C93" s="8"/>
      <c r="D93" s="5"/>
      <c r="E93" s="5"/>
      <c r="F93" s="5"/>
      <c r="G93" s="5"/>
      <c r="H93" s="5"/>
      <c r="I93" s="5"/>
      <c r="J93" s="5"/>
    </row>
    <row r="94" spans="1:10" ht="23.25" customHeight="1" x14ac:dyDescent="0.65">
      <c r="A94" s="4" t="s">
        <v>88</v>
      </c>
      <c r="B94" s="21"/>
      <c r="C94" s="8"/>
      <c r="D94" s="5">
        <f>D96-D95</f>
        <v>10209</v>
      </c>
      <c r="E94" s="5"/>
      <c r="F94" s="5">
        <v>22039</v>
      </c>
      <c r="G94" s="5"/>
      <c r="H94" s="5">
        <f>H83</f>
        <v>7375</v>
      </c>
      <c r="I94" s="5"/>
      <c r="J94" s="5">
        <f>J83</f>
        <v>32883</v>
      </c>
    </row>
    <row r="95" spans="1:10" ht="23.25" customHeight="1" x14ac:dyDescent="0.65">
      <c r="A95" s="4" t="s">
        <v>89</v>
      </c>
      <c r="B95" s="21"/>
      <c r="C95" s="8"/>
      <c r="D95" s="61">
        <v>-1</v>
      </c>
      <c r="E95" s="5"/>
      <c r="F95" s="61">
        <v>-1</v>
      </c>
      <c r="G95" s="5"/>
      <c r="H95" s="61">
        <v>0</v>
      </c>
      <c r="I95" s="5"/>
      <c r="J95" s="61">
        <v>0</v>
      </c>
    </row>
    <row r="96" spans="1:10" ht="23.25" customHeight="1" thickBot="1" x14ac:dyDescent="0.75">
      <c r="A96" s="27"/>
      <c r="B96" s="21"/>
      <c r="C96" s="8"/>
      <c r="D96" s="12">
        <f>D77</f>
        <v>10208</v>
      </c>
      <c r="E96" s="10"/>
      <c r="F96" s="12">
        <f>SUM(F94:F95)</f>
        <v>22038</v>
      </c>
      <c r="G96" s="10"/>
      <c r="H96" s="12">
        <f>SUM(H94:H95)</f>
        <v>7375</v>
      </c>
      <c r="I96" s="10"/>
      <c r="J96" s="12">
        <f>SUM(J94:J95)</f>
        <v>32883</v>
      </c>
    </row>
    <row r="97" spans="1:13" ht="23.25" customHeight="1" thickTop="1" x14ac:dyDescent="0.7">
      <c r="A97" s="27"/>
      <c r="B97" s="21"/>
      <c r="C97" s="8"/>
      <c r="D97" s="10"/>
      <c r="E97" s="10"/>
      <c r="F97" s="10"/>
      <c r="G97" s="10"/>
      <c r="H97" s="10"/>
      <c r="I97" s="10"/>
      <c r="J97" s="10"/>
    </row>
    <row r="98" spans="1:13" ht="23.25" customHeight="1" x14ac:dyDescent="0.7">
      <c r="A98" s="27" t="s">
        <v>104</v>
      </c>
      <c r="B98" s="21"/>
      <c r="C98" s="8"/>
      <c r="D98" s="10"/>
      <c r="E98" s="10"/>
      <c r="F98" s="10"/>
      <c r="G98" s="10"/>
      <c r="H98" s="10"/>
      <c r="I98" s="10"/>
      <c r="J98" s="10"/>
    </row>
    <row r="99" spans="1:13" ht="23.25" customHeight="1" x14ac:dyDescent="0.7">
      <c r="A99" s="4" t="s">
        <v>88</v>
      </c>
      <c r="B99" s="21"/>
      <c r="C99" s="8"/>
      <c r="D99" s="5">
        <f>D101-D100</f>
        <v>11633</v>
      </c>
      <c r="E99" s="10"/>
      <c r="F99" s="5">
        <v>22245</v>
      </c>
      <c r="G99" s="10"/>
      <c r="H99" s="5">
        <f>H96</f>
        <v>7375</v>
      </c>
      <c r="I99" s="10"/>
      <c r="J99" s="5">
        <f>J96</f>
        <v>32883</v>
      </c>
      <c r="M99" s="15"/>
    </row>
    <row r="100" spans="1:13" ht="23.25" customHeight="1" x14ac:dyDescent="0.65">
      <c r="A100" s="4" t="s">
        <v>89</v>
      </c>
      <c r="B100" s="21"/>
      <c r="C100" s="8"/>
      <c r="D100" s="57">
        <v>-43</v>
      </c>
      <c r="E100" s="5"/>
      <c r="F100" s="57">
        <v>-4</v>
      </c>
      <c r="G100" s="5"/>
      <c r="H100" s="60">
        <v>0</v>
      </c>
      <c r="I100" s="5"/>
      <c r="J100" s="60">
        <v>0</v>
      </c>
    </row>
    <row r="101" spans="1:13" ht="23.25" customHeight="1" thickBot="1" x14ac:dyDescent="0.75">
      <c r="A101" s="27"/>
      <c r="B101" s="21"/>
      <c r="C101" s="8"/>
      <c r="D101" s="19">
        <f>D83</f>
        <v>11590</v>
      </c>
      <c r="E101" s="10"/>
      <c r="F101" s="19">
        <f>SUM(F99:F100)</f>
        <v>22241</v>
      </c>
      <c r="G101" s="10"/>
      <c r="H101" s="19">
        <f>SUM(H99:H100)</f>
        <v>7375</v>
      </c>
      <c r="I101" s="10"/>
      <c r="J101" s="19">
        <f>SUM(J99:J100)</f>
        <v>32883</v>
      </c>
    </row>
    <row r="102" spans="1:13" ht="23.25" customHeight="1" thickTop="1" x14ac:dyDescent="0.7">
      <c r="A102" s="27"/>
      <c r="B102" s="21"/>
      <c r="C102" s="8"/>
      <c r="D102" s="10"/>
      <c r="E102" s="10"/>
      <c r="F102" s="10"/>
      <c r="G102" s="10"/>
      <c r="H102" s="10"/>
      <c r="I102" s="10"/>
      <c r="J102" s="10"/>
    </row>
    <row r="103" spans="1:13" ht="25.5" customHeight="1" thickBot="1" x14ac:dyDescent="0.75">
      <c r="A103" s="27" t="s">
        <v>117</v>
      </c>
      <c r="B103" s="21"/>
      <c r="C103" s="8"/>
      <c r="D103" s="101">
        <f>D94/'BS-3-5'!E75</f>
        <v>2.0748313145272743E-2</v>
      </c>
      <c r="E103" s="13"/>
      <c r="F103" s="101">
        <v>0.05</v>
      </c>
      <c r="G103" s="102"/>
      <c r="H103" s="103">
        <f>H94/'BS-3-5'!I75</f>
        <v>1.4988618811478742E-2</v>
      </c>
      <c r="I103" s="102"/>
      <c r="J103" s="103">
        <v>7.0000000000000007E-2</v>
      </c>
    </row>
    <row r="104" spans="1:13" ht="23.25" customHeight="1" thickTop="1" x14ac:dyDescent="0.7">
      <c r="A104" s="27"/>
      <c r="C104" s="8"/>
      <c r="D104" s="5"/>
      <c r="E104" s="5"/>
      <c r="F104" s="5"/>
      <c r="G104" s="5"/>
      <c r="H104" s="15"/>
      <c r="I104" s="15"/>
      <c r="J104" s="15"/>
    </row>
  </sheetData>
  <mergeCells count="28">
    <mergeCell ref="D4:F4"/>
    <mergeCell ref="H4:J4"/>
    <mergeCell ref="D5:F5"/>
    <mergeCell ref="H5:J5"/>
    <mergeCell ref="D6:F6"/>
    <mergeCell ref="H6:J6"/>
    <mergeCell ref="D8:J8"/>
    <mergeCell ref="D36:F36"/>
    <mergeCell ref="H36:J36"/>
    <mergeCell ref="D37:F37"/>
    <mergeCell ref="H37:J37"/>
    <mergeCell ref="D38:F38"/>
    <mergeCell ref="H38:J38"/>
    <mergeCell ref="D40:J40"/>
    <mergeCell ref="D56:F56"/>
    <mergeCell ref="H56:J56"/>
    <mergeCell ref="D57:F57"/>
    <mergeCell ref="H57:J57"/>
    <mergeCell ref="D58:F58"/>
    <mergeCell ref="H58:J58"/>
    <mergeCell ref="D92:J92"/>
    <mergeCell ref="D60:J60"/>
    <mergeCell ref="D88:F88"/>
    <mergeCell ref="H88:J88"/>
    <mergeCell ref="D89:F89"/>
    <mergeCell ref="H89:J89"/>
    <mergeCell ref="D90:F90"/>
    <mergeCell ref="H90:J90"/>
  </mergeCells>
  <pageMargins left="0.7" right="0.7" top="0.48" bottom="0.5" header="0.5" footer="0.5"/>
  <pageSetup paperSize="9" scale="90" firstPageNumber="6" fitToWidth="0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2" max="16383" man="1"/>
    <brk id="52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CC"/>
  </sheetPr>
  <dimension ref="A1:W50"/>
  <sheetViews>
    <sheetView showGridLines="0" view="pageBreakPreview" topLeftCell="E49" zoomScale="70" zoomScaleNormal="90" zoomScaleSheetLayoutView="70" workbookViewId="0">
      <selection activeCell="A46" sqref="A46"/>
    </sheetView>
  </sheetViews>
  <sheetFormatPr defaultColWidth="9.1796875" defaultRowHeight="22.5" customHeight="1" x14ac:dyDescent="0.65"/>
  <cols>
    <col min="1" max="1" width="45.54296875" style="35" customWidth="1"/>
    <col min="2" max="2" width="9.1796875" style="42" customWidth="1"/>
    <col min="3" max="3" width="1.1796875" style="35" customWidth="1"/>
    <col min="4" max="4" width="11" style="35" bestFit="1" customWidth="1"/>
    <col min="5" max="5" width="1.1796875" style="35" customWidth="1"/>
    <col min="6" max="6" width="11" style="35" bestFit="1" customWidth="1"/>
    <col min="7" max="7" width="1.1796875" style="35" customWidth="1"/>
    <col min="8" max="8" width="13" style="35" bestFit="1" customWidth="1"/>
    <col min="9" max="9" width="1.1796875" style="35" customWidth="1"/>
    <col min="10" max="10" width="10.453125" style="35" bestFit="1" customWidth="1"/>
    <col min="11" max="11" width="1.1796875" style="35" customWidth="1"/>
    <col min="12" max="12" width="12.1796875" style="35" bestFit="1" customWidth="1"/>
    <col min="13" max="13" width="1.1796875" style="35" customWidth="1"/>
    <col min="14" max="14" width="16.54296875" style="38" bestFit="1" customWidth="1"/>
    <col min="15" max="15" width="1.1796875" style="35" customWidth="1"/>
    <col min="16" max="16" width="13.453125" style="35" customWidth="1"/>
    <col min="17" max="17" width="1.1796875" style="35" customWidth="1"/>
    <col min="18" max="18" width="16.1796875" style="35" bestFit="1" customWidth="1"/>
    <col min="19" max="19" width="1.1796875" style="35" customWidth="1"/>
    <col min="20" max="20" width="12.453125" style="35" bestFit="1" customWidth="1"/>
    <col min="21" max="21" width="9.1796875" style="35"/>
    <col min="22" max="22" width="14.26953125" style="35" bestFit="1" customWidth="1"/>
    <col min="23" max="23" width="10.54296875" style="35" bestFit="1" customWidth="1"/>
    <col min="24" max="16384" width="9.1796875" style="35"/>
  </cols>
  <sheetData>
    <row r="1" spans="1:23" ht="24" customHeight="1" x14ac:dyDescent="0.7">
      <c r="A1" s="1" t="s">
        <v>35</v>
      </c>
      <c r="B1" s="53"/>
      <c r="C1" s="28"/>
      <c r="D1" s="28"/>
      <c r="E1" s="28"/>
      <c r="F1" s="28"/>
      <c r="G1" s="28"/>
      <c r="H1" s="28"/>
      <c r="I1" s="28"/>
      <c r="J1" s="51"/>
      <c r="K1" s="51"/>
      <c r="L1" s="51"/>
      <c r="M1" s="51"/>
      <c r="N1" s="52"/>
      <c r="O1" s="51"/>
      <c r="P1" s="51"/>
      <c r="Q1" s="51"/>
      <c r="R1" s="51"/>
    </row>
    <row r="2" spans="1:23" ht="24" customHeight="1" x14ac:dyDescent="0.7">
      <c r="A2" s="1" t="s">
        <v>81</v>
      </c>
      <c r="B2" s="53"/>
      <c r="C2" s="28"/>
      <c r="D2" s="28"/>
      <c r="E2" s="28"/>
      <c r="F2" s="28"/>
      <c r="G2" s="28"/>
      <c r="H2" s="28"/>
      <c r="I2" s="28"/>
      <c r="J2" s="51"/>
      <c r="K2" s="51"/>
      <c r="L2" s="51"/>
      <c r="M2" s="51"/>
      <c r="N2" s="52"/>
      <c r="O2" s="51"/>
      <c r="P2" s="51"/>
      <c r="Q2" s="51"/>
      <c r="R2" s="51"/>
    </row>
    <row r="3" spans="1:23" ht="22.5" customHeight="1" x14ac:dyDescent="0.7">
      <c r="A3" s="2"/>
      <c r="B3" s="109"/>
      <c r="C3" s="3"/>
      <c r="D3" s="3"/>
      <c r="E3" s="3"/>
      <c r="F3" s="3"/>
      <c r="G3" s="3"/>
      <c r="H3" s="3"/>
      <c r="I3" s="3"/>
    </row>
    <row r="4" spans="1:23" ht="22.5" customHeight="1" x14ac:dyDescent="0.7">
      <c r="B4" s="109"/>
      <c r="C4" s="34"/>
      <c r="D4" s="203" t="s">
        <v>5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</row>
    <row r="5" spans="1:23" ht="22.5" customHeight="1" x14ac:dyDescent="0.7">
      <c r="B5" s="109"/>
      <c r="C5" s="34"/>
      <c r="D5" s="110"/>
      <c r="E5" s="110"/>
      <c r="F5" s="110"/>
      <c r="G5" s="110"/>
      <c r="J5" s="110"/>
      <c r="K5" s="110"/>
      <c r="L5" s="110"/>
      <c r="M5" s="110"/>
      <c r="N5" s="34" t="s">
        <v>90</v>
      </c>
      <c r="O5" s="110"/>
      <c r="P5" s="110"/>
      <c r="Q5" s="110"/>
      <c r="R5" s="110"/>
      <c r="S5" s="110"/>
      <c r="T5" s="110"/>
    </row>
    <row r="6" spans="1:23" ht="22.5" customHeight="1" x14ac:dyDescent="0.65">
      <c r="B6" s="109"/>
      <c r="C6" s="34"/>
      <c r="E6" s="34"/>
      <c r="F6" s="34"/>
      <c r="G6" s="34"/>
      <c r="H6" s="36" t="s">
        <v>84</v>
      </c>
      <c r="J6" s="204" t="s">
        <v>2</v>
      </c>
      <c r="K6" s="204"/>
      <c r="L6" s="204"/>
      <c r="M6" s="34"/>
      <c r="N6" s="112" t="s">
        <v>91</v>
      </c>
      <c r="O6" s="34"/>
    </row>
    <row r="7" spans="1:23" ht="22.5" customHeight="1" x14ac:dyDescent="0.65">
      <c r="B7" s="109"/>
      <c r="C7" s="34"/>
      <c r="D7" s="36" t="s">
        <v>0</v>
      </c>
      <c r="E7" s="36"/>
      <c r="F7" s="36"/>
      <c r="G7" s="36"/>
      <c r="H7" s="36" t="s">
        <v>85</v>
      </c>
      <c r="J7" s="36"/>
      <c r="K7" s="24"/>
      <c r="L7" s="24"/>
      <c r="M7" s="36"/>
      <c r="N7" s="36"/>
      <c r="O7" s="36"/>
      <c r="P7" s="36" t="s">
        <v>37</v>
      </c>
      <c r="Q7" s="36"/>
      <c r="R7" s="37" t="s">
        <v>33</v>
      </c>
      <c r="S7" s="36"/>
      <c r="T7" s="36" t="s">
        <v>31</v>
      </c>
    </row>
    <row r="8" spans="1:23" ht="22.5" customHeight="1" x14ac:dyDescent="0.65">
      <c r="B8" s="109"/>
      <c r="C8" s="34"/>
      <c r="D8" s="36" t="s">
        <v>1</v>
      </c>
      <c r="E8" s="36"/>
      <c r="F8" s="36" t="s">
        <v>42</v>
      </c>
      <c r="G8" s="36"/>
      <c r="H8" s="36" t="s">
        <v>118</v>
      </c>
      <c r="J8" s="36" t="s">
        <v>61</v>
      </c>
      <c r="K8" s="36"/>
      <c r="L8" s="36"/>
      <c r="M8" s="36"/>
      <c r="N8" s="37" t="s">
        <v>173</v>
      </c>
      <c r="O8" s="36"/>
      <c r="P8" s="36" t="s">
        <v>119</v>
      </c>
      <c r="Q8" s="36"/>
      <c r="R8" s="37" t="s">
        <v>68</v>
      </c>
      <c r="S8" s="36"/>
      <c r="T8" s="37" t="s">
        <v>36</v>
      </c>
    </row>
    <row r="9" spans="1:23" ht="22.5" customHeight="1" x14ac:dyDescent="0.65">
      <c r="B9" s="24" t="s">
        <v>3</v>
      </c>
      <c r="C9" s="34"/>
      <c r="D9" s="36" t="s">
        <v>30</v>
      </c>
      <c r="E9" s="36"/>
      <c r="F9" s="36" t="s">
        <v>41</v>
      </c>
      <c r="G9" s="36"/>
      <c r="H9" s="45" t="s">
        <v>121</v>
      </c>
      <c r="J9" s="36" t="s">
        <v>62</v>
      </c>
      <c r="K9" s="36"/>
      <c r="L9" s="36" t="s">
        <v>50</v>
      </c>
      <c r="M9" s="36"/>
      <c r="N9" s="36" t="s">
        <v>141</v>
      </c>
      <c r="O9" s="36"/>
      <c r="P9" s="36" t="s">
        <v>120</v>
      </c>
      <c r="Q9" s="36"/>
      <c r="R9" s="37" t="s">
        <v>69</v>
      </c>
      <c r="S9" s="36"/>
      <c r="T9" s="36" t="s">
        <v>32</v>
      </c>
    </row>
    <row r="10" spans="1:23" ht="22.5" customHeight="1" x14ac:dyDescent="0.7">
      <c r="A10" s="43"/>
      <c r="B10" s="109"/>
      <c r="C10" s="34"/>
      <c r="D10" s="205" t="s">
        <v>43</v>
      </c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</row>
    <row r="11" spans="1:23" ht="22.5" customHeight="1" x14ac:dyDescent="0.7">
      <c r="A11" s="43" t="s">
        <v>146</v>
      </c>
      <c r="B11" s="110"/>
      <c r="C11" s="110"/>
      <c r="D11" s="64"/>
      <c r="E11" s="64"/>
      <c r="F11" s="64"/>
      <c r="G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3" ht="22.5" customHeight="1" x14ac:dyDescent="0.7">
      <c r="A12" s="92" t="s">
        <v>147</v>
      </c>
      <c r="C12" s="44"/>
      <c r="D12" s="115">
        <v>492040</v>
      </c>
      <c r="E12" s="115"/>
      <c r="F12" s="115">
        <v>229555</v>
      </c>
      <c r="G12" s="115"/>
      <c r="H12" s="115">
        <v>379</v>
      </c>
      <c r="I12" s="115"/>
      <c r="J12" s="115">
        <v>49204</v>
      </c>
      <c r="K12" s="115"/>
      <c r="L12" s="115">
        <v>435071</v>
      </c>
      <c r="M12" s="115"/>
      <c r="N12" s="115">
        <v>-4089</v>
      </c>
      <c r="O12" s="115"/>
      <c r="P12" s="115">
        <v>1202160</v>
      </c>
      <c r="Q12" s="115"/>
      <c r="R12" s="115">
        <v>37</v>
      </c>
      <c r="S12" s="115"/>
      <c r="T12" s="115">
        <v>1202197</v>
      </c>
    </row>
    <row r="13" spans="1:23" ht="22.5" customHeight="1" x14ac:dyDescent="0.7">
      <c r="A13" s="43"/>
      <c r="D13" s="65"/>
      <c r="E13" s="4"/>
      <c r="F13" s="65"/>
      <c r="G13" s="4"/>
      <c r="J13" s="65"/>
      <c r="K13" s="46"/>
      <c r="L13" s="65"/>
      <c r="M13" s="46"/>
      <c r="N13" s="46"/>
      <c r="O13" s="46"/>
      <c r="P13" s="65"/>
      <c r="Q13" s="46"/>
      <c r="R13" s="65"/>
      <c r="S13" s="15"/>
      <c r="T13" s="65"/>
    </row>
    <row r="14" spans="1:23" ht="22.5" customHeight="1" x14ac:dyDescent="0.7">
      <c r="A14" s="43" t="s">
        <v>77</v>
      </c>
      <c r="D14" s="65"/>
      <c r="E14" s="4"/>
      <c r="F14" s="65"/>
      <c r="G14" s="4"/>
      <c r="J14" s="65"/>
      <c r="K14" s="46"/>
      <c r="L14" s="65"/>
      <c r="M14" s="46"/>
      <c r="N14" s="46"/>
      <c r="O14" s="46"/>
      <c r="P14" s="65"/>
      <c r="Q14" s="46"/>
      <c r="R14" s="65"/>
      <c r="S14" s="15"/>
      <c r="T14" s="65"/>
    </row>
    <row r="15" spans="1:23" ht="22.5" customHeight="1" x14ac:dyDescent="0.7">
      <c r="A15" s="66" t="s">
        <v>137</v>
      </c>
      <c r="D15" s="65"/>
      <c r="E15" s="4"/>
      <c r="F15" s="65"/>
      <c r="G15" s="4"/>
      <c r="J15" s="65"/>
      <c r="K15" s="46"/>
      <c r="L15" s="65"/>
      <c r="M15" s="46"/>
      <c r="N15" s="46"/>
      <c r="O15" s="46"/>
      <c r="P15" s="65"/>
      <c r="Q15" s="46"/>
      <c r="R15" s="65"/>
      <c r="S15" s="15"/>
      <c r="T15" s="65"/>
    </row>
    <row r="16" spans="1:23" ht="22.5" customHeight="1" x14ac:dyDescent="0.65">
      <c r="A16" s="35" t="s">
        <v>106</v>
      </c>
      <c r="B16" s="42">
        <v>7</v>
      </c>
      <c r="D16" s="56">
        <v>0</v>
      </c>
      <c r="E16" s="4"/>
      <c r="F16" s="56">
        <v>0</v>
      </c>
      <c r="G16" s="4"/>
      <c r="H16" s="95">
        <v>0</v>
      </c>
      <c r="J16" s="56">
        <v>0</v>
      </c>
      <c r="K16" s="46"/>
      <c r="L16" s="61">
        <v>-68882</v>
      </c>
      <c r="M16" s="46"/>
      <c r="N16" s="54">
        <v>0</v>
      </c>
      <c r="O16" s="46"/>
      <c r="P16" s="61">
        <f>SUM(D16:N16)</f>
        <v>-68882</v>
      </c>
      <c r="Q16" s="46"/>
      <c r="R16" s="54">
        <v>0</v>
      </c>
      <c r="S16" s="15"/>
      <c r="T16" s="56">
        <f>SUM(P16:S16)</f>
        <v>-68882</v>
      </c>
      <c r="V16" s="95"/>
      <c r="W16" s="95"/>
    </row>
    <row r="17" spans="1:23" ht="22.5" customHeight="1" x14ac:dyDescent="0.65">
      <c r="A17" s="31" t="s">
        <v>138</v>
      </c>
      <c r="B17" s="39"/>
      <c r="C17" s="32"/>
      <c r="D17" s="67">
        <f>SUM(D16:D16)</f>
        <v>0</v>
      </c>
      <c r="E17" s="40"/>
      <c r="F17" s="67">
        <f>SUM(F16:F16)</f>
        <v>0</v>
      </c>
      <c r="G17" s="40"/>
      <c r="H17" s="67">
        <f>SUM(H16:H16)</f>
        <v>0</v>
      </c>
      <c r="J17" s="67">
        <f>SUM(J16:J16)</f>
        <v>0</v>
      </c>
      <c r="K17" s="41"/>
      <c r="L17" s="67">
        <f>SUM(L16:L16)</f>
        <v>-68882</v>
      </c>
      <c r="M17" s="41"/>
      <c r="N17" s="67">
        <f>SUM(N16:N16)</f>
        <v>0</v>
      </c>
      <c r="O17" s="41"/>
      <c r="P17" s="68">
        <f>SUM(P16:P16)</f>
        <v>-68882</v>
      </c>
      <c r="Q17" s="41"/>
      <c r="R17" s="67">
        <f>SUM(R16:R16)</f>
        <v>0</v>
      </c>
      <c r="S17" s="41"/>
      <c r="T17" s="67">
        <f>SUM(T16:T16)</f>
        <v>-68882</v>
      </c>
      <c r="W17" s="95"/>
    </row>
    <row r="18" spans="1:23" ht="22.5" customHeight="1" x14ac:dyDescent="0.7">
      <c r="A18" s="66"/>
      <c r="D18" s="65"/>
      <c r="E18" s="4"/>
      <c r="F18" s="65"/>
      <c r="G18" s="4"/>
      <c r="J18" s="65"/>
      <c r="K18" s="46"/>
      <c r="L18" s="65"/>
      <c r="M18" s="46"/>
      <c r="N18" s="46"/>
      <c r="O18" s="46"/>
      <c r="P18" s="65"/>
      <c r="Q18" s="46"/>
      <c r="R18" s="65"/>
      <c r="S18" s="15"/>
      <c r="T18" s="65"/>
    </row>
    <row r="19" spans="1:23" ht="22.5" customHeight="1" x14ac:dyDescent="0.7">
      <c r="A19" s="43" t="s">
        <v>66</v>
      </c>
      <c r="D19" s="69"/>
      <c r="E19" s="38"/>
      <c r="F19" s="70"/>
      <c r="G19" s="38"/>
      <c r="J19" s="71"/>
      <c r="K19" s="46"/>
      <c r="L19" s="71"/>
      <c r="M19" s="46"/>
      <c r="N19" s="46"/>
      <c r="O19" s="46"/>
      <c r="P19" s="56"/>
      <c r="Q19" s="46"/>
      <c r="R19" s="72"/>
      <c r="S19" s="73"/>
      <c r="T19" s="69"/>
    </row>
    <row r="20" spans="1:23" ht="22.5" customHeight="1" x14ac:dyDescent="0.65">
      <c r="A20" s="35" t="s">
        <v>107</v>
      </c>
      <c r="D20" s="79">
        <v>0</v>
      </c>
      <c r="E20" s="80"/>
      <c r="F20" s="79">
        <v>0</v>
      </c>
      <c r="G20" s="80"/>
      <c r="H20" s="95">
        <v>0</v>
      </c>
      <c r="J20" s="79">
        <v>0</v>
      </c>
      <c r="K20" s="80"/>
      <c r="L20" s="56">
        <v>22039</v>
      </c>
      <c r="M20" s="63"/>
      <c r="N20" s="79">
        <v>0</v>
      </c>
      <c r="O20" s="63"/>
      <c r="P20" s="108">
        <f>SUM(D20:N20)</f>
        <v>22039</v>
      </c>
      <c r="Q20" s="106"/>
      <c r="R20" s="107">
        <v>-1</v>
      </c>
      <c r="S20" s="106"/>
      <c r="T20" s="108">
        <f>SUM(P20:R20)</f>
        <v>22038</v>
      </c>
    </row>
    <row r="21" spans="1:23" ht="22.5" customHeight="1" x14ac:dyDescent="0.65">
      <c r="A21" s="33" t="s">
        <v>155</v>
      </c>
      <c r="B21" s="39"/>
      <c r="C21" s="32"/>
      <c r="D21" s="79">
        <v>0</v>
      </c>
      <c r="E21" s="80"/>
      <c r="F21" s="79">
        <v>0</v>
      </c>
      <c r="G21" s="80"/>
      <c r="H21" s="95">
        <v>0</v>
      </c>
      <c r="J21" s="79">
        <v>0</v>
      </c>
      <c r="K21" s="80"/>
      <c r="L21" s="81">
        <v>0</v>
      </c>
      <c r="M21" s="63"/>
      <c r="N21" s="81">
        <v>206</v>
      </c>
      <c r="O21" s="63"/>
      <c r="P21" s="61">
        <f>SUM(D21:N21)</f>
        <v>206</v>
      </c>
      <c r="Q21" s="80"/>
      <c r="R21" s="79">
        <v>-3</v>
      </c>
      <c r="S21" s="80"/>
      <c r="T21" s="56">
        <f>SUM(P21:S21)</f>
        <v>203</v>
      </c>
    </row>
    <row r="22" spans="1:23" ht="22.5" customHeight="1" x14ac:dyDescent="0.7">
      <c r="A22" s="43" t="s">
        <v>67</v>
      </c>
      <c r="B22" s="74"/>
      <c r="C22" s="43"/>
      <c r="D22" s="75">
        <f>SUM(D20:D21)</f>
        <v>0</v>
      </c>
      <c r="E22" s="76"/>
      <c r="F22" s="75">
        <f>SUM(F20:F21)</f>
        <v>0</v>
      </c>
      <c r="G22" s="76"/>
      <c r="H22" s="75">
        <f>SUM(H20:H21)</f>
        <v>0</v>
      </c>
      <c r="J22" s="75">
        <f>SUM(J20:J21)</f>
        <v>0</v>
      </c>
      <c r="K22" s="77"/>
      <c r="L22" s="75">
        <f>SUM(L20:L21)</f>
        <v>22039</v>
      </c>
      <c r="M22" s="77"/>
      <c r="N22" s="75">
        <f>SUM(N20:N21)</f>
        <v>206</v>
      </c>
      <c r="O22" s="77"/>
      <c r="P22" s="75">
        <f>SUM(P20:P21)</f>
        <v>22245</v>
      </c>
      <c r="Q22" s="77"/>
      <c r="R22" s="75">
        <f>SUM(R20:R21)</f>
        <v>-4</v>
      </c>
      <c r="S22" s="49"/>
      <c r="T22" s="75">
        <f>SUM(P22:R22)</f>
        <v>22241</v>
      </c>
    </row>
    <row r="23" spans="1:23" ht="8.5" customHeight="1" x14ac:dyDescent="0.7">
      <c r="A23" s="43"/>
      <c r="B23" s="74"/>
      <c r="C23" s="43"/>
      <c r="D23" s="78"/>
      <c r="E23" s="27"/>
      <c r="F23" s="78"/>
      <c r="G23" s="27"/>
      <c r="J23" s="78"/>
      <c r="K23" s="77"/>
      <c r="L23" s="78"/>
      <c r="M23" s="77"/>
      <c r="N23" s="78"/>
      <c r="O23" s="77"/>
      <c r="P23" s="78"/>
      <c r="Q23" s="77"/>
      <c r="R23" s="78"/>
      <c r="S23" s="15"/>
      <c r="T23" s="78"/>
    </row>
    <row r="24" spans="1:23" ht="22.5" customHeight="1" thickBot="1" x14ac:dyDescent="0.75">
      <c r="A24" s="43" t="s">
        <v>148</v>
      </c>
      <c r="D24" s="172">
        <f>D12+D22+D17</f>
        <v>492040</v>
      </c>
      <c r="E24" s="173"/>
      <c r="F24" s="172">
        <f>F12+F22+F17</f>
        <v>229555</v>
      </c>
      <c r="G24" s="174"/>
      <c r="H24" s="172">
        <f>H12+H22+H17</f>
        <v>379</v>
      </c>
      <c r="I24" s="175"/>
      <c r="J24" s="172">
        <f>J12+J22+J17</f>
        <v>49204</v>
      </c>
      <c r="K24" s="174"/>
      <c r="L24" s="172">
        <f>L12+L22+L17</f>
        <v>388228</v>
      </c>
      <c r="M24" s="174"/>
      <c r="N24" s="172">
        <f>N12+N22+N17</f>
        <v>-3883</v>
      </c>
      <c r="O24" s="174"/>
      <c r="P24" s="172">
        <f>P12+P22+P17</f>
        <v>1155523</v>
      </c>
      <c r="Q24" s="174"/>
      <c r="R24" s="172">
        <f>R12+R22+R17</f>
        <v>33</v>
      </c>
      <c r="S24" s="174"/>
      <c r="T24" s="172">
        <f>T12+T22+T17</f>
        <v>1155556</v>
      </c>
    </row>
    <row r="25" spans="1:23" ht="22.5" customHeight="1" thickTop="1" x14ac:dyDescent="0.65"/>
    <row r="26" spans="1:23" ht="24" customHeight="1" x14ac:dyDescent="0.7">
      <c r="A26" s="1" t="s">
        <v>35</v>
      </c>
      <c r="B26" s="53"/>
      <c r="C26" s="28"/>
      <c r="D26" s="28"/>
      <c r="E26" s="28"/>
      <c r="F26" s="28"/>
      <c r="G26" s="28"/>
      <c r="H26" s="28"/>
      <c r="I26" s="28"/>
      <c r="J26" s="51"/>
      <c r="K26" s="51"/>
      <c r="L26" s="51"/>
      <c r="M26" s="51"/>
      <c r="N26" s="52"/>
      <c r="O26" s="51"/>
      <c r="P26" s="51"/>
      <c r="Q26" s="51"/>
      <c r="R26" s="51"/>
    </row>
    <row r="27" spans="1:23" ht="24" customHeight="1" x14ac:dyDescent="0.7">
      <c r="A27" s="1" t="s">
        <v>81</v>
      </c>
      <c r="B27" s="53"/>
      <c r="C27" s="28"/>
      <c r="D27" s="28"/>
      <c r="E27" s="28"/>
      <c r="F27" s="28"/>
      <c r="G27" s="28"/>
      <c r="H27" s="28"/>
      <c r="I27" s="28"/>
      <c r="J27" s="51"/>
      <c r="K27" s="51"/>
      <c r="L27" s="51"/>
      <c r="M27" s="51"/>
      <c r="N27" s="52"/>
      <c r="O27" s="51"/>
      <c r="P27" s="51"/>
      <c r="Q27" s="51"/>
      <c r="R27" s="51"/>
    </row>
    <row r="28" spans="1:23" ht="22.5" customHeight="1" x14ac:dyDescent="0.7">
      <c r="A28" s="2"/>
      <c r="B28" s="124"/>
      <c r="C28" s="3"/>
      <c r="D28" s="3"/>
      <c r="E28" s="3"/>
      <c r="F28" s="3"/>
      <c r="G28" s="3"/>
      <c r="H28" s="3"/>
      <c r="I28" s="3"/>
    </row>
    <row r="29" spans="1:23" ht="22.5" customHeight="1" x14ac:dyDescent="0.7">
      <c r="B29" s="124"/>
      <c r="C29" s="34"/>
      <c r="D29" s="203" t="s">
        <v>5</v>
      </c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03"/>
    </row>
    <row r="30" spans="1:23" ht="22.5" customHeight="1" x14ac:dyDescent="0.7">
      <c r="B30" s="124"/>
      <c r="C30" s="34"/>
      <c r="D30" s="125"/>
      <c r="E30" s="125"/>
      <c r="F30" s="125"/>
      <c r="G30" s="125"/>
      <c r="J30" s="125"/>
      <c r="K30" s="125"/>
      <c r="L30" s="125"/>
      <c r="M30" s="125"/>
      <c r="N30" s="34" t="s">
        <v>90</v>
      </c>
      <c r="O30" s="125"/>
      <c r="P30" s="125"/>
      <c r="Q30" s="125"/>
      <c r="R30" s="125"/>
      <c r="S30" s="125"/>
      <c r="T30" s="125"/>
    </row>
    <row r="31" spans="1:23" ht="22.5" customHeight="1" x14ac:dyDescent="0.65">
      <c r="B31" s="124"/>
      <c r="C31" s="34"/>
      <c r="E31" s="34"/>
      <c r="F31" s="34"/>
      <c r="G31" s="34"/>
      <c r="H31" s="36" t="s">
        <v>84</v>
      </c>
      <c r="J31" s="204" t="s">
        <v>2</v>
      </c>
      <c r="K31" s="204"/>
      <c r="L31" s="204"/>
      <c r="M31" s="34"/>
      <c r="N31" s="128" t="s">
        <v>91</v>
      </c>
      <c r="O31" s="34"/>
    </row>
    <row r="32" spans="1:23" ht="22.5" customHeight="1" x14ac:dyDescent="0.65">
      <c r="B32" s="124"/>
      <c r="C32" s="34"/>
      <c r="D32" s="36" t="s">
        <v>0</v>
      </c>
      <c r="E32" s="36"/>
      <c r="F32" s="36"/>
      <c r="G32" s="36"/>
      <c r="H32" s="36" t="s">
        <v>85</v>
      </c>
      <c r="J32" s="36"/>
      <c r="K32" s="24"/>
      <c r="L32" s="24"/>
      <c r="M32" s="36"/>
      <c r="N32" s="36"/>
      <c r="O32" s="36"/>
      <c r="P32" s="36" t="s">
        <v>37</v>
      </c>
      <c r="Q32" s="36"/>
      <c r="R32" s="37" t="s">
        <v>33</v>
      </c>
      <c r="S32" s="36"/>
      <c r="T32" s="36" t="s">
        <v>31</v>
      </c>
    </row>
    <row r="33" spans="1:20" ht="22.5" customHeight="1" x14ac:dyDescent="0.65">
      <c r="B33" s="124"/>
      <c r="C33" s="34"/>
      <c r="D33" s="36" t="s">
        <v>1</v>
      </c>
      <c r="E33" s="36"/>
      <c r="F33" s="36" t="s">
        <v>42</v>
      </c>
      <c r="G33" s="36"/>
      <c r="H33" s="36" t="s">
        <v>118</v>
      </c>
      <c r="J33" s="36" t="s">
        <v>61</v>
      </c>
      <c r="K33" s="36"/>
      <c r="L33" s="36"/>
      <c r="M33" s="36"/>
      <c r="N33" s="37" t="s">
        <v>173</v>
      </c>
      <c r="O33" s="36"/>
      <c r="P33" s="36" t="s">
        <v>119</v>
      </c>
      <c r="Q33" s="36"/>
      <c r="R33" s="37" t="s">
        <v>68</v>
      </c>
      <c r="S33" s="36"/>
      <c r="T33" s="37" t="s">
        <v>36</v>
      </c>
    </row>
    <row r="34" spans="1:20" ht="22.5" customHeight="1" x14ac:dyDescent="0.65">
      <c r="B34" s="24" t="s">
        <v>3</v>
      </c>
      <c r="C34" s="34"/>
      <c r="D34" s="36" t="s">
        <v>30</v>
      </c>
      <c r="E34" s="36"/>
      <c r="F34" s="36" t="s">
        <v>41</v>
      </c>
      <c r="G34" s="36"/>
      <c r="H34" s="45" t="s">
        <v>121</v>
      </c>
      <c r="J34" s="36" t="s">
        <v>62</v>
      </c>
      <c r="K34" s="36"/>
      <c r="L34" s="36" t="s">
        <v>50</v>
      </c>
      <c r="M34" s="36"/>
      <c r="N34" s="36" t="s">
        <v>141</v>
      </c>
      <c r="O34" s="36"/>
      <c r="P34" s="36" t="s">
        <v>120</v>
      </c>
      <c r="Q34" s="36"/>
      <c r="R34" s="37" t="s">
        <v>69</v>
      </c>
      <c r="S34" s="36"/>
      <c r="T34" s="36" t="s">
        <v>32</v>
      </c>
    </row>
    <row r="35" spans="1:20" ht="22.5" customHeight="1" x14ac:dyDescent="0.7">
      <c r="A35" s="43"/>
      <c r="B35" s="124"/>
      <c r="C35" s="34"/>
      <c r="D35" s="205" t="s">
        <v>43</v>
      </c>
      <c r="E35" s="205"/>
      <c r="F35" s="205"/>
      <c r="G35" s="205"/>
      <c r="H35" s="205"/>
      <c r="I35" s="205"/>
      <c r="J35" s="205"/>
      <c r="K35" s="205"/>
      <c r="L35" s="205"/>
      <c r="M35" s="205"/>
      <c r="N35" s="205"/>
      <c r="O35" s="205"/>
      <c r="P35" s="205"/>
      <c r="Q35" s="205"/>
      <c r="R35" s="205"/>
      <c r="S35" s="205"/>
      <c r="T35" s="205"/>
    </row>
    <row r="36" spans="1:20" ht="22.5" customHeight="1" x14ac:dyDescent="0.7">
      <c r="A36" s="43" t="s">
        <v>168</v>
      </c>
      <c r="B36" s="125"/>
      <c r="C36" s="125"/>
      <c r="D36" s="64"/>
      <c r="E36" s="64"/>
      <c r="F36" s="64"/>
      <c r="G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</row>
    <row r="37" spans="1:20" ht="22.5" customHeight="1" x14ac:dyDescent="0.7">
      <c r="A37" s="92" t="s">
        <v>169</v>
      </c>
      <c r="C37" s="44"/>
      <c r="D37" s="115">
        <v>492040</v>
      </c>
      <c r="E37" s="115"/>
      <c r="F37" s="115">
        <v>229555</v>
      </c>
      <c r="G37" s="115"/>
      <c r="H37" s="115">
        <v>379</v>
      </c>
      <c r="I37" s="115"/>
      <c r="J37" s="115">
        <v>49204</v>
      </c>
      <c r="K37" s="115"/>
      <c r="L37" s="115">
        <v>403320</v>
      </c>
      <c r="M37" s="115"/>
      <c r="N37" s="115">
        <v>-4852</v>
      </c>
      <c r="O37" s="115"/>
      <c r="P37" s="115">
        <v>1169646</v>
      </c>
      <c r="Q37" s="115"/>
      <c r="R37" s="115">
        <v>58</v>
      </c>
      <c r="S37" s="115"/>
      <c r="T37" s="115">
        <v>1169704</v>
      </c>
    </row>
    <row r="38" spans="1:20" ht="22.5" customHeight="1" x14ac:dyDescent="0.7">
      <c r="A38" s="43"/>
      <c r="D38" s="65"/>
      <c r="E38" s="4"/>
      <c r="F38" s="65"/>
      <c r="G38" s="4"/>
      <c r="J38" s="65"/>
      <c r="K38" s="46"/>
      <c r="L38" s="65"/>
      <c r="M38" s="46"/>
      <c r="N38" s="46"/>
      <c r="O38" s="46"/>
      <c r="P38" s="65"/>
      <c r="Q38" s="46"/>
      <c r="R38" s="65"/>
      <c r="S38" s="15"/>
      <c r="T38" s="65"/>
    </row>
    <row r="39" spans="1:20" ht="22.5" customHeight="1" x14ac:dyDescent="0.7">
      <c r="A39" s="43" t="s">
        <v>77</v>
      </c>
      <c r="D39" s="65"/>
      <c r="E39" s="4"/>
      <c r="F39" s="65"/>
      <c r="G39" s="4"/>
      <c r="J39" s="65"/>
      <c r="K39" s="46"/>
      <c r="L39" s="65"/>
      <c r="M39" s="46"/>
      <c r="N39" s="46"/>
      <c r="O39" s="46"/>
      <c r="P39" s="65"/>
      <c r="Q39" s="46"/>
      <c r="R39" s="65"/>
      <c r="S39" s="15"/>
      <c r="T39" s="65"/>
    </row>
    <row r="40" spans="1:20" ht="22.5" customHeight="1" x14ac:dyDescent="0.7">
      <c r="A40" s="66" t="s">
        <v>137</v>
      </c>
      <c r="D40" s="65"/>
      <c r="E40" s="4"/>
      <c r="F40" s="65"/>
      <c r="G40" s="4"/>
      <c r="J40" s="65"/>
      <c r="K40" s="46"/>
      <c r="L40" s="65"/>
      <c r="M40" s="46"/>
      <c r="N40" s="46"/>
      <c r="O40" s="46"/>
      <c r="P40" s="65"/>
      <c r="Q40" s="46"/>
      <c r="R40" s="65"/>
      <c r="S40" s="15"/>
      <c r="T40" s="65"/>
    </row>
    <row r="41" spans="1:20" ht="22.5" customHeight="1" x14ac:dyDescent="0.65">
      <c r="A41" s="35" t="s">
        <v>106</v>
      </c>
      <c r="B41" s="42">
        <v>7</v>
      </c>
      <c r="D41" s="56">
        <v>0</v>
      </c>
      <c r="E41" s="4"/>
      <c r="F41" s="56">
        <v>0</v>
      </c>
      <c r="G41" s="4"/>
      <c r="H41" s="95">
        <v>0</v>
      </c>
      <c r="J41" s="56">
        <v>0</v>
      </c>
      <c r="K41" s="46"/>
      <c r="L41" s="61">
        <v>-36901</v>
      </c>
      <c r="M41" s="46"/>
      <c r="N41" s="54">
        <v>0</v>
      </c>
      <c r="O41" s="46"/>
      <c r="P41" s="61">
        <f>SUM(D41:N41)</f>
        <v>-36901</v>
      </c>
      <c r="Q41" s="46"/>
      <c r="R41" s="54">
        <v>0</v>
      </c>
      <c r="S41" s="15"/>
      <c r="T41" s="56">
        <f>SUM(P41:S41)</f>
        <v>-36901</v>
      </c>
    </row>
    <row r="42" spans="1:20" ht="22.5" customHeight="1" x14ac:dyDescent="0.65">
      <c r="A42" s="31" t="s">
        <v>138</v>
      </c>
      <c r="B42" s="39"/>
      <c r="C42" s="32"/>
      <c r="D42" s="67">
        <f>SUM(D41:D41)</f>
        <v>0</v>
      </c>
      <c r="E42" s="40"/>
      <c r="F42" s="67">
        <f>SUM(F41:F41)</f>
        <v>0</v>
      </c>
      <c r="G42" s="40"/>
      <c r="H42" s="67">
        <f>SUM(H41:H41)</f>
        <v>0</v>
      </c>
      <c r="J42" s="67">
        <f>SUM(J41:J41)</f>
        <v>0</v>
      </c>
      <c r="K42" s="41"/>
      <c r="L42" s="67">
        <f>SUM(L41:L41)</f>
        <v>-36901</v>
      </c>
      <c r="M42" s="41"/>
      <c r="N42" s="67">
        <f>SUM(N41:N41)</f>
        <v>0</v>
      </c>
      <c r="O42" s="41"/>
      <c r="P42" s="68">
        <f>SUM(P41:P41)</f>
        <v>-36901</v>
      </c>
      <c r="Q42" s="41"/>
      <c r="R42" s="67">
        <f>SUM(R41:R41)</f>
        <v>0</v>
      </c>
      <c r="S42" s="41"/>
      <c r="T42" s="67">
        <f>SUM(T41:T41)</f>
        <v>-36901</v>
      </c>
    </row>
    <row r="43" spans="1:20" ht="22.5" customHeight="1" x14ac:dyDescent="0.7">
      <c r="A43" s="66"/>
      <c r="D43" s="65"/>
      <c r="E43" s="4"/>
      <c r="F43" s="65"/>
      <c r="G43" s="4"/>
      <c r="J43" s="65"/>
      <c r="K43" s="46"/>
      <c r="L43" s="65"/>
      <c r="M43" s="46"/>
      <c r="N43" s="46"/>
      <c r="O43" s="46"/>
      <c r="P43" s="65"/>
      <c r="Q43" s="46"/>
      <c r="R43" s="65"/>
      <c r="S43" s="15"/>
      <c r="T43" s="65"/>
    </row>
    <row r="44" spans="1:20" ht="22.5" customHeight="1" x14ac:dyDescent="0.7">
      <c r="A44" s="43" t="s">
        <v>66</v>
      </c>
      <c r="D44" s="69"/>
      <c r="E44" s="38"/>
      <c r="F44" s="70"/>
      <c r="G44" s="38"/>
      <c r="J44" s="71"/>
      <c r="K44" s="46"/>
      <c r="L44" s="71"/>
      <c r="M44" s="46"/>
      <c r="N44" s="46"/>
      <c r="O44" s="46"/>
      <c r="P44" s="56"/>
      <c r="Q44" s="46"/>
      <c r="R44" s="72"/>
      <c r="S44" s="73"/>
      <c r="T44" s="69"/>
    </row>
    <row r="45" spans="1:20" ht="22.5" customHeight="1" x14ac:dyDescent="0.65">
      <c r="A45" s="35" t="s">
        <v>107</v>
      </c>
      <c r="D45" s="79">
        <v>0</v>
      </c>
      <c r="E45" s="80"/>
      <c r="F45" s="79">
        <v>0</v>
      </c>
      <c r="G45" s="80"/>
      <c r="H45" s="95">
        <v>0</v>
      </c>
      <c r="J45" s="79">
        <v>0</v>
      </c>
      <c r="K45" s="80"/>
      <c r="L45" s="56">
        <f>'PL-6-9'!D94</f>
        <v>10209</v>
      </c>
      <c r="M45" s="63"/>
      <c r="N45" s="79">
        <v>0</v>
      </c>
      <c r="O45" s="63"/>
      <c r="P45" s="108">
        <f>SUM(D45:N45)</f>
        <v>10209</v>
      </c>
      <c r="Q45" s="106"/>
      <c r="R45" s="187">
        <f>'PL-6-9'!D95</f>
        <v>-1</v>
      </c>
      <c r="S45" s="106"/>
      <c r="T45" s="108">
        <f>SUM(P45:R45)</f>
        <v>10208</v>
      </c>
    </row>
    <row r="46" spans="1:20" ht="22.5" customHeight="1" x14ac:dyDescent="0.65">
      <c r="A46" s="33" t="s">
        <v>155</v>
      </c>
      <c r="B46" s="39"/>
      <c r="C46" s="32"/>
      <c r="D46" s="79">
        <v>0</v>
      </c>
      <c r="E46" s="80"/>
      <c r="F46" s="79">
        <v>0</v>
      </c>
      <c r="G46" s="80"/>
      <c r="H46" s="95">
        <v>0</v>
      </c>
      <c r="J46" s="79">
        <v>0</v>
      </c>
      <c r="K46" s="80"/>
      <c r="L46" s="81">
        <v>0</v>
      </c>
      <c r="M46" s="63"/>
      <c r="N46" s="81">
        <f>'PL-6-9'!D99-'PL-6-9'!D94</f>
        <v>1424</v>
      </c>
      <c r="O46" s="63"/>
      <c r="P46" s="61">
        <f>SUM(D46:N46)</f>
        <v>1424</v>
      </c>
      <c r="Q46" s="80"/>
      <c r="R46" s="81">
        <f>'PL-6-9'!D100-'PL-6-9'!D95</f>
        <v>-42</v>
      </c>
      <c r="S46" s="80"/>
      <c r="T46" s="56">
        <f>SUM(P46:S46)</f>
        <v>1382</v>
      </c>
    </row>
    <row r="47" spans="1:20" ht="22.5" customHeight="1" x14ac:dyDescent="0.7">
      <c r="A47" s="43" t="s">
        <v>67</v>
      </c>
      <c r="B47" s="74"/>
      <c r="C47" s="43"/>
      <c r="D47" s="75">
        <f>SUM(D45:D46)</f>
        <v>0</v>
      </c>
      <c r="E47" s="76"/>
      <c r="F47" s="75">
        <f>SUM(F45:F46)</f>
        <v>0</v>
      </c>
      <c r="G47" s="76"/>
      <c r="H47" s="75">
        <f>SUM(H45:H46)</f>
        <v>0</v>
      </c>
      <c r="J47" s="75">
        <f>SUM(J45:J46)</f>
        <v>0</v>
      </c>
      <c r="K47" s="77"/>
      <c r="L47" s="75">
        <f>SUM(L45:L46)</f>
        <v>10209</v>
      </c>
      <c r="M47" s="77"/>
      <c r="N47" s="75">
        <f>SUM(N45:N46)</f>
        <v>1424</v>
      </c>
      <c r="O47" s="77"/>
      <c r="P47" s="75">
        <f>SUM(P45:P46)</f>
        <v>11633</v>
      </c>
      <c r="Q47" s="77"/>
      <c r="R47" s="75">
        <f>SUM(R45:R46)</f>
        <v>-43</v>
      </c>
      <c r="S47" s="49"/>
      <c r="T47" s="75">
        <f>SUM(P47:R47)</f>
        <v>11590</v>
      </c>
    </row>
    <row r="48" spans="1:20" ht="8.5" customHeight="1" x14ac:dyDescent="0.7">
      <c r="A48" s="43"/>
      <c r="B48" s="74"/>
      <c r="C48" s="43"/>
      <c r="D48" s="78"/>
      <c r="E48" s="27"/>
      <c r="F48" s="78"/>
      <c r="G48" s="27"/>
      <c r="J48" s="78"/>
      <c r="K48" s="77"/>
      <c r="L48" s="78"/>
      <c r="M48" s="77"/>
      <c r="N48" s="78"/>
      <c r="O48" s="77"/>
      <c r="P48" s="78"/>
      <c r="Q48" s="77"/>
      <c r="R48" s="78"/>
      <c r="S48" s="15"/>
      <c r="T48" s="78"/>
    </row>
    <row r="49" spans="1:21" ht="22.5" customHeight="1" thickBot="1" x14ac:dyDescent="0.75">
      <c r="A49" s="43" t="s">
        <v>170</v>
      </c>
      <c r="D49" s="50">
        <f>D37+D47+D42</f>
        <v>492040</v>
      </c>
      <c r="E49" s="73"/>
      <c r="F49" s="50">
        <f>F37+F47+F42</f>
        <v>229555</v>
      </c>
      <c r="G49" s="11"/>
      <c r="H49" s="50">
        <f>H37+H47+H42</f>
        <v>379</v>
      </c>
      <c r="J49" s="50">
        <f>J37+J47+J42</f>
        <v>49204</v>
      </c>
      <c r="K49" s="11"/>
      <c r="L49" s="50">
        <f>L37+L47+L42</f>
        <v>376628</v>
      </c>
      <c r="M49" s="11"/>
      <c r="N49" s="50">
        <f>N37+N47+N42</f>
        <v>-3428</v>
      </c>
      <c r="O49" s="11"/>
      <c r="P49" s="50">
        <f>P37+P47+P42</f>
        <v>1144378</v>
      </c>
      <c r="Q49" s="11"/>
      <c r="R49" s="50">
        <f>R37+R47+R42</f>
        <v>15</v>
      </c>
      <c r="S49" s="11"/>
      <c r="T49" s="50">
        <f>SUM(P49:R49)</f>
        <v>1144393</v>
      </c>
      <c r="U49" s="95">
        <f>T49-'BS-3-5'!E88</f>
        <v>0</v>
      </c>
    </row>
    <row r="50" spans="1:21" ht="22.5" customHeight="1" thickTop="1" x14ac:dyDescent="0.65"/>
  </sheetData>
  <mergeCells count="6">
    <mergeCell ref="D29:T29"/>
    <mergeCell ref="J31:L31"/>
    <mergeCell ref="D35:T35"/>
    <mergeCell ref="D10:T10"/>
    <mergeCell ref="D4:T4"/>
    <mergeCell ref="J6:L6"/>
  </mergeCells>
  <pageMargins left="0.7" right="0.7" top="0.48" bottom="0.5" header="0.5" footer="0.5"/>
  <pageSetup paperSize="9" scale="77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FFCC"/>
  </sheetPr>
  <dimension ref="A1:O45"/>
  <sheetViews>
    <sheetView showGridLines="0" view="pageBreakPreview" topLeftCell="B2" zoomScale="70" zoomScaleNormal="100" zoomScaleSheetLayoutView="70" workbookViewId="0">
      <selection activeCell="A29" sqref="A29"/>
    </sheetView>
  </sheetViews>
  <sheetFormatPr defaultColWidth="9.1796875" defaultRowHeight="22.5" customHeight="1" x14ac:dyDescent="0.65"/>
  <cols>
    <col min="1" max="1" width="53" style="44" customWidth="1"/>
    <col min="2" max="2" width="9" style="44" customWidth="1"/>
    <col min="3" max="3" width="1.453125" style="44" customWidth="1"/>
    <col min="4" max="4" width="13.453125" style="44" customWidth="1"/>
    <col min="5" max="5" width="1.453125" style="44" customWidth="1"/>
    <col min="6" max="6" width="13.453125" style="44" customWidth="1"/>
    <col min="7" max="7" width="1.453125" style="44" customWidth="1"/>
    <col min="8" max="8" width="13.453125" style="44" customWidth="1"/>
    <col min="9" max="9" width="1.453125" style="44" customWidth="1"/>
    <col min="10" max="10" width="13.453125" style="44" customWidth="1"/>
    <col min="11" max="11" width="1.453125" style="44" customWidth="1"/>
    <col min="12" max="12" width="13.453125" style="44" customWidth="1"/>
    <col min="13" max="13" width="1.453125" style="44" customWidth="1"/>
    <col min="14" max="14" width="13.453125" style="44" customWidth="1"/>
    <col min="15" max="16384" width="9.1796875" style="44"/>
  </cols>
  <sheetData>
    <row r="1" spans="1:14" ht="24" customHeight="1" x14ac:dyDescent="0.7">
      <c r="A1" s="1" t="s">
        <v>35</v>
      </c>
      <c r="B1" s="51"/>
      <c r="C1" s="51"/>
      <c r="D1" s="51"/>
      <c r="E1" s="51"/>
      <c r="F1" s="51"/>
      <c r="G1" s="51"/>
      <c r="H1" s="52"/>
      <c r="I1" s="51"/>
      <c r="J1" s="51"/>
      <c r="K1" s="51"/>
      <c r="L1" s="51"/>
    </row>
    <row r="2" spans="1:14" ht="24" customHeight="1" x14ac:dyDescent="0.7">
      <c r="A2" s="1" t="s">
        <v>81</v>
      </c>
      <c r="B2" s="51"/>
      <c r="C2" s="51"/>
      <c r="D2" s="51"/>
      <c r="E2" s="51"/>
      <c r="F2" s="51"/>
      <c r="G2" s="51"/>
      <c r="H2" s="52"/>
      <c r="I2" s="51"/>
      <c r="J2" s="51"/>
      <c r="K2" s="51"/>
      <c r="L2" s="51"/>
    </row>
    <row r="3" spans="1:14" ht="22.5" customHeight="1" x14ac:dyDescent="0.7">
      <c r="A3" s="35"/>
      <c r="B3" s="34"/>
      <c r="C3" s="35"/>
      <c r="D3" s="203" t="s">
        <v>48</v>
      </c>
      <c r="E3" s="203"/>
      <c r="F3" s="203"/>
      <c r="G3" s="203"/>
      <c r="H3" s="203"/>
      <c r="I3" s="203"/>
      <c r="J3" s="203"/>
      <c r="K3" s="203"/>
      <c r="L3" s="203"/>
      <c r="M3" s="203"/>
      <c r="N3" s="203"/>
    </row>
    <row r="4" spans="1:14" ht="22.5" customHeight="1" x14ac:dyDescent="0.65">
      <c r="A4" s="35"/>
      <c r="B4" s="3"/>
      <c r="C4" s="34"/>
      <c r="D4" s="34"/>
      <c r="E4" s="34"/>
      <c r="F4" s="34"/>
      <c r="G4" s="34"/>
      <c r="H4" s="36" t="s">
        <v>84</v>
      </c>
      <c r="J4" s="204" t="s">
        <v>2</v>
      </c>
      <c r="K4" s="204"/>
      <c r="L4" s="204"/>
      <c r="M4" s="34"/>
      <c r="N4" s="34"/>
    </row>
    <row r="5" spans="1:14" ht="22.5" customHeight="1" x14ac:dyDescent="0.65">
      <c r="A5" s="35"/>
      <c r="B5" s="3"/>
      <c r="C5" s="34"/>
      <c r="D5" s="34" t="s">
        <v>0</v>
      </c>
      <c r="E5" s="34"/>
      <c r="F5" s="34"/>
      <c r="G5" s="34"/>
      <c r="H5" s="36" t="s">
        <v>85</v>
      </c>
      <c r="J5" s="7"/>
      <c r="K5" s="34"/>
      <c r="L5" s="109"/>
      <c r="M5" s="34"/>
      <c r="N5" s="34"/>
    </row>
    <row r="6" spans="1:14" ht="22.5" customHeight="1" x14ac:dyDescent="0.65">
      <c r="A6" s="35"/>
      <c r="B6" s="3"/>
      <c r="C6" s="34"/>
      <c r="D6" s="34" t="s">
        <v>1</v>
      </c>
      <c r="E6" s="34"/>
      <c r="F6" s="34" t="s">
        <v>42</v>
      </c>
      <c r="G6" s="34"/>
      <c r="H6" s="36" t="s">
        <v>118</v>
      </c>
      <c r="J6" s="111" t="s">
        <v>61</v>
      </c>
      <c r="K6" s="34"/>
      <c r="L6" s="34"/>
      <c r="M6" s="34"/>
      <c r="N6" s="34" t="s">
        <v>37</v>
      </c>
    </row>
    <row r="7" spans="1:14" ht="22.5" customHeight="1" x14ac:dyDescent="0.65">
      <c r="A7" s="35"/>
      <c r="B7" s="109" t="s">
        <v>3</v>
      </c>
      <c r="C7" s="34"/>
      <c r="D7" s="34" t="s">
        <v>30</v>
      </c>
      <c r="E7" s="34"/>
      <c r="F7" s="34" t="s">
        <v>41</v>
      </c>
      <c r="G7" s="34"/>
      <c r="H7" s="45" t="s">
        <v>121</v>
      </c>
      <c r="J7" s="7" t="s">
        <v>62</v>
      </c>
      <c r="K7" s="34"/>
      <c r="L7" s="179" t="s">
        <v>50</v>
      </c>
      <c r="M7" s="34"/>
      <c r="N7" s="45" t="s">
        <v>32</v>
      </c>
    </row>
    <row r="8" spans="1:14" ht="22.5" customHeight="1" x14ac:dyDescent="0.7">
      <c r="A8" s="43"/>
      <c r="B8" s="42"/>
      <c r="C8" s="35"/>
      <c r="D8" s="205" t="s">
        <v>43</v>
      </c>
      <c r="E8" s="205"/>
      <c r="F8" s="205"/>
      <c r="G8" s="205"/>
      <c r="H8" s="205"/>
      <c r="I8" s="205"/>
      <c r="J8" s="205"/>
      <c r="K8" s="205"/>
      <c r="L8" s="205"/>
      <c r="M8" s="205"/>
      <c r="N8" s="205"/>
    </row>
    <row r="9" spans="1:14" ht="22.5" customHeight="1" x14ac:dyDescent="0.7">
      <c r="A9" s="43" t="s">
        <v>146</v>
      </c>
      <c r="B9" s="42"/>
      <c r="C9" s="113"/>
      <c r="D9" s="113"/>
      <c r="E9" s="113"/>
      <c r="F9" s="113"/>
      <c r="G9" s="113"/>
      <c r="J9" s="113"/>
      <c r="K9" s="113"/>
      <c r="L9" s="113"/>
      <c r="M9" s="113"/>
      <c r="N9" s="113"/>
    </row>
    <row r="10" spans="1:14" ht="22.5" customHeight="1" x14ac:dyDescent="0.7">
      <c r="A10" s="92" t="s">
        <v>147</v>
      </c>
      <c r="B10" s="42"/>
      <c r="C10" s="114"/>
      <c r="D10" s="116">
        <v>492040</v>
      </c>
      <c r="E10" s="114"/>
      <c r="F10" s="116">
        <v>229555</v>
      </c>
      <c r="G10" s="114"/>
      <c r="H10" s="104">
        <v>379</v>
      </c>
      <c r="I10" s="114"/>
      <c r="J10" s="116">
        <v>49204</v>
      </c>
      <c r="K10" s="114"/>
      <c r="L10" s="116">
        <v>351490</v>
      </c>
      <c r="M10" s="114"/>
      <c r="N10" s="116">
        <v>1122668</v>
      </c>
    </row>
    <row r="11" spans="1:14" ht="8.5" customHeight="1" x14ac:dyDescent="0.7">
      <c r="A11" s="43"/>
      <c r="B11" s="42"/>
      <c r="C11" s="46"/>
      <c r="D11" s="65"/>
      <c r="E11" s="46"/>
      <c r="F11" s="65"/>
      <c r="G11" s="46"/>
      <c r="J11" s="65"/>
      <c r="K11" s="46"/>
      <c r="L11" s="65"/>
      <c r="M11" s="46"/>
      <c r="N11" s="65"/>
    </row>
    <row r="12" spans="1:14" ht="22.5" customHeight="1" x14ac:dyDescent="0.7">
      <c r="A12" s="43" t="s">
        <v>77</v>
      </c>
      <c r="B12" s="42"/>
      <c r="C12" s="46"/>
      <c r="D12" s="65"/>
      <c r="E12" s="46"/>
      <c r="F12" s="65"/>
      <c r="G12" s="46"/>
      <c r="J12" s="65"/>
      <c r="K12" s="46"/>
      <c r="L12" s="65"/>
      <c r="M12" s="46"/>
      <c r="N12" s="65"/>
    </row>
    <row r="13" spans="1:14" ht="22.5" customHeight="1" x14ac:dyDescent="0.7">
      <c r="A13" s="23" t="s">
        <v>134</v>
      </c>
      <c r="B13" s="42"/>
      <c r="C13" s="46"/>
      <c r="D13" s="65"/>
      <c r="E13" s="46"/>
      <c r="F13" s="65"/>
      <c r="G13" s="46"/>
      <c r="J13" s="65"/>
      <c r="K13" s="46"/>
      <c r="L13" s="65"/>
      <c r="M13" s="46"/>
      <c r="N13" s="65"/>
    </row>
    <row r="14" spans="1:14" ht="22.5" customHeight="1" x14ac:dyDescent="0.65">
      <c r="A14" s="35" t="s">
        <v>108</v>
      </c>
      <c r="B14" s="42">
        <v>7</v>
      </c>
      <c r="C14" s="60"/>
      <c r="D14" s="81">
        <v>0</v>
      </c>
      <c r="E14" s="15"/>
      <c r="F14" s="81">
        <v>0</v>
      </c>
      <c r="G14" s="15"/>
      <c r="H14" s="94">
        <v>0</v>
      </c>
      <c r="J14" s="81">
        <v>0</v>
      </c>
      <c r="K14" s="15"/>
      <c r="L14" s="81">
        <f>'change 10- 11'!L16</f>
        <v>-68882</v>
      </c>
      <c r="M14" s="15"/>
      <c r="N14" s="56">
        <f>SUM(D14:L14)</f>
        <v>-68882</v>
      </c>
    </row>
    <row r="15" spans="1:14" ht="22.5" customHeight="1" x14ac:dyDescent="0.7">
      <c r="A15" s="82" t="s">
        <v>133</v>
      </c>
      <c r="B15" s="42"/>
      <c r="C15" s="47"/>
      <c r="D15" s="75">
        <f>SUM(D12:D14)</f>
        <v>0</v>
      </c>
      <c r="E15" s="47"/>
      <c r="F15" s="75">
        <f>SUM(F12:F14)</f>
        <v>0</v>
      </c>
      <c r="G15" s="47"/>
      <c r="H15" s="75">
        <f>SUM(H14:H14)</f>
        <v>0</v>
      </c>
      <c r="J15" s="75">
        <f>SUM(J14:J14)</f>
        <v>0</v>
      </c>
      <c r="K15" s="47"/>
      <c r="L15" s="75">
        <f>SUM(L14:L14)</f>
        <v>-68882</v>
      </c>
      <c r="M15" s="47"/>
      <c r="N15" s="75">
        <f>SUM(N14:N14)</f>
        <v>-68882</v>
      </c>
    </row>
    <row r="16" spans="1:14" ht="8.5" customHeight="1" x14ac:dyDescent="0.7">
      <c r="A16" s="43"/>
      <c r="B16" s="42"/>
      <c r="C16" s="46"/>
      <c r="D16" s="65"/>
      <c r="E16" s="46"/>
      <c r="F16" s="65"/>
      <c r="G16" s="46"/>
      <c r="J16" s="65"/>
      <c r="K16" s="46"/>
      <c r="L16" s="65"/>
      <c r="M16" s="46"/>
      <c r="N16" s="65"/>
    </row>
    <row r="17" spans="1:14" ht="22.4" customHeight="1" x14ac:dyDescent="0.7">
      <c r="A17" s="43" t="s">
        <v>66</v>
      </c>
      <c r="B17" s="48"/>
      <c r="C17" s="46"/>
      <c r="D17" s="71"/>
      <c r="E17" s="46"/>
      <c r="F17" s="71"/>
      <c r="G17" s="46"/>
      <c r="J17" s="71"/>
      <c r="K17" s="46"/>
      <c r="L17" s="46"/>
      <c r="M17" s="46"/>
      <c r="N17" s="49"/>
    </row>
    <row r="18" spans="1:14" ht="22.5" customHeight="1" x14ac:dyDescent="0.65">
      <c r="A18" s="35" t="s">
        <v>109</v>
      </c>
      <c r="B18" s="48"/>
      <c r="C18" s="60"/>
      <c r="D18" s="79">
        <v>0</v>
      </c>
      <c r="E18" s="83"/>
      <c r="F18" s="79">
        <v>0</v>
      </c>
      <c r="G18" s="83"/>
      <c r="H18" s="94">
        <v>0</v>
      </c>
      <c r="J18" s="79">
        <v>0</v>
      </c>
      <c r="K18" s="84"/>
      <c r="L18" s="79">
        <v>32883</v>
      </c>
      <c r="M18" s="84"/>
      <c r="N18" s="79">
        <f>SUM(D18:L18)</f>
        <v>32883</v>
      </c>
    </row>
    <row r="19" spans="1:14" ht="22.5" hidden="1" customHeight="1" x14ac:dyDescent="0.7">
      <c r="A19" s="3" t="s">
        <v>110</v>
      </c>
      <c r="B19" s="48"/>
      <c r="C19" s="60"/>
      <c r="D19" s="79">
        <v>0</v>
      </c>
      <c r="E19" s="83"/>
      <c r="F19" s="79">
        <v>0</v>
      </c>
      <c r="G19" s="83"/>
      <c r="H19" s="94">
        <v>0</v>
      </c>
      <c r="J19" s="79">
        <v>0</v>
      </c>
      <c r="K19" s="11"/>
      <c r="L19" s="79">
        <v>0</v>
      </c>
      <c r="M19" s="11"/>
      <c r="N19" s="79">
        <f>SUM(D19:L19)</f>
        <v>0</v>
      </c>
    </row>
    <row r="20" spans="1:14" ht="22.5" customHeight="1" x14ac:dyDescent="0.7">
      <c r="A20" s="43" t="s">
        <v>67</v>
      </c>
      <c r="B20" s="48"/>
      <c r="C20" s="47"/>
      <c r="D20" s="75">
        <f>SUM(D18:D19)</f>
        <v>0</v>
      </c>
      <c r="E20" s="47"/>
      <c r="F20" s="75">
        <f>SUM(F18:F19)</f>
        <v>0</v>
      </c>
      <c r="G20" s="47"/>
      <c r="H20" s="75">
        <f>SUM(H18:H19)</f>
        <v>0</v>
      </c>
      <c r="J20" s="75">
        <f>SUM(J18:J19)</f>
        <v>0</v>
      </c>
      <c r="K20" s="47"/>
      <c r="L20" s="75">
        <f>SUM(L18:L19)</f>
        <v>32883</v>
      </c>
      <c r="M20" s="47"/>
      <c r="N20" s="75">
        <f>SUM(N18:N19)</f>
        <v>32883</v>
      </c>
    </row>
    <row r="21" spans="1:14" ht="8.5" customHeight="1" x14ac:dyDescent="0.7">
      <c r="A21" s="43"/>
      <c r="B21" s="42"/>
      <c r="C21" s="46"/>
      <c r="D21" s="65"/>
      <c r="E21" s="46"/>
      <c r="F21" s="65"/>
      <c r="G21" s="46"/>
      <c r="J21" s="65"/>
      <c r="K21" s="46"/>
      <c r="L21" s="65"/>
      <c r="M21" s="46"/>
      <c r="N21" s="65"/>
    </row>
    <row r="22" spans="1:14" ht="22.4" customHeight="1" thickBot="1" x14ac:dyDescent="0.75">
      <c r="A22" s="43" t="s">
        <v>148</v>
      </c>
      <c r="B22" s="35"/>
      <c r="C22" s="11"/>
      <c r="D22" s="50">
        <f>D10+D15+D20</f>
        <v>492040</v>
      </c>
      <c r="E22" s="11"/>
      <c r="F22" s="50">
        <f>F10+F15+F20</f>
        <v>229555</v>
      </c>
      <c r="G22" s="11"/>
      <c r="H22" s="50">
        <f>H10+H15+H20</f>
        <v>379</v>
      </c>
      <c r="J22" s="50">
        <f>J10+J15+J20</f>
        <v>49204</v>
      </c>
      <c r="K22" s="11"/>
      <c r="L22" s="50">
        <f>L10+L15+L20</f>
        <v>315491</v>
      </c>
      <c r="M22" s="11"/>
      <c r="N22" s="50">
        <f>N10+N15+N20</f>
        <v>1086669</v>
      </c>
    </row>
    <row r="23" spans="1:14" ht="22.5" customHeight="1" thickTop="1" x14ac:dyDescent="0.65"/>
    <row r="24" spans="1:14" ht="24" customHeight="1" x14ac:dyDescent="0.7">
      <c r="A24" s="1" t="s">
        <v>35</v>
      </c>
      <c r="B24" s="51"/>
      <c r="C24" s="51"/>
      <c r="D24" s="51"/>
      <c r="E24" s="51"/>
      <c r="F24" s="51"/>
      <c r="G24" s="51"/>
      <c r="H24" s="52"/>
      <c r="I24" s="51"/>
      <c r="J24" s="51"/>
      <c r="K24" s="51"/>
      <c r="L24" s="51"/>
    </row>
    <row r="25" spans="1:14" ht="24" customHeight="1" x14ac:dyDescent="0.7">
      <c r="A25" s="1" t="s">
        <v>81</v>
      </c>
      <c r="B25" s="51"/>
      <c r="C25" s="51"/>
      <c r="D25" s="51"/>
      <c r="E25" s="51"/>
      <c r="F25" s="51"/>
      <c r="G25" s="51"/>
      <c r="H25" s="52"/>
      <c r="I25" s="51"/>
      <c r="J25" s="51"/>
      <c r="K25" s="51"/>
      <c r="L25" s="51"/>
    </row>
    <row r="26" spans="1:14" ht="22.5" customHeight="1" x14ac:dyDescent="0.7">
      <c r="A26" s="35"/>
      <c r="B26" s="34"/>
      <c r="C26" s="35"/>
      <c r="D26" s="203" t="s">
        <v>48</v>
      </c>
      <c r="E26" s="203"/>
      <c r="F26" s="203"/>
      <c r="G26" s="203"/>
      <c r="H26" s="203"/>
      <c r="I26" s="203"/>
      <c r="J26" s="203"/>
      <c r="K26" s="203"/>
      <c r="L26" s="203"/>
      <c r="M26" s="203"/>
      <c r="N26" s="203"/>
    </row>
    <row r="27" spans="1:14" ht="22.5" customHeight="1" x14ac:dyDescent="0.65">
      <c r="A27" s="35"/>
      <c r="B27" s="3"/>
      <c r="C27" s="34"/>
      <c r="D27" s="34"/>
      <c r="E27" s="34"/>
      <c r="F27" s="34"/>
      <c r="G27" s="34"/>
      <c r="H27" s="36" t="s">
        <v>84</v>
      </c>
      <c r="J27" s="204" t="s">
        <v>2</v>
      </c>
      <c r="K27" s="204"/>
      <c r="L27" s="204"/>
      <c r="M27" s="34"/>
      <c r="N27" s="34"/>
    </row>
    <row r="28" spans="1:14" ht="22.5" customHeight="1" x14ac:dyDescent="0.65">
      <c r="A28" s="35"/>
      <c r="B28" s="3"/>
      <c r="C28" s="34"/>
      <c r="D28" s="34" t="s">
        <v>0</v>
      </c>
      <c r="E28" s="34"/>
      <c r="F28" s="34"/>
      <c r="G28" s="34"/>
      <c r="H28" s="36" t="s">
        <v>85</v>
      </c>
      <c r="J28" s="7"/>
      <c r="K28" s="34"/>
      <c r="L28" s="124"/>
      <c r="M28" s="34"/>
      <c r="N28" s="34"/>
    </row>
    <row r="29" spans="1:14" ht="22.5" customHeight="1" x14ac:dyDescent="0.65">
      <c r="A29" s="35"/>
      <c r="B29" s="3"/>
      <c r="C29" s="34"/>
      <c r="D29" s="34" t="s">
        <v>1</v>
      </c>
      <c r="E29" s="34"/>
      <c r="F29" s="34" t="s">
        <v>42</v>
      </c>
      <c r="G29" s="34"/>
      <c r="H29" s="36" t="s">
        <v>118</v>
      </c>
      <c r="J29" s="126" t="s">
        <v>61</v>
      </c>
      <c r="K29" s="34"/>
      <c r="L29" s="34"/>
      <c r="M29" s="34"/>
      <c r="N29" s="34" t="s">
        <v>37</v>
      </c>
    </row>
    <row r="30" spans="1:14" ht="22.5" customHeight="1" x14ac:dyDescent="0.65">
      <c r="A30" s="35"/>
      <c r="B30" s="124" t="s">
        <v>3</v>
      </c>
      <c r="C30" s="34"/>
      <c r="D30" s="34" t="s">
        <v>30</v>
      </c>
      <c r="E30" s="34"/>
      <c r="F30" s="34" t="s">
        <v>41</v>
      </c>
      <c r="G30" s="34"/>
      <c r="H30" s="45" t="s">
        <v>121</v>
      </c>
      <c r="J30" s="7" t="s">
        <v>62</v>
      </c>
      <c r="K30" s="34"/>
      <c r="L30" s="34" t="s">
        <v>50</v>
      </c>
      <c r="M30" s="34"/>
      <c r="N30" s="45" t="s">
        <v>32</v>
      </c>
    </row>
    <row r="31" spans="1:14" ht="22.5" customHeight="1" x14ac:dyDescent="0.7">
      <c r="A31" s="43"/>
      <c r="B31" s="42"/>
      <c r="C31" s="35"/>
      <c r="D31" s="205" t="s">
        <v>43</v>
      </c>
      <c r="E31" s="205"/>
      <c r="F31" s="205"/>
      <c r="G31" s="205"/>
      <c r="H31" s="205"/>
      <c r="I31" s="205"/>
      <c r="J31" s="205"/>
      <c r="K31" s="205"/>
      <c r="L31" s="205"/>
      <c r="M31" s="205"/>
      <c r="N31" s="205"/>
    </row>
    <row r="32" spans="1:14" ht="22.5" customHeight="1" x14ac:dyDescent="0.7">
      <c r="A32" s="43" t="s">
        <v>168</v>
      </c>
      <c r="B32" s="42"/>
      <c r="C32" s="127"/>
      <c r="D32" s="127"/>
      <c r="E32" s="127"/>
      <c r="F32" s="127"/>
      <c r="G32" s="127"/>
      <c r="J32" s="127"/>
      <c r="K32" s="127"/>
      <c r="L32" s="127"/>
      <c r="M32" s="127"/>
      <c r="N32" s="127"/>
    </row>
    <row r="33" spans="1:15" ht="22.5" customHeight="1" x14ac:dyDescent="0.7">
      <c r="A33" s="92" t="s">
        <v>169</v>
      </c>
      <c r="B33" s="42"/>
      <c r="C33" s="114"/>
      <c r="D33" s="116">
        <v>492040</v>
      </c>
      <c r="E33" s="114"/>
      <c r="F33" s="116">
        <v>229555</v>
      </c>
      <c r="G33" s="114"/>
      <c r="H33" s="104">
        <v>379</v>
      </c>
      <c r="I33" s="114"/>
      <c r="J33" s="116">
        <v>49204</v>
      </c>
      <c r="K33" s="114"/>
      <c r="L33" s="116">
        <v>325936</v>
      </c>
      <c r="M33" s="114"/>
      <c r="N33" s="116">
        <v>1097114</v>
      </c>
    </row>
    <row r="34" spans="1:15" ht="8.5" customHeight="1" x14ac:dyDescent="0.7">
      <c r="A34" s="43"/>
      <c r="B34" s="42"/>
      <c r="C34" s="46"/>
      <c r="D34" s="65"/>
      <c r="E34" s="46"/>
      <c r="F34" s="65"/>
      <c r="G34" s="46"/>
      <c r="J34" s="65"/>
      <c r="K34" s="46"/>
      <c r="L34" s="65"/>
      <c r="M34" s="46"/>
      <c r="N34" s="65"/>
    </row>
    <row r="35" spans="1:15" ht="22.5" customHeight="1" x14ac:dyDescent="0.7">
      <c r="A35" s="43" t="s">
        <v>77</v>
      </c>
      <c r="B35" s="42"/>
      <c r="C35" s="46"/>
      <c r="D35" s="65"/>
      <c r="E35" s="46"/>
      <c r="F35" s="65"/>
      <c r="G35" s="46"/>
      <c r="J35" s="65"/>
      <c r="K35" s="46"/>
      <c r="L35" s="65"/>
      <c r="M35" s="46"/>
      <c r="N35" s="65"/>
    </row>
    <row r="36" spans="1:15" ht="22.5" customHeight="1" x14ac:dyDescent="0.7">
      <c r="A36" s="23" t="s">
        <v>134</v>
      </c>
      <c r="B36" s="42"/>
      <c r="C36" s="46"/>
      <c r="D36" s="65"/>
      <c r="E36" s="46"/>
      <c r="F36" s="65"/>
      <c r="G36" s="46"/>
      <c r="J36" s="65"/>
      <c r="K36" s="46"/>
      <c r="L36" s="65"/>
      <c r="M36" s="46"/>
      <c r="N36" s="65"/>
    </row>
    <row r="37" spans="1:15" ht="22.5" customHeight="1" x14ac:dyDescent="0.65">
      <c r="A37" s="35" t="s">
        <v>108</v>
      </c>
      <c r="B37" s="42">
        <v>7</v>
      </c>
      <c r="C37" s="60"/>
      <c r="D37" s="81">
        <v>0</v>
      </c>
      <c r="E37" s="15"/>
      <c r="F37" s="81">
        <v>0</v>
      </c>
      <c r="G37" s="15"/>
      <c r="H37" s="94">
        <v>0</v>
      </c>
      <c r="J37" s="81">
        <v>0</v>
      </c>
      <c r="K37" s="15"/>
      <c r="L37" s="81">
        <f>'change 10- 11'!L41</f>
        <v>-36901</v>
      </c>
      <c r="M37" s="15"/>
      <c r="N37" s="56">
        <f>SUM(D37:L37)</f>
        <v>-36901</v>
      </c>
    </row>
    <row r="38" spans="1:15" ht="22.5" customHeight="1" x14ac:dyDescent="0.7">
      <c r="A38" s="82" t="s">
        <v>133</v>
      </c>
      <c r="B38" s="42"/>
      <c r="C38" s="47"/>
      <c r="D38" s="75">
        <f>SUM(D35:D37)</f>
        <v>0</v>
      </c>
      <c r="E38" s="47"/>
      <c r="F38" s="75">
        <f>SUM(F35:F37)</f>
        <v>0</v>
      </c>
      <c r="G38" s="47"/>
      <c r="H38" s="75">
        <f>SUM(H37:H37)</f>
        <v>0</v>
      </c>
      <c r="J38" s="75">
        <f>SUM(J37:J37)</f>
        <v>0</v>
      </c>
      <c r="K38" s="47"/>
      <c r="L38" s="75">
        <f>SUM(L37:L37)</f>
        <v>-36901</v>
      </c>
      <c r="M38" s="47"/>
      <c r="N38" s="75">
        <f>SUM(N37:N37)</f>
        <v>-36901</v>
      </c>
    </row>
    <row r="39" spans="1:15" ht="8.5" customHeight="1" x14ac:dyDescent="0.7">
      <c r="A39" s="43"/>
      <c r="B39" s="42"/>
      <c r="C39" s="46"/>
      <c r="D39" s="65"/>
      <c r="E39" s="46"/>
      <c r="F39" s="65"/>
      <c r="G39" s="46"/>
      <c r="J39" s="65"/>
      <c r="K39" s="46"/>
      <c r="L39" s="65"/>
      <c r="M39" s="46"/>
      <c r="N39" s="65"/>
    </row>
    <row r="40" spans="1:15" ht="22.4" customHeight="1" x14ac:dyDescent="0.7">
      <c r="A40" s="43" t="s">
        <v>66</v>
      </c>
      <c r="B40" s="48"/>
      <c r="C40" s="46"/>
      <c r="D40" s="71"/>
      <c r="E40" s="46"/>
      <c r="F40" s="71"/>
      <c r="G40" s="46"/>
      <c r="J40" s="71"/>
      <c r="K40" s="46"/>
      <c r="L40" s="46"/>
      <c r="M40" s="46"/>
      <c r="N40" s="49"/>
    </row>
    <row r="41" spans="1:15" ht="22.5" customHeight="1" x14ac:dyDescent="0.65">
      <c r="A41" s="35" t="s">
        <v>109</v>
      </c>
      <c r="B41" s="48"/>
      <c r="C41" s="60"/>
      <c r="D41" s="79">
        <v>0</v>
      </c>
      <c r="E41" s="83"/>
      <c r="F41" s="79">
        <v>0</v>
      </c>
      <c r="G41" s="83"/>
      <c r="H41" s="94">
        <v>0</v>
      </c>
      <c r="J41" s="79">
        <v>0</v>
      </c>
      <c r="K41" s="84"/>
      <c r="L41" s="81">
        <f>'PL-6-9'!H83</f>
        <v>7375</v>
      </c>
      <c r="M41" s="84"/>
      <c r="N41" s="79">
        <f>SUM(D41:L41)</f>
        <v>7375</v>
      </c>
    </row>
    <row r="42" spans="1:15" ht="22.5" customHeight="1" x14ac:dyDescent="0.7">
      <c r="A42" s="43" t="s">
        <v>67</v>
      </c>
      <c r="B42" s="48"/>
      <c r="C42" s="47"/>
      <c r="D42" s="75">
        <f>SUM(D41:D41)</f>
        <v>0</v>
      </c>
      <c r="E42" s="47"/>
      <c r="F42" s="75">
        <f>SUM(F41:F41)</f>
        <v>0</v>
      </c>
      <c r="G42" s="47"/>
      <c r="H42" s="75">
        <f>SUM(H41:H41)</f>
        <v>0</v>
      </c>
      <c r="J42" s="75">
        <f>SUM(J41:J41)</f>
        <v>0</v>
      </c>
      <c r="K42" s="47"/>
      <c r="L42" s="75">
        <f>SUM(L41:L41)</f>
        <v>7375</v>
      </c>
      <c r="M42" s="47"/>
      <c r="N42" s="75">
        <f>SUM(N41:N41)</f>
        <v>7375</v>
      </c>
    </row>
    <row r="43" spans="1:15" ht="8.5" customHeight="1" x14ac:dyDescent="0.7">
      <c r="A43" s="43"/>
      <c r="B43" s="42"/>
      <c r="C43" s="46"/>
      <c r="D43" s="65"/>
      <c r="E43" s="46"/>
      <c r="F43" s="65"/>
      <c r="G43" s="46"/>
      <c r="J43" s="65"/>
      <c r="K43" s="46"/>
      <c r="L43" s="65"/>
      <c r="M43" s="46"/>
      <c r="N43" s="65"/>
    </row>
    <row r="44" spans="1:15" ht="22.4" customHeight="1" thickBot="1" x14ac:dyDescent="0.75">
      <c r="A44" s="43" t="s">
        <v>170</v>
      </c>
      <c r="B44" s="35"/>
      <c r="C44" s="11"/>
      <c r="D44" s="50">
        <f>D33+D38+D42</f>
        <v>492040</v>
      </c>
      <c r="E44" s="11"/>
      <c r="F44" s="50">
        <f>F33+F38+F42</f>
        <v>229555</v>
      </c>
      <c r="G44" s="11"/>
      <c r="H44" s="50">
        <f>H33+H38+H42</f>
        <v>379</v>
      </c>
      <c r="J44" s="50">
        <f>J33+J38+J42</f>
        <v>49204</v>
      </c>
      <c r="K44" s="11"/>
      <c r="L44" s="50">
        <f>L33+L38+L42</f>
        <v>296410</v>
      </c>
      <c r="M44" s="11"/>
      <c r="N44" s="50">
        <f>N33+N38+N42</f>
        <v>1067588</v>
      </c>
      <c r="O44" s="114">
        <f>N44-'BS-3-5'!I88</f>
        <v>0</v>
      </c>
    </row>
    <row r="45" spans="1:15" ht="22.5" customHeight="1" thickTop="1" x14ac:dyDescent="0.65"/>
  </sheetData>
  <mergeCells count="6">
    <mergeCell ref="D26:N26"/>
    <mergeCell ref="J27:L27"/>
    <mergeCell ref="D31:N31"/>
    <mergeCell ref="D8:N8"/>
    <mergeCell ref="D3:N3"/>
    <mergeCell ref="J4:L4"/>
  </mergeCells>
  <pageMargins left="0.7" right="0.7" top="0.48" bottom="0.5" header="0.5" footer="0.5"/>
  <pageSetup paperSize="9" scale="92" firstPageNumber="12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9FFCC"/>
  </sheetPr>
  <dimension ref="A1:L92"/>
  <sheetViews>
    <sheetView showGridLines="0" view="pageBreakPreview" topLeftCell="A10" zoomScale="70" zoomScaleNormal="80" zoomScaleSheetLayoutView="70" workbookViewId="0">
      <selection activeCell="K6" sqref="K6"/>
    </sheetView>
  </sheetViews>
  <sheetFormatPr defaultRowHeight="21.75" customHeight="1" x14ac:dyDescent="0.7"/>
  <cols>
    <col min="1" max="1" width="45.81640625" style="190" customWidth="1"/>
    <col min="2" max="2" width="11.453125" style="190" customWidth="1"/>
    <col min="3" max="3" width="10.1796875" style="190" customWidth="1"/>
    <col min="4" max="4" width="1.1796875" style="190" customWidth="1"/>
    <col min="5" max="5" width="10.1796875" style="190" customWidth="1"/>
    <col min="6" max="6" width="1.1796875" style="190" customWidth="1"/>
    <col min="7" max="7" width="10.1796875" style="190" customWidth="1"/>
    <col min="8" max="8" width="1.1796875" style="190" customWidth="1"/>
    <col min="9" max="9" width="10.1796875" style="190" customWidth="1"/>
    <col min="10" max="10" width="8.7265625" style="190"/>
    <col min="11" max="11" width="13.1796875" style="190" bestFit="1" customWidth="1"/>
    <col min="12" max="12" width="13.54296875" style="190" bestFit="1" customWidth="1"/>
    <col min="13" max="16384" width="8.7265625" style="190"/>
  </cols>
  <sheetData>
    <row r="1" spans="1:10" ht="24" customHeight="1" x14ac:dyDescent="0.7">
      <c r="A1" s="96" t="s">
        <v>34</v>
      </c>
      <c r="B1" s="96"/>
      <c r="C1" s="4"/>
      <c r="D1" s="4"/>
      <c r="E1" s="4"/>
      <c r="F1" s="4"/>
      <c r="G1" s="4"/>
      <c r="H1" s="4"/>
      <c r="I1" s="4"/>
    </row>
    <row r="2" spans="1:10" ht="24" customHeight="1" x14ac:dyDescent="0.7">
      <c r="A2" s="96" t="s">
        <v>80</v>
      </c>
      <c r="B2" s="96"/>
      <c r="C2" s="4"/>
      <c r="D2" s="4"/>
      <c r="E2" s="4"/>
      <c r="F2" s="4"/>
      <c r="G2" s="4"/>
      <c r="H2" s="4"/>
      <c r="I2" s="4"/>
    </row>
    <row r="3" spans="1:10" ht="22" customHeight="1" x14ac:dyDescent="0.7">
      <c r="A3" s="96"/>
      <c r="B3" s="96"/>
      <c r="C3" s="4"/>
      <c r="D3" s="4"/>
      <c r="E3" s="4"/>
      <c r="F3" s="4"/>
      <c r="G3" s="4"/>
      <c r="H3" s="4"/>
      <c r="I3" s="4"/>
    </row>
    <row r="4" spans="1:10" ht="21.75" customHeight="1" x14ac:dyDescent="0.7">
      <c r="A4" s="27"/>
      <c r="B4" s="27"/>
      <c r="C4" s="202" t="s">
        <v>5</v>
      </c>
      <c r="D4" s="202"/>
      <c r="E4" s="202"/>
      <c r="F4" s="193"/>
      <c r="G4" s="202" t="s">
        <v>48</v>
      </c>
      <c r="H4" s="202"/>
      <c r="I4" s="202"/>
    </row>
    <row r="5" spans="1:10" ht="21.75" customHeight="1" x14ac:dyDescent="0.7">
      <c r="A5" s="27"/>
      <c r="B5" s="27"/>
      <c r="C5" s="199" t="s">
        <v>114</v>
      </c>
      <c r="D5" s="200"/>
      <c r="E5" s="200"/>
      <c r="F5" s="193"/>
      <c r="G5" s="199" t="s">
        <v>114</v>
      </c>
      <c r="H5" s="200"/>
      <c r="I5" s="200"/>
    </row>
    <row r="6" spans="1:10" ht="21.75" customHeight="1" x14ac:dyDescent="0.7">
      <c r="A6" s="27"/>
      <c r="B6" s="27"/>
      <c r="C6" s="199" t="s">
        <v>113</v>
      </c>
      <c r="D6" s="200"/>
      <c r="E6" s="200"/>
      <c r="F6" s="20"/>
      <c r="G6" s="199" t="s">
        <v>113</v>
      </c>
      <c r="H6" s="200"/>
      <c r="I6" s="200"/>
    </row>
    <row r="7" spans="1:10" ht="21.75" customHeight="1" x14ac:dyDescent="0.7">
      <c r="A7" s="27"/>
      <c r="B7" s="192"/>
      <c r="C7" s="191">
        <v>2564</v>
      </c>
      <c r="D7" s="191"/>
      <c r="E7" s="191">
        <v>2563</v>
      </c>
      <c r="F7" s="191"/>
      <c r="G7" s="191">
        <v>2564</v>
      </c>
      <c r="H7" s="191"/>
      <c r="I7" s="191">
        <v>2563</v>
      </c>
    </row>
    <row r="8" spans="1:10" ht="21.75" customHeight="1" x14ac:dyDescent="0.7">
      <c r="A8" s="27"/>
      <c r="B8" s="27"/>
      <c r="C8" s="201" t="s">
        <v>43</v>
      </c>
      <c r="D8" s="201"/>
      <c r="E8" s="201"/>
      <c r="F8" s="201"/>
      <c r="G8" s="201"/>
      <c r="H8" s="201"/>
      <c r="I8" s="201"/>
    </row>
    <row r="9" spans="1:10" ht="21.75" customHeight="1" x14ac:dyDescent="0.7">
      <c r="A9" s="99" t="s">
        <v>27</v>
      </c>
      <c r="B9" s="99"/>
      <c r="C9" s="5"/>
      <c r="D9" s="5"/>
      <c r="E9" s="5"/>
      <c r="F9" s="5"/>
      <c r="G9" s="5"/>
      <c r="H9" s="5"/>
      <c r="I9" s="5"/>
    </row>
    <row r="10" spans="1:10" s="85" customFormat="1" ht="21.75" customHeight="1" x14ac:dyDescent="0.65">
      <c r="A10" s="4" t="s">
        <v>58</v>
      </c>
      <c r="B10" s="4"/>
      <c r="C10" s="88">
        <f>'PL-6-9'!D77</f>
        <v>10208</v>
      </c>
      <c r="D10" s="5"/>
      <c r="E10" s="88">
        <f>'PL-6-9'!F77</f>
        <v>22038</v>
      </c>
      <c r="F10" s="5"/>
      <c r="G10" s="5">
        <f>'PL-6-9'!H96</f>
        <v>7375</v>
      </c>
      <c r="H10" s="5"/>
      <c r="I10" s="5">
        <f>'PL-6-9'!J96</f>
        <v>32883</v>
      </c>
    </row>
    <row r="11" spans="1:10" s="85" customFormat="1" ht="21.75" customHeight="1" x14ac:dyDescent="0.65">
      <c r="A11" s="17" t="s">
        <v>122</v>
      </c>
      <c r="B11" s="17"/>
      <c r="C11" s="5"/>
      <c r="D11" s="5"/>
      <c r="E11" s="5"/>
      <c r="F11" s="5"/>
      <c r="G11" s="5"/>
      <c r="H11" s="5"/>
      <c r="I11" s="5"/>
    </row>
    <row r="12" spans="1:10" s="85" customFormat="1" ht="21.75" customHeight="1" x14ac:dyDescent="0.65">
      <c r="A12" s="4" t="s">
        <v>179</v>
      </c>
      <c r="B12" s="4"/>
      <c r="C12" s="5">
        <f>'PL-6-9'!D76</f>
        <v>3008</v>
      </c>
      <c r="D12" s="5"/>
      <c r="E12" s="5">
        <f>'PL-6-9'!F76</f>
        <v>10787</v>
      </c>
      <c r="F12" s="5"/>
      <c r="G12" s="5">
        <f>'PL-6-9'!H76</f>
        <v>1311</v>
      </c>
      <c r="H12" s="5"/>
      <c r="I12" s="5">
        <f>'PL-6-9'!J76</f>
        <v>8947</v>
      </c>
    </row>
    <row r="13" spans="1:10" s="85" customFormat="1" ht="21.75" customHeight="1" x14ac:dyDescent="0.65">
      <c r="A13" s="4" t="s">
        <v>57</v>
      </c>
      <c r="B13" s="4"/>
      <c r="C13" s="5">
        <f>'PL-6-9'!D72</f>
        <v>25284</v>
      </c>
      <c r="D13" s="5"/>
      <c r="E13" s="5">
        <f>'PL-6-9'!F72</f>
        <v>29962</v>
      </c>
      <c r="F13" s="5"/>
      <c r="G13" s="5">
        <f>'PL-6-9'!H72</f>
        <v>19314</v>
      </c>
      <c r="H13" s="5"/>
      <c r="I13" s="5">
        <f>'PL-6-9'!J72</f>
        <v>25002</v>
      </c>
    </row>
    <row r="14" spans="1:10" s="85" customFormat="1" ht="21.75" customHeight="1" x14ac:dyDescent="0.65">
      <c r="A14" s="4" t="s">
        <v>52</v>
      </c>
      <c r="B14" s="4"/>
      <c r="C14" s="5">
        <v>88837</v>
      </c>
      <c r="D14" s="5"/>
      <c r="E14" s="5">
        <v>94521</v>
      </c>
      <c r="F14" s="5"/>
      <c r="G14" s="5">
        <v>58834</v>
      </c>
      <c r="H14" s="5"/>
      <c r="I14" s="5">
        <v>63321</v>
      </c>
    </row>
    <row r="15" spans="1:10" s="85" customFormat="1" ht="21.75" customHeight="1" x14ac:dyDescent="0.65">
      <c r="A15" s="4" t="s">
        <v>195</v>
      </c>
      <c r="B15" s="4"/>
      <c r="C15" s="25">
        <v>2379</v>
      </c>
      <c r="D15" s="117"/>
      <c r="E15" s="25">
        <v>429</v>
      </c>
      <c r="F15" s="117"/>
      <c r="G15" s="25">
        <v>2935</v>
      </c>
      <c r="H15" s="117"/>
      <c r="I15" s="25">
        <v>975</v>
      </c>
      <c r="J15" s="195"/>
    </row>
    <row r="16" spans="1:10" s="85" customFormat="1" ht="21.75" customHeight="1" x14ac:dyDescent="0.65">
      <c r="A16" s="4" t="s">
        <v>177</v>
      </c>
      <c r="B16" s="4"/>
      <c r="C16" s="5">
        <v>10323</v>
      </c>
      <c r="D16" s="5"/>
      <c r="E16" s="5">
        <v>-203</v>
      </c>
      <c r="F16" s="5"/>
      <c r="G16" s="25">
        <f>-1867-G66</f>
        <v>-2663</v>
      </c>
      <c r="H16" s="5"/>
      <c r="I16" s="5">
        <v>1521</v>
      </c>
    </row>
    <row r="17" spans="1:12" s="85" customFormat="1" ht="21.75" customHeight="1" x14ac:dyDescent="0.65">
      <c r="A17" s="4" t="s">
        <v>192</v>
      </c>
      <c r="B17" s="4"/>
      <c r="C17" s="22">
        <v>887</v>
      </c>
      <c r="D17" s="5"/>
      <c r="E17" s="22">
        <v>2320</v>
      </c>
      <c r="F17" s="5"/>
      <c r="G17" s="5">
        <v>1044</v>
      </c>
      <c r="H17" s="5"/>
      <c r="I17" s="5">
        <v>1885</v>
      </c>
    </row>
    <row r="18" spans="1:12" s="85" customFormat="1" ht="21.75" customHeight="1" x14ac:dyDescent="0.65">
      <c r="A18" s="4" t="s">
        <v>178</v>
      </c>
      <c r="B18" s="4"/>
      <c r="C18" s="5">
        <v>-13</v>
      </c>
      <c r="D18" s="5"/>
      <c r="E18" s="5">
        <v>-208</v>
      </c>
      <c r="F18" s="5"/>
      <c r="G18" s="5">
        <v>-42</v>
      </c>
      <c r="H18" s="5"/>
      <c r="I18" s="5">
        <v>-80</v>
      </c>
    </row>
    <row r="19" spans="1:12" s="85" customFormat="1" ht="21.75" customHeight="1" x14ac:dyDescent="0.65">
      <c r="A19" s="4" t="s">
        <v>51</v>
      </c>
      <c r="B19" s="4"/>
      <c r="C19" s="5">
        <v>-33</v>
      </c>
      <c r="D19" s="5"/>
      <c r="E19" s="5">
        <v>-141</v>
      </c>
      <c r="F19" s="5"/>
      <c r="G19" s="5">
        <v>-25</v>
      </c>
      <c r="H19" s="5"/>
      <c r="I19" s="5">
        <v>-64</v>
      </c>
    </row>
    <row r="20" spans="1:12" s="85" customFormat="1" ht="21.75" customHeight="1" x14ac:dyDescent="0.65">
      <c r="A20" s="4" t="s">
        <v>65</v>
      </c>
      <c r="B20" s="4"/>
      <c r="C20" s="58">
        <v>8689</v>
      </c>
      <c r="D20" s="5"/>
      <c r="E20" s="58">
        <v>8368</v>
      </c>
      <c r="F20" s="5"/>
      <c r="G20" s="58">
        <v>5299</v>
      </c>
      <c r="H20" s="5"/>
      <c r="I20" s="58">
        <v>5002</v>
      </c>
    </row>
    <row r="21" spans="1:12" s="85" customFormat="1" ht="21.75" customHeight="1" x14ac:dyDescent="0.7">
      <c r="A21" s="27"/>
      <c r="B21" s="27"/>
      <c r="C21" s="25">
        <f>SUM(C10:C20)</f>
        <v>149569</v>
      </c>
      <c r="D21" s="5"/>
      <c r="E21" s="5">
        <f>SUM(E10:E20)</f>
        <v>167873</v>
      </c>
      <c r="F21" s="5"/>
      <c r="G21" s="5">
        <f>SUM(G10:G20)</f>
        <v>93382</v>
      </c>
      <c r="H21" s="5"/>
      <c r="I21" s="5">
        <f>SUM(I10:I20)</f>
        <v>139392</v>
      </c>
    </row>
    <row r="22" spans="1:12" s="85" customFormat="1" ht="27.75" customHeight="1" x14ac:dyDescent="0.65">
      <c r="A22" s="17" t="s">
        <v>53</v>
      </c>
      <c r="B22" s="17"/>
      <c r="C22" s="5"/>
      <c r="D22" s="5"/>
      <c r="E22" s="5"/>
      <c r="F22" s="5"/>
      <c r="G22" s="5"/>
      <c r="H22" s="5"/>
      <c r="I22" s="5"/>
    </row>
    <row r="23" spans="1:12" s="85" customFormat="1" ht="21.75" customHeight="1" x14ac:dyDescent="0.65">
      <c r="A23" s="4" t="s">
        <v>8</v>
      </c>
      <c r="B23" s="4"/>
      <c r="C23" s="5">
        <v>-19417</v>
      </c>
      <c r="D23" s="5"/>
      <c r="E23" s="5">
        <v>231244</v>
      </c>
      <c r="F23" s="5"/>
      <c r="G23" s="5">
        <v>14048</v>
      </c>
      <c r="H23" s="5"/>
      <c r="I23" s="5">
        <v>223957</v>
      </c>
      <c r="K23" s="195"/>
    </row>
    <row r="24" spans="1:12" s="85" customFormat="1" ht="21.75" customHeight="1" x14ac:dyDescent="0.65">
      <c r="A24" s="4" t="s">
        <v>129</v>
      </c>
      <c r="B24" s="4"/>
      <c r="C24" s="5">
        <v>-28043</v>
      </c>
      <c r="D24" s="5"/>
      <c r="E24" s="5">
        <v>-3227</v>
      </c>
      <c r="F24" s="5"/>
      <c r="G24" s="5">
        <v>-36365</v>
      </c>
      <c r="H24" s="5"/>
      <c r="I24" s="5">
        <v>-628</v>
      </c>
    </row>
    <row r="25" spans="1:12" s="85" customFormat="1" ht="21.75" customHeight="1" x14ac:dyDescent="0.65">
      <c r="A25" s="4" t="s">
        <v>9</v>
      </c>
      <c r="B25" s="4"/>
      <c r="C25" s="5">
        <v>-267696</v>
      </c>
      <c r="D25" s="5"/>
      <c r="E25" s="5">
        <v>15860</v>
      </c>
      <c r="F25" s="5"/>
      <c r="G25" s="5">
        <v>-158557</v>
      </c>
      <c r="H25" s="5"/>
      <c r="I25" s="5">
        <v>52205</v>
      </c>
    </row>
    <row r="26" spans="1:12" s="85" customFormat="1" ht="21.75" customHeight="1" x14ac:dyDescent="0.65">
      <c r="A26" s="4" t="s">
        <v>158</v>
      </c>
      <c r="B26" s="4"/>
      <c r="C26" s="5">
        <v>8691</v>
      </c>
      <c r="D26" s="5"/>
      <c r="E26" s="5">
        <v>8343</v>
      </c>
      <c r="F26" s="5"/>
      <c r="G26" s="5">
        <v>8691</v>
      </c>
      <c r="H26" s="5"/>
      <c r="I26" s="5">
        <v>8343</v>
      </c>
      <c r="K26" s="189"/>
      <c r="L26" s="189"/>
    </row>
    <row r="27" spans="1:12" s="85" customFormat="1" ht="21.75" customHeight="1" x14ac:dyDescent="0.65">
      <c r="A27" s="4" t="s">
        <v>12</v>
      </c>
      <c r="B27" s="4"/>
      <c r="C27" s="5">
        <v>-553</v>
      </c>
      <c r="D27" s="5"/>
      <c r="E27" s="5">
        <v>-111</v>
      </c>
      <c r="F27" s="5"/>
      <c r="G27" s="86">
        <v>41</v>
      </c>
      <c r="H27" s="5"/>
      <c r="I27" s="86">
        <v>-897</v>
      </c>
    </row>
    <row r="28" spans="1:12" s="85" customFormat="1" ht="21.75" customHeight="1" x14ac:dyDescent="0.65">
      <c r="A28" s="4" t="s">
        <v>17</v>
      </c>
      <c r="B28" s="4"/>
      <c r="C28" s="5">
        <v>120450</v>
      </c>
      <c r="D28" s="5"/>
      <c r="E28" s="5">
        <v>-54583</v>
      </c>
      <c r="F28" s="5"/>
      <c r="G28" s="5">
        <v>16902</v>
      </c>
      <c r="H28" s="5"/>
      <c r="I28" s="5">
        <v>-34990</v>
      </c>
    </row>
    <row r="29" spans="1:12" s="85" customFormat="1" ht="21.75" customHeight="1" x14ac:dyDescent="0.65">
      <c r="A29" s="4" t="s">
        <v>131</v>
      </c>
      <c r="B29" s="4"/>
      <c r="C29" s="5">
        <v>-17415</v>
      </c>
      <c r="D29" s="5"/>
      <c r="E29" s="5">
        <v>-55538</v>
      </c>
      <c r="F29" s="5"/>
      <c r="G29" s="5">
        <v>-15020</v>
      </c>
      <c r="H29" s="5"/>
      <c r="I29" s="5">
        <v>-55193</v>
      </c>
    </row>
    <row r="30" spans="1:12" s="85" customFormat="1" ht="21.75" customHeight="1" x14ac:dyDescent="0.65">
      <c r="A30" s="4" t="s">
        <v>140</v>
      </c>
      <c r="B30" s="4"/>
      <c r="C30" s="5">
        <v>3937</v>
      </c>
      <c r="D30" s="5"/>
      <c r="E30" s="5">
        <v>3900</v>
      </c>
      <c r="F30" s="5"/>
      <c r="G30" s="5">
        <v>3937</v>
      </c>
      <c r="H30" s="5"/>
      <c r="I30" s="5">
        <v>3900</v>
      </c>
    </row>
    <row r="31" spans="1:12" s="85" customFormat="1" ht="21.75" customHeight="1" x14ac:dyDescent="0.65">
      <c r="A31" s="4" t="s">
        <v>135</v>
      </c>
      <c r="B31" s="4"/>
      <c r="C31" s="26">
        <v>-1272</v>
      </c>
      <c r="D31" s="5"/>
      <c r="E31" s="26">
        <v>-2210</v>
      </c>
      <c r="F31" s="5"/>
      <c r="G31" s="26">
        <v>0</v>
      </c>
      <c r="H31" s="5"/>
      <c r="I31" s="26">
        <v>0</v>
      </c>
    </row>
    <row r="32" spans="1:12" s="85" customFormat="1" ht="21.75" customHeight="1" x14ac:dyDescent="0.65">
      <c r="A32" s="4" t="s">
        <v>182</v>
      </c>
      <c r="B32" s="4"/>
      <c r="C32" s="25">
        <f>SUM(C21:C31)</f>
        <v>-51749</v>
      </c>
      <c r="D32" s="5"/>
      <c r="E32" s="25">
        <f>SUM(E21:E31)</f>
        <v>311551</v>
      </c>
      <c r="F32" s="5"/>
      <c r="G32" s="5">
        <f>SUM(G21:G31)</f>
        <v>-72941</v>
      </c>
      <c r="H32" s="5"/>
      <c r="I32" s="5">
        <f>SUM(I21:I31)</f>
        <v>336089</v>
      </c>
    </row>
    <row r="33" spans="1:9" s="85" customFormat="1" ht="21.75" customHeight="1" x14ac:dyDescent="0.65">
      <c r="A33" s="4" t="s">
        <v>123</v>
      </c>
      <c r="B33" s="4"/>
      <c r="C33" s="18">
        <v>-14204</v>
      </c>
      <c r="D33" s="5"/>
      <c r="E33" s="18">
        <v>-27465</v>
      </c>
      <c r="F33" s="5"/>
      <c r="G33" s="18">
        <v>-11286</v>
      </c>
      <c r="H33" s="5"/>
      <c r="I33" s="18">
        <v>-23793</v>
      </c>
    </row>
    <row r="34" spans="1:9" s="85" customFormat="1" ht="21.75" customHeight="1" x14ac:dyDescent="0.7">
      <c r="A34" s="27" t="s">
        <v>183</v>
      </c>
      <c r="B34" s="27"/>
      <c r="C34" s="90">
        <f>SUM(C32:C33)</f>
        <v>-65953</v>
      </c>
      <c r="D34" s="10"/>
      <c r="E34" s="90">
        <f>SUM(E32:E33)</f>
        <v>284086</v>
      </c>
      <c r="F34" s="10"/>
      <c r="G34" s="9">
        <f>SUM(G32:G33)</f>
        <v>-84227</v>
      </c>
      <c r="H34" s="10"/>
      <c r="I34" s="9">
        <f>SUM(I32:I33)</f>
        <v>312296</v>
      </c>
    </row>
    <row r="35" spans="1:9" ht="18" customHeight="1" x14ac:dyDescent="0.7">
      <c r="A35" s="27"/>
      <c r="B35" s="27"/>
      <c r="C35" s="10"/>
      <c r="D35" s="10"/>
      <c r="E35" s="10"/>
      <c r="F35" s="10"/>
      <c r="G35" s="10"/>
      <c r="H35" s="10"/>
      <c r="I35" s="10"/>
    </row>
    <row r="36" spans="1:9" ht="24" customHeight="1" x14ac:dyDescent="0.7">
      <c r="A36" s="96" t="s">
        <v>34</v>
      </c>
      <c r="B36" s="96"/>
      <c r="C36" s="4"/>
      <c r="D36" s="4"/>
      <c r="E36" s="4"/>
      <c r="F36" s="4"/>
      <c r="G36" s="4"/>
      <c r="H36" s="4"/>
      <c r="I36" s="4"/>
    </row>
    <row r="37" spans="1:9" ht="24" customHeight="1" x14ac:dyDescent="0.7">
      <c r="A37" s="96" t="s">
        <v>80</v>
      </c>
      <c r="B37" s="96"/>
      <c r="C37" s="4"/>
      <c r="D37" s="4"/>
      <c r="E37" s="4"/>
      <c r="F37" s="4"/>
      <c r="G37" s="4"/>
      <c r="H37" s="4"/>
      <c r="I37" s="4"/>
    </row>
    <row r="38" spans="1:9" ht="22" customHeight="1" x14ac:dyDescent="0.7">
      <c r="A38" s="96"/>
      <c r="B38" s="96"/>
      <c r="C38" s="4"/>
      <c r="D38" s="4"/>
      <c r="E38" s="4"/>
      <c r="F38" s="4"/>
      <c r="G38" s="4"/>
      <c r="H38" s="4"/>
      <c r="I38" s="4"/>
    </row>
    <row r="39" spans="1:9" ht="24" customHeight="1" x14ac:dyDescent="0.7">
      <c r="A39" s="27"/>
      <c r="B39" s="27"/>
      <c r="C39" s="202" t="s">
        <v>5</v>
      </c>
      <c r="D39" s="202"/>
      <c r="E39" s="202"/>
      <c r="F39" s="193"/>
      <c r="G39" s="202" t="s">
        <v>48</v>
      </c>
      <c r="H39" s="202"/>
      <c r="I39" s="202"/>
    </row>
    <row r="40" spans="1:9" ht="24" customHeight="1" x14ac:dyDescent="0.7">
      <c r="A40" s="27"/>
      <c r="B40" s="27"/>
      <c r="C40" s="199" t="s">
        <v>114</v>
      </c>
      <c r="D40" s="200"/>
      <c r="E40" s="200"/>
      <c r="F40" s="193"/>
      <c r="G40" s="199" t="s">
        <v>114</v>
      </c>
      <c r="H40" s="200"/>
      <c r="I40" s="200"/>
    </row>
    <row r="41" spans="1:9" ht="24" customHeight="1" x14ac:dyDescent="0.7">
      <c r="A41" s="27"/>
      <c r="B41" s="27"/>
      <c r="C41" s="199" t="s">
        <v>113</v>
      </c>
      <c r="D41" s="200"/>
      <c r="E41" s="200"/>
      <c r="F41" s="20"/>
      <c r="G41" s="199" t="s">
        <v>113</v>
      </c>
      <c r="H41" s="200"/>
      <c r="I41" s="200"/>
    </row>
    <row r="42" spans="1:9" ht="24" customHeight="1" x14ac:dyDescent="0.7">
      <c r="A42" s="27"/>
      <c r="B42" s="192"/>
      <c r="C42" s="191">
        <v>2564</v>
      </c>
      <c r="D42" s="191"/>
      <c r="E42" s="191">
        <v>2563</v>
      </c>
      <c r="F42" s="191"/>
      <c r="G42" s="191">
        <v>2564</v>
      </c>
      <c r="H42" s="191"/>
      <c r="I42" s="191">
        <v>2563</v>
      </c>
    </row>
    <row r="43" spans="1:9" ht="21" customHeight="1" x14ac:dyDescent="0.7">
      <c r="A43" s="27"/>
      <c r="B43" s="27"/>
      <c r="C43" s="201" t="s">
        <v>43</v>
      </c>
      <c r="D43" s="201"/>
      <c r="E43" s="201"/>
      <c r="F43" s="201"/>
      <c r="G43" s="201"/>
      <c r="H43" s="201"/>
      <c r="I43" s="201"/>
    </row>
    <row r="44" spans="1:9" s="85" customFormat="1" ht="22" customHeight="1" x14ac:dyDescent="0.7">
      <c r="A44" s="99" t="s">
        <v>28</v>
      </c>
      <c r="B44" s="99"/>
      <c r="C44" s="27"/>
      <c r="D44" s="201"/>
      <c r="E44" s="201"/>
      <c r="F44" s="201"/>
      <c r="G44" s="201"/>
      <c r="H44" s="201"/>
      <c r="I44" s="201"/>
    </row>
    <row r="45" spans="1:9" s="85" customFormat="1" ht="22" hidden="1" customHeight="1" x14ac:dyDescent="0.65">
      <c r="A45" s="4" t="s">
        <v>153</v>
      </c>
      <c r="B45" s="4"/>
    </row>
    <row r="46" spans="1:9" s="85" customFormat="1" ht="22" customHeight="1" x14ac:dyDescent="0.65">
      <c r="A46" s="4" t="s">
        <v>124</v>
      </c>
      <c r="B46" s="4"/>
      <c r="C46" s="56">
        <v>211</v>
      </c>
      <c r="D46" s="15"/>
      <c r="E46" s="56">
        <v>2722</v>
      </c>
      <c r="F46" s="15"/>
      <c r="G46" s="56">
        <v>167</v>
      </c>
      <c r="H46" s="15"/>
      <c r="I46" s="56">
        <v>422</v>
      </c>
    </row>
    <row r="47" spans="1:9" s="85" customFormat="1" ht="22" customHeight="1" x14ac:dyDescent="0.65">
      <c r="A47" s="4" t="s">
        <v>184</v>
      </c>
      <c r="B47" s="4"/>
      <c r="C47" s="63">
        <f>C89</f>
        <v>-48601</v>
      </c>
      <c r="D47" s="15"/>
      <c r="E47" s="63">
        <v>-80772</v>
      </c>
      <c r="F47" s="15"/>
      <c r="G47" s="29">
        <f>G89</f>
        <v>-35538</v>
      </c>
      <c r="H47" s="15"/>
      <c r="I47" s="29">
        <v>-20698</v>
      </c>
    </row>
    <row r="48" spans="1:9" s="85" customFormat="1" ht="22" customHeight="1" x14ac:dyDescent="0.65">
      <c r="A48" s="4" t="s">
        <v>125</v>
      </c>
      <c r="B48" s="4"/>
      <c r="C48" s="63">
        <v>-30074</v>
      </c>
      <c r="D48" s="15"/>
      <c r="E48" s="63">
        <v>-1210</v>
      </c>
      <c r="F48" s="15"/>
      <c r="G48" s="29">
        <v>-16518</v>
      </c>
      <c r="H48" s="15"/>
      <c r="I48" s="29">
        <v>-117</v>
      </c>
    </row>
    <row r="49" spans="1:9" s="85" customFormat="1" ht="22" customHeight="1" x14ac:dyDescent="0.65">
      <c r="A49" s="4" t="s">
        <v>51</v>
      </c>
      <c r="B49" s="4"/>
      <c r="C49" s="63">
        <v>34</v>
      </c>
      <c r="D49" s="15"/>
      <c r="E49" s="63">
        <v>145</v>
      </c>
      <c r="F49" s="15"/>
      <c r="G49" s="15">
        <v>26</v>
      </c>
      <c r="H49" s="15"/>
      <c r="I49" s="15">
        <v>68</v>
      </c>
    </row>
    <row r="50" spans="1:9" s="85" customFormat="1" ht="22" customHeight="1" x14ac:dyDescent="0.7">
      <c r="A50" s="27" t="s">
        <v>145</v>
      </c>
      <c r="B50" s="27"/>
      <c r="C50" s="91">
        <f>SUM(C46:C49)</f>
        <v>-78430</v>
      </c>
      <c r="D50" s="11"/>
      <c r="E50" s="91">
        <f>SUM(E46:E49)</f>
        <v>-79115</v>
      </c>
      <c r="F50" s="11"/>
      <c r="G50" s="91">
        <f>SUM(G45:G49)</f>
        <v>-51863</v>
      </c>
      <c r="H50" s="11"/>
      <c r="I50" s="91">
        <f>SUM(I45:I49)</f>
        <v>-20325</v>
      </c>
    </row>
    <row r="51" spans="1:9" s="85" customFormat="1" ht="9" customHeight="1" x14ac:dyDescent="0.7">
      <c r="A51" s="27"/>
      <c r="B51" s="27"/>
      <c r="C51" s="15"/>
      <c r="D51" s="15"/>
      <c r="E51" s="15"/>
      <c r="F51" s="15"/>
      <c r="G51" s="15"/>
      <c r="H51" s="15"/>
      <c r="I51" s="15"/>
    </row>
    <row r="52" spans="1:9" s="85" customFormat="1" ht="22" customHeight="1" x14ac:dyDescent="0.7">
      <c r="A52" s="99" t="s">
        <v>29</v>
      </c>
      <c r="B52" s="99"/>
      <c r="C52" s="15"/>
      <c r="D52" s="15"/>
      <c r="E52" s="15"/>
      <c r="F52" s="15"/>
      <c r="G52" s="15"/>
      <c r="H52" s="15"/>
      <c r="I52" s="15"/>
    </row>
    <row r="53" spans="1:9" s="85" customFormat="1" ht="22" customHeight="1" x14ac:dyDescent="0.65">
      <c r="A53" s="4" t="s">
        <v>16</v>
      </c>
      <c r="B53" s="4"/>
      <c r="C53" s="4"/>
      <c r="D53" s="4"/>
      <c r="E53" s="4"/>
      <c r="F53" s="4"/>
      <c r="H53" s="4"/>
    </row>
    <row r="54" spans="1:9" s="85" customFormat="1" ht="22" customHeight="1" x14ac:dyDescent="0.65">
      <c r="A54" s="4" t="s">
        <v>185</v>
      </c>
      <c r="B54" s="4"/>
      <c r="C54" s="15">
        <v>212023</v>
      </c>
      <c r="D54" s="15"/>
      <c r="E54" s="15">
        <v>-33067</v>
      </c>
      <c r="F54" s="49"/>
      <c r="G54" s="29">
        <v>174626</v>
      </c>
      <c r="H54" s="15"/>
      <c r="I54" s="29">
        <v>-66088</v>
      </c>
    </row>
    <row r="55" spans="1:9" s="85" customFormat="1" ht="22" hidden="1" customHeight="1" x14ac:dyDescent="0.65">
      <c r="A55" s="4" t="s">
        <v>142</v>
      </c>
      <c r="B55" s="4"/>
      <c r="C55" s="105"/>
      <c r="D55" s="15"/>
      <c r="E55" s="105">
        <v>0</v>
      </c>
      <c r="F55" s="49"/>
      <c r="G55" s="118"/>
      <c r="H55" s="15"/>
      <c r="I55" s="118">
        <v>0</v>
      </c>
    </row>
    <row r="56" spans="1:9" s="85" customFormat="1" ht="22" customHeight="1" x14ac:dyDescent="0.65">
      <c r="A56" s="4" t="s">
        <v>126</v>
      </c>
      <c r="B56" s="4"/>
      <c r="C56" s="15">
        <v>-2308</v>
      </c>
      <c r="D56" s="15"/>
      <c r="E56" s="15">
        <v>-56970</v>
      </c>
      <c r="F56" s="15"/>
      <c r="G56" s="87">
        <v>0</v>
      </c>
      <c r="H56" s="15"/>
      <c r="I56" s="87">
        <v>-56250</v>
      </c>
    </row>
    <row r="57" spans="1:9" s="85" customFormat="1" ht="22" customHeight="1" x14ac:dyDescent="0.65">
      <c r="A57" s="4" t="s">
        <v>186</v>
      </c>
      <c r="B57" s="4"/>
      <c r="C57" s="15">
        <v>-25969</v>
      </c>
      <c r="D57" s="15"/>
      <c r="E57" s="15">
        <v>-29241</v>
      </c>
      <c r="F57" s="49"/>
      <c r="G57" s="15">
        <v>-24496</v>
      </c>
      <c r="H57" s="15"/>
      <c r="I57" s="15">
        <v>-28550</v>
      </c>
    </row>
    <row r="58" spans="1:9" s="85" customFormat="1" ht="22" customHeight="1" x14ac:dyDescent="0.65">
      <c r="A58" s="4" t="s">
        <v>196</v>
      </c>
      <c r="B58" s="4"/>
      <c r="C58" s="56">
        <v>0</v>
      </c>
      <c r="D58" s="15"/>
      <c r="E58" s="56">
        <v>0</v>
      </c>
      <c r="F58" s="15"/>
      <c r="G58" s="56">
        <v>0</v>
      </c>
      <c r="H58" s="15"/>
      <c r="I58" s="56">
        <v>-50000</v>
      </c>
    </row>
    <row r="59" spans="1:9" s="85" customFormat="1" ht="22" customHeight="1" x14ac:dyDescent="0.65">
      <c r="A59" s="4" t="s">
        <v>128</v>
      </c>
      <c r="B59" s="4"/>
      <c r="C59" s="88">
        <v>-36901</v>
      </c>
      <c r="D59" s="15"/>
      <c r="E59" s="88">
        <v>-68882</v>
      </c>
      <c r="F59" s="49"/>
      <c r="G59" s="15">
        <v>-36901</v>
      </c>
      <c r="H59" s="15"/>
      <c r="I59" s="15">
        <v>-68882</v>
      </c>
    </row>
    <row r="60" spans="1:9" s="85" customFormat="1" ht="22" customHeight="1" x14ac:dyDescent="0.65">
      <c r="A60" s="4" t="s">
        <v>136</v>
      </c>
      <c r="B60" s="4"/>
      <c r="C60" s="15">
        <v>-25815</v>
      </c>
      <c r="D60" s="15"/>
      <c r="E60" s="15">
        <v>-30407</v>
      </c>
      <c r="F60" s="49"/>
      <c r="G60" s="15">
        <v>-19844</v>
      </c>
      <c r="H60" s="15"/>
      <c r="I60" s="15">
        <v>-25446</v>
      </c>
    </row>
    <row r="61" spans="1:9" s="85" customFormat="1" ht="22" customHeight="1" x14ac:dyDescent="0.7">
      <c r="A61" s="27" t="s">
        <v>187</v>
      </c>
      <c r="B61" s="27"/>
      <c r="C61" s="91">
        <f>SUM(C53:C60)</f>
        <v>121030</v>
      </c>
      <c r="D61" s="11"/>
      <c r="E61" s="91">
        <f>SUM(E53:E60)</f>
        <v>-218567</v>
      </c>
      <c r="F61" s="11"/>
      <c r="G61" s="16">
        <f>SUM(G53:G60)</f>
        <v>93385</v>
      </c>
      <c r="H61" s="11"/>
      <c r="I61" s="16">
        <f>SUM(I53:I60)</f>
        <v>-295216</v>
      </c>
    </row>
    <row r="62" spans="1:9" s="85" customFormat="1" ht="9" customHeight="1" x14ac:dyDescent="0.7">
      <c r="A62" s="27"/>
      <c r="B62" s="27"/>
      <c r="C62" s="15"/>
      <c r="D62" s="15"/>
      <c r="E62" s="15"/>
      <c r="F62" s="15"/>
      <c r="G62" s="15"/>
      <c r="H62" s="15"/>
      <c r="I62" s="15"/>
    </row>
    <row r="63" spans="1:9" s="85" customFormat="1" ht="22" customHeight="1" x14ac:dyDescent="0.7">
      <c r="A63" s="4" t="s">
        <v>193</v>
      </c>
      <c r="B63" s="27"/>
      <c r="C63" s="15"/>
      <c r="D63" s="15"/>
      <c r="E63" s="15"/>
      <c r="F63" s="15"/>
      <c r="G63" s="15"/>
      <c r="H63" s="15"/>
      <c r="I63" s="15"/>
    </row>
    <row r="64" spans="1:9" s="85" customFormat="1" ht="22" customHeight="1" x14ac:dyDescent="0.7">
      <c r="A64" s="4" t="s">
        <v>127</v>
      </c>
      <c r="B64" s="27"/>
      <c r="C64" s="29">
        <f>C61+C50+C34</f>
        <v>-23353</v>
      </c>
      <c r="D64" s="15"/>
      <c r="E64" s="29">
        <f>E61+E50+E34</f>
        <v>-13596</v>
      </c>
      <c r="F64" s="15"/>
      <c r="G64" s="29">
        <f>G61+G50+G34</f>
        <v>-42705</v>
      </c>
      <c r="H64" s="15"/>
      <c r="I64" s="29">
        <f>I61+I50+I34</f>
        <v>-3245</v>
      </c>
    </row>
    <row r="65" spans="1:12" s="85" customFormat="1" ht="22" customHeight="1" x14ac:dyDescent="0.65">
      <c r="A65" s="4" t="s">
        <v>188</v>
      </c>
      <c r="B65" s="4"/>
      <c r="C65" s="15"/>
      <c r="D65" s="15"/>
      <c r="E65" s="15"/>
      <c r="F65" s="15"/>
      <c r="G65" s="15"/>
      <c r="H65" s="15"/>
      <c r="I65" s="15"/>
    </row>
    <row r="66" spans="1:12" s="85" customFormat="1" ht="22" customHeight="1" x14ac:dyDescent="0.65">
      <c r="A66" s="4" t="s">
        <v>189</v>
      </c>
      <c r="B66" s="4"/>
      <c r="C66" s="59">
        <v>3649</v>
      </c>
      <c r="D66" s="15"/>
      <c r="E66" s="59">
        <v>46</v>
      </c>
      <c r="F66" s="15"/>
      <c r="G66" s="59">
        <v>796</v>
      </c>
      <c r="H66" s="15"/>
      <c r="I66" s="59">
        <v>-157</v>
      </c>
    </row>
    <row r="67" spans="1:12" s="85" customFormat="1" ht="22" customHeight="1" x14ac:dyDescent="0.7">
      <c r="A67" s="27" t="s">
        <v>193</v>
      </c>
      <c r="B67" s="4"/>
      <c r="C67" s="11">
        <f>SUM(C64:C66)</f>
        <v>-19704</v>
      </c>
      <c r="D67" s="11"/>
      <c r="E67" s="11">
        <f>SUM(E64:E66)</f>
        <v>-13550</v>
      </c>
      <c r="F67" s="11"/>
      <c r="G67" s="11">
        <f>SUM(G64:G66)</f>
        <v>-41909</v>
      </c>
      <c r="H67" s="11"/>
      <c r="I67" s="11">
        <f>SUM(I64:I66)+1</f>
        <v>-3401</v>
      </c>
    </row>
    <row r="68" spans="1:12" s="85" customFormat="1" ht="22" customHeight="1" x14ac:dyDescent="0.65">
      <c r="A68" s="4" t="s">
        <v>143</v>
      </c>
      <c r="B68" s="4"/>
      <c r="C68" s="15">
        <v>90588</v>
      </c>
      <c r="D68" s="15"/>
      <c r="E68" s="15">
        <v>56913</v>
      </c>
      <c r="F68" s="15"/>
      <c r="G68" s="15">
        <v>58706</v>
      </c>
      <c r="H68" s="15"/>
      <c r="I68" s="15">
        <v>36940</v>
      </c>
    </row>
    <row r="69" spans="1:12" s="85" customFormat="1" ht="22" customHeight="1" thickBot="1" x14ac:dyDescent="0.75">
      <c r="A69" s="27" t="s">
        <v>144</v>
      </c>
      <c r="B69" s="27"/>
      <c r="C69" s="93">
        <f>SUM(C67:C68)</f>
        <v>70884</v>
      </c>
      <c r="D69" s="11"/>
      <c r="E69" s="93">
        <f>SUM(E67:E68)</f>
        <v>43363</v>
      </c>
      <c r="F69" s="11"/>
      <c r="G69" s="93">
        <f>SUM(G67:G68)</f>
        <v>16797</v>
      </c>
      <c r="H69" s="11"/>
      <c r="I69" s="93">
        <f>SUM(I67:I68)</f>
        <v>33539</v>
      </c>
      <c r="J69" s="195"/>
      <c r="K69" s="195"/>
      <c r="L69" s="189"/>
    </row>
    <row r="70" spans="1:12" s="85" customFormat="1" ht="22.5" thickTop="1" x14ac:dyDescent="0.7">
      <c r="A70" s="27"/>
      <c r="B70" s="27"/>
      <c r="C70" s="11"/>
      <c r="D70" s="11"/>
      <c r="E70" s="11"/>
      <c r="F70" s="11"/>
      <c r="G70" s="194"/>
      <c r="H70" s="11"/>
      <c r="I70" s="11"/>
      <c r="L70" s="189"/>
    </row>
    <row r="71" spans="1:12" s="85" customFormat="1" ht="22" x14ac:dyDescent="0.7">
      <c r="A71" s="99" t="s">
        <v>171</v>
      </c>
      <c r="B71" s="27"/>
      <c r="C71" s="15"/>
      <c r="D71" s="15"/>
      <c r="E71" s="15"/>
      <c r="F71" s="15"/>
      <c r="G71" s="15"/>
      <c r="H71" s="11"/>
      <c r="I71" s="11"/>
      <c r="L71" s="189"/>
    </row>
    <row r="72" spans="1:12" s="85" customFormat="1" ht="22" x14ac:dyDescent="0.7">
      <c r="A72" s="4" t="s">
        <v>181</v>
      </c>
      <c r="B72" s="27"/>
      <c r="C72" s="15">
        <v>-71</v>
      </c>
      <c r="D72" s="15"/>
      <c r="E72" s="15">
        <v>18</v>
      </c>
      <c r="F72" s="15"/>
      <c r="G72" s="15">
        <v>-71</v>
      </c>
      <c r="H72" s="11"/>
      <c r="I72" s="15">
        <v>18</v>
      </c>
      <c r="L72" s="189"/>
    </row>
    <row r="73" spans="1:12" s="85" customFormat="1" ht="22" x14ac:dyDescent="0.7">
      <c r="A73" s="27"/>
      <c r="B73" s="27"/>
      <c r="C73" s="11"/>
      <c r="D73" s="11"/>
      <c r="E73" s="11"/>
      <c r="F73" s="11"/>
      <c r="G73" s="11"/>
      <c r="H73" s="11"/>
      <c r="I73" s="11"/>
      <c r="L73" s="189"/>
    </row>
    <row r="74" spans="1:12" ht="24" customHeight="1" x14ac:dyDescent="0.7">
      <c r="A74" s="96" t="s">
        <v>34</v>
      </c>
      <c r="B74" s="96"/>
      <c r="C74" s="4"/>
      <c r="D74" s="4"/>
      <c r="E74" s="4"/>
      <c r="F74" s="4"/>
      <c r="G74" s="4"/>
      <c r="H74" s="4"/>
      <c r="I74" s="4"/>
    </row>
    <row r="75" spans="1:12" ht="24" customHeight="1" x14ac:dyDescent="0.7">
      <c r="A75" s="96" t="s">
        <v>80</v>
      </c>
      <c r="B75" s="96"/>
      <c r="C75" s="4"/>
      <c r="D75" s="4"/>
      <c r="E75" s="4"/>
      <c r="F75" s="4"/>
      <c r="G75" s="4"/>
      <c r="H75" s="4"/>
      <c r="I75" s="4"/>
    </row>
    <row r="76" spans="1:12" ht="22" customHeight="1" x14ac:dyDescent="0.7">
      <c r="A76" s="96"/>
      <c r="B76" s="96"/>
      <c r="C76" s="4"/>
      <c r="D76" s="4"/>
      <c r="E76" s="4"/>
      <c r="F76" s="4"/>
      <c r="G76" s="4"/>
      <c r="H76" s="4"/>
      <c r="I76" s="4"/>
    </row>
    <row r="77" spans="1:12" ht="24" customHeight="1" x14ac:dyDescent="0.7">
      <c r="A77" s="27"/>
      <c r="B77" s="27"/>
      <c r="C77" s="202" t="s">
        <v>5</v>
      </c>
      <c r="D77" s="202"/>
      <c r="E77" s="202"/>
      <c r="F77" s="193"/>
      <c r="G77" s="202" t="s">
        <v>48</v>
      </c>
      <c r="H77" s="202"/>
      <c r="I77" s="202"/>
    </row>
    <row r="78" spans="1:12" ht="24" customHeight="1" x14ac:dyDescent="0.7">
      <c r="A78" s="27"/>
      <c r="B78" s="27"/>
      <c r="C78" s="199" t="s">
        <v>114</v>
      </c>
      <c r="D78" s="200"/>
      <c r="E78" s="200"/>
      <c r="F78" s="193"/>
      <c r="G78" s="199" t="s">
        <v>114</v>
      </c>
      <c r="H78" s="200"/>
      <c r="I78" s="200"/>
    </row>
    <row r="79" spans="1:12" ht="24" customHeight="1" x14ac:dyDescent="0.7">
      <c r="A79" s="27"/>
      <c r="B79" s="27"/>
      <c r="C79" s="199" t="s">
        <v>113</v>
      </c>
      <c r="D79" s="200"/>
      <c r="E79" s="200"/>
      <c r="F79" s="20"/>
      <c r="G79" s="199" t="s">
        <v>113</v>
      </c>
      <c r="H79" s="200"/>
      <c r="I79" s="200"/>
    </row>
    <row r="80" spans="1:12" ht="24" customHeight="1" x14ac:dyDescent="0.7">
      <c r="A80" s="27"/>
      <c r="B80" s="192"/>
      <c r="C80" s="191">
        <v>2564</v>
      </c>
      <c r="D80" s="191"/>
      <c r="E80" s="191">
        <v>2563</v>
      </c>
      <c r="F80" s="191"/>
      <c r="G80" s="191">
        <v>2564</v>
      </c>
      <c r="H80" s="191"/>
      <c r="I80" s="191">
        <v>2563</v>
      </c>
    </row>
    <row r="81" spans="1:9" ht="21" customHeight="1" x14ac:dyDescent="0.7">
      <c r="A81" s="27"/>
      <c r="B81" s="27"/>
      <c r="C81" s="201" t="s">
        <v>43</v>
      </c>
      <c r="D81" s="201"/>
      <c r="E81" s="201"/>
      <c r="F81" s="201"/>
      <c r="G81" s="201"/>
      <c r="H81" s="201"/>
      <c r="I81" s="201"/>
    </row>
    <row r="82" spans="1:9" s="85" customFormat="1" ht="22" customHeight="1" x14ac:dyDescent="0.7">
      <c r="A82" s="99" t="s">
        <v>115</v>
      </c>
      <c r="B82" s="99"/>
      <c r="C82" s="122"/>
      <c r="D82" s="5"/>
      <c r="E82" s="122"/>
      <c r="F82" s="5"/>
      <c r="G82" s="122"/>
      <c r="H82" s="15"/>
      <c r="I82" s="122"/>
    </row>
    <row r="83" spans="1:9" s="85" customFormat="1" ht="22" customHeight="1" x14ac:dyDescent="0.65">
      <c r="A83" s="85" t="s">
        <v>197</v>
      </c>
      <c r="C83" s="88"/>
      <c r="D83" s="88"/>
      <c r="E83" s="88"/>
      <c r="F83" s="88"/>
      <c r="G83" s="88"/>
      <c r="H83" s="88"/>
      <c r="I83" s="88"/>
    </row>
    <row r="84" spans="1:9" s="85" customFormat="1" ht="22" customHeight="1" x14ac:dyDescent="0.65">
      <c r="A84" s="85" t="s">
        <v>180</v>
      </c>
    </row>
    <row r="85" spans="1:9" s="85" customFormat="1" ht="22" customHeight="1" x14ac:dyDescent="0.65">
      <c r="A85" s="85" t="s">
        <v>194</v>
      </c>
      <c r="C85" s="123">
        <v>-68566</v>
      </c>
      <c r="D85" s="88"/>
      <c r="E85" s="123">
        <v>-81303</v>
      </c>
      <c r="F85" s="88"/>
      <c r="G85" s="88">
        <v>-52877</v>
      </c>
      <c r="H85" s="88"/>
      <c r="I85" s="88">
        <v>-20495</v>
      </c>
    </row>
    <row r="86" spans="1:9" s="85" customFormat="1" ht="22" customHeight="1" x14ac:dyDescent="0.65">
      <c r="A86" s="85" t="s">
        <v>199</v>
      </c>
      <c r="C86" s="123">
        <v>-1139</v>
      </c>
      <c r="D86" s="88"/>
      <c r="E86" s="123">
        <v>531</v>
      </c>
      <c r="F86" s="88"/>
      <c r="G86" s="88">
        <v>-428</v>
      </c>
      <c r="H86" s="88"/>
      <c r="I86" s="88">
        <v>-203</v>
      </c>
    </row>
    <row r="87" spans="1:9" s="85" customFormat="1" ht="22" customHeight="1" x14ac:dyDescent="0.65">
      <c r="A87" s="85" t="s">
        <v>190</v>
      </c>
      <c r="C87" s="119">
        <v>21104</v>
      </c>
      <c r="D87" s="88"/>
      <c r="E87" s="119">
        <v>0</v>
      </c>
      <c r="F87" s="88"/>
      <c r="G87" s="119">
        <v>17767</v>
      </c>
      <c r="H87" s="88"/>
      <c r="I87" s="119">
        <v>0</v>
      </c>
    </row>
    <row r="88" spans="1:9" s="85" customFormat="1" ht="22" customHeight="1" x14ac:dyDescent="0.7">
      <c r="A88" s="196" t="s">
        <v>198</v>
      </c>
      <c r="G88" s="88"/>
      <c r="I88" s="88"/>
    </row>
    <row r="89" spans="1:9" s="85" customFormat="1" ht="22" customHeight="1" thickBot="1" x14ac:dyDescent="0.75">
      <c r="A89" s="196" t="s">
        <v>191</v>
      </c>
      <c r="C89" s="100">
        <f>SUM(C85:C88)</f>
        <v>-48601</v>
      </c>
      <c r="E89" s="100">
        <f>SUM(E85:E88)</f>
        <v>-80772</v>
      </c>
      <c r="G89" s="50">
        <f>SUM(G85:G87)</f>
        <v>-35538</v>
      </c>
      <c r="I89" s="50">
        <f>SUM(I85:I87)</f>
        <v>-20698</v>
      </c>
    </row>
    <row r="90" spans="1:9" s="85" customFormat="1" ht="21.75" customHeight="1" thickTop="1" x14ac:dyDescent="0.65">
      <c r="A90" s="4"/>
    </row>
    <row r="91" spans="1:9" ht="21.75" customHeight="1" x14ac:dyDescent="0.7">
      <c r="A91" s="99" t="s">
        <v>171</v>
      </c>
      <c r="B91" s="85"/>
      <c r="C91" s="85"/>
      <c r="D91" s="85"/>
      <c r="E91" s="85"/>
      <c r="F91" s="85"/>
      <c r="G91" s="85"/>
      <c r="H91" s="85"/>
      <c r="I91" s="85"/>
    </row>
    <row r="92" spans="1:9" ht="21.75" customHeight="1" x14ac:dyDescent="0.7">
      <c r="A92" s="85" t="s">
        <v>172</v>
      </c>
    </row>
  </sheetData>
  <mergeCells count="22">
    <mergeCell ref="C81:I81"/>
    <mergeCell ref="C77:E77"/>
    <mergeCell ref="G77:I77"/>
    <mergeCell ref="C78:E78"/>
    <mergeCell ref="G78:I78"/>
    <mergeCell ref="C79:E79"/>
    <mergeCell ref="G79:I79"/>
    <mergeCell ref="C43:I43"/>
    <mergeCell ref="D44:I44"/>
    <mergeCell ref="C4:E4"/>
    <mergeCell ref="G4:I4"/>
    <mergeCell ref="C5:E5"/>
    <mergeCell ref="G5:I5"/>
    <mergeCell ref="C6:E6"/>
    <mergeCell ref="G6:I6"/>
    <mergeCell ref="C8:I8"/>
    <mergeCell ref="C41:E41"/>
    <mergeCell ref="G41:I41"/>
    <mergeCell ref="C39:E39"/>
    <mergeCell ref="G39:I39"/>
    <mergeCell ref="C40:E40"/>
    <mergeCell ref="G40:I40"/>
  </mergeCells>
  <pageMargins left="0.7" right="0.7" top="0.48" bottom="0.5" header="0.5" footer="0.5"/>
  <pageSetup paperSize="9" scale="91" firstPageNumber="14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5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PL-6-9</vt:lpstr>
      <vt:lpstr>change 10- 11</vt:lpstr>
      <vt:lpstr>change 12-13</vt:lpstr>
      <vt:lpstr>CF-14-16</vt:lpstr>
      <vt:lpstr>'BS-3-5'!Print_Area</vt:lpstr>
      <vt:lpstr>'CF-14-16'!Print_Area</vt:lpstr>
      <vt:lpstr>'change 10- 11'!Print_Area</vt:lpstr>
      <vt:lpstr>'change 12-13'!Print_Area</vt:lpstr>
      <vt:lpstr>'PL-6-9'!Print_Area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Wiriya, Phakdeetham</cp:lastModifiedBy>
  <cp:lastPrinted>2021-11-09T07:34:26Z</cp:lastPrinted>
  <dcterms:created xsi:type="dcterms:W3CDTF">2005-01-11T02:26:03Z</dcterms:created>
  <dcterms:modified xsi:type="dcterms:W3CDTF">2021-11-09T08:21:02Z</dcterms:modified>
</cp:coreProperties>
</file>