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hakdeetham\AppData\Local\Microsoft\Windows\INetCache\Content.Outlook\LJ4CRBH3\"/>
    </mc:Choice>
  </mc:AlternateContent>
  <xr:revisionPtr revIDLastSave="0" documentId="13_ncr:1_{58EA0019-13D8-437B-A968-CEA85F9FD47D}" xr6:coauthVersionLast="45" xr6:coauthVersionMax="46" xr10:uidLastSave="{00000000-0000-0000-0000-000000000000}"/>
  <bookViews>
    <workbookView xWindow="7080" yWindow="100" windowWidth="12120" windowHeight="10240" tabRatio="830" xr2:uid="{00000000-000D-0000-FFFF-FFFF00000000}"/>
  </bookViews>
  <sheets>
    <sheet name="BS-2-4" sheetId="36" r:id="rId1"/>
    <sheet name="PL5-8" sheetId="25" r:id="rId2"/>
    <sheet name="SH9" sheetId="33" r:id="rId3"/>
    <sheet name="SH10" sheetId="39" r:id="rId4"/>
    <sheet name="SH11" sheetId="34" r:id="rId5"/>
    <sheet name="SH12" sheetId="40" r:id="rId6"/>
    <sheet name="CF13-15" sheetId="30" r:id="rId7"/>
  </sheets>
  <definedNames>
    <definedName name="_xlnm.Print_Area" localSheetId="0">'BS-2-4'!$A$1:$J$98</definedName>
    <definedName name="_xlnm.Print_Area" localSheetId="6">'CF13-15'!$A$1:$H$94</definedName>
    <definedName name="_xlnm.Print_Area" localSheetId="1">'PL5-8'!$A$1:$J$114</definedName>
    <definedName name="_xlnm.Print_Area" localSheetId="3">'SH10'!$A$1:$T$24</definedName>
    <definedName name="_xlnm.Print_Area" localSheetId="4">'SH11'!$A$1:$N$23</definedName>
    <definedName name="_xlnm.Print_Area" localSheetId="5">'SH12'!$A$1:$N$23</definedName>
    <definedName name="_xlnm.Print_Area" localSheetId="2">'SH9'!$A$1:$T$24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" i="30" l="1"/>
  <c r="F49" i="30"/>
  <c r="B93" i="30" l="1"/>
  <c r="B63" i="30"/>
  <c r="L21" i="40" l="1"/>
  <c r="J21" i="40"/>
  <c r="H21" i="40"/>
  <c r="F21" i="40"/>
  <c r="D21" i="40"/>
  <c r="N20" i="40"/>
  <c r="N19" i="40"/>
  <c r="L16" i="40"/>
  <c r="J16" i="40"/>
  <c r="J22" i="40" s="1"/>
  <c r="H16" i="40"/>
  <c r="F16" i="40"/>
  <c r="F22" i="40" s="1"/>
  <c r="D16" i="40"/>
  <c r="D22" i="40" s="1"/>
  <c r="N15" i="40"/>
  <c r="N16" i="40" s="1"/>
  <c r="R22" i="39"/>
  <c r="Q22" i="39"/>
  <c r="N22" i="39"/>
  <c r="M22" i="39"/>
  <c r="L22" i="39"/>
  <c r="K22" i="39"/>
  <c r="J22" i="39"/>
  <c r="I22" i="39"/>
  <c r="H22" i="39"/>
  <c r="G22" i="39"/>
  <c r="F22" i="39"/>
  <c r="E22" i="39"/>
  <c r="D22" i="39"/>
  <c r="P21" i="39"/>
  <c r="P20" i="39"/>
  <c r="T20" i="39" s="1"/>
  <c r="R17" i="39"/>
  <c r="N17" i="39"/>
  <c r="L17" i="39"/>
  <c r="L23" i="39" s="1"/>
  <c r="J17" i="39"/>
  <c r="H17" i="39"/>
  <c r="H23" i="39" s="1"/>
  <c r="F17" i="39"/>
  <c r="F23" i="39" s="1"/>
  <c r="D17" i="39"/>
  <c r="D23" i="39" s="1"/>
  <c r="P16" i="39"/>
  <c r="T16" i="39" s="1"/>
  <c r="T17" i="39" s="1"/>
  <c r="N21" i="40" l="1"/>
  <c r="L22" i="40"/>
  <c r="R23" i="39"/>
  <c r="P22" i="39"/>
  <c r="T22" i="39" s="1"/>
  <c r="T23" i="39" s="1"/>
  <c r="H22" i="40"/>
  <c r="N22" i="40"/>
  <c r="T21" i="39"/>
  <c r="J23" i="39"/>
  <c r="N23" i="39"/>
  <c r="P17" i="39"/>
  <c r="F55" i="25"/>
  <c r="H55" i="25"/>
  <c r="J55" i="25"/>
  <c r="D55" i="25"/>
  <c r="D16" i="36"/>
  <c r="P23" i="39" l="1"/>
  <c r="H93" i="30" l="1"/>
  <c r="H63" i="30"/>
  <c r="H52" i="30"/>
  <c r="H14" i="30"/>
  <c r="H13" i="30"/>
  <c r="D93" i="30"/>
  <c r="D63" i="30"/>
  <c r="D52" i="30"/>
  <c r="D22" i="30"/>
  <c r="D33" i="30" s="1"/>
  <c r="D35" i="30" s="1"/>
  <c r="D66" i="30" l="1"/>
  <c r="D68" i="30" s="1"/>
  <c r="D70" i="30" s="1"/>
  <c r="J81" i="25"/>
  <c r="J73" i="25"/>
  <c r="J83" i="25" s="1"/>
  <c r="J85" i="25" s="1"/>
  <c r="J92" i="25" s="1"/>
  <c r="J104" i="25" s="1"/>
  <c r="J24" i="25"/>
  <c r="J15" i="25"/>
  <c r="F106" i="25"/>
  <c r="F81" i="25"/>
  <c r="F73" i="25"/>
  <c r="F49" i="25"/>
  <c r="F24" i="25"/>
  <c r="F15" i="25"/>
  <c r="D53" i="36"/>
  <c r="F96" i="36"/>
  <c r="J94" i="36"/>
  <c r="J96" i="36" s="1"/>
  <c r="I94" i="36"/>
  <c r="H94" i="36"/>
  <c r="H96" i="36" s="1"/>
  <c r="G94" i="36"/>
  <c r="F94" i="36"/>
  <c r="E94" i="36"/>
  <c r="D94" i="36"/>
  <c r="D96" i="36" s="1"/>
  <c r="J64" i="36"/>
  <c r="H64" i="36"/>
  <c r="F64" i="36"/>
  <c r="D64" i="36"/>
  <c r="J53" i="36"/>
  <c r="J66" i="36" s="1"/>
  <c r="H53" i="36"/>
  <c r="F53" i="36"/>
  <c r="F66" i="36" s="1"/>
  <c r="F98" i="36" s="1"/>
  <c r="J30" i="36"/>
  <c r="H30" i="36"/>
  <c r="F30" i="36"/>
  <c r="D30" i="36"/>
  <c r="J16" i="36"/>
  <c r="J32" i="36" s="1"/>
  <c r="F16" i="36"/>
  <c r="F32" i="36" s="1"/>
  <c r="H15" i="36"/>
  <c r="H16" i="36" s="1"/>
  <c r="J26" i="25" l="1"/>
  <c r="J28" i="25" s="1"/>
  <c r="J35" i="25" s="1"/>
  <c r="J47" i="25" s="1"/>
  <c r="J49" i="25" s="1"/>
  <c r="F83" i="25"/>
  <c r="F85" i="25" s="1"/>
  <c r="F92" i="25" s="1"/>
  <c r="F26" i="25"/>
  <c r="F28" i="25" s="1"/>
  <c r="F35" i="25" s="1"/>
  <c r="J109" i="25"/>
  <c r="J111" i="25" s="1"/>
  <c r="J106" i="25"/>
  <c r="H11" i="30" s="1"/>
  <c r="H22" i="30" s="1"/>
  <c r="H33" i="30" s="1"/>
  <c r="H35" i="30" s="1"/>
  <c r="H66" i="30" s="1"/>
  <c r="H66" i="36"/>
  <c r="H98" i="36" s="1"/>
  <c r="D66" i="36"/>
  <c r="D98" i="36" s="1"/>
  <c r="H32" i="36"/>
  <c r="D32" i="36"/>
  <c r="J98" i="36"/>
  <c r="H68" i="30" l="1"/>
  <c r="H70" i="30" s="1"/>
  <c r="D15" i="25"/>
  <c r="D24" i="25" l="1"/>
  <c r="F52" i="30" l="1"/>
  <c r="F14" i="30" l="1"/>
  <c r="F13" i="30"/>
  <c r="J21" i="34" l="1"/>
  <c r="H21" i="34"/>
  <c r="F21" i="34"/>
  <c r="D21" i="34"/>
  <c r="N20" i="34"/>
  <c r="L16" i="34"/>
  <c r="J16" i="34"/>
  <c r="H16" i="34"/>
  <c r="F16" i="34"/>
  <c r="F22" i="34" s="1"/>
  <c r="D16" i="34"/>
  <c r="N15" i="34"/>
  <c r="N16" i="34" s="1"/>
  <c r="D22" i="34" l="1"/>
  <c r="H22" i="34"/>
  <c r="J22" i="34"/>
  <c r="R22" i="33"/>
  <c r="Q22" i="33"/>
  <c r="N22" i="33"/>
  <c r="M22" i="33"/>
  <c r="L22" i="33"/>
  <c r="K22" i="33"/>
  <c r="J22" i="33"/>
  <c r="I22" i="33"/>
  <c r="H22" i="33"/>
  <c r="G22" i="33"/>
  <c r="F22" i="33"/>
  <c r="E22" i="33"/>
  <c r="D22" i="33"/>
  <c r="P21" i="33"/>
  <c r="T21" i="33" s="1"/>
  <c r="P20" i="33"/>
  <c r="T20" i="33" s="1"/>
  <c r="R17" i="33"/>
  <c r="R23" i="33" s="1"/>
  <c r="N17" i="33"/>
  <c r="L17" i="33"/>
  <c r="J17" i="33"/>
  <c r="J23" i="33" s="1"/>
  <c r="H17" i="33"/>
  <c r="H23" i="33" s="1"/>
  <c r="F17" i="33"/>
  <c r="F23" i="33" s="1"/>
  <c r="D17" i="33"/>
  <c r="D23" i="33" s="1"/>
  <c r="P16" i="33"/>
  <c r="P17" i="33" s="1"/>
  <c r="N23" i="33" l="1"/>
  <c r="L23" i="33"/>
  <c r="T16" i="33"/>
  <c r="T17" i="33" s="1"/>
  <c r="P22" i="33"/>
  <c r="T22" i="33" s="1"/>
  <c r="F111" i="25" s="1"/>
  <c r="T23" i="33" l="1"/>
  <c r="P23" i="33"/>
  <c r="B22" i="30"/>
  <c r="B33" i="30" s="1"/>
  <c r="B35" i="30" s="1"/>
  <c r="F93" i="30"/>
  <c r="B52" i="30"/>
  <c r="F63" i="30"/>
  <c r="D106" i="25"/>
  <c r="H81" i="25"/>
  <c r="D81" i="25"/>
  <c r="H73" i="25"/>
  <c r="D73" i="25"/>
  <c r="D49" i="25"/>
  <c r="H24" i="25"/>
  <c r="H15" i="25"/>
  <c r="B66" i="30" l="1"/>
  <c r="B68" i="30" s="1"/>
  <c r="B70" i="30" s="1"/>
  <c r="D83" i="25"/>
  <c r="D85" i="25" s="1"/>
  <c r="D92" i="25" s="1"/>
  <c r="D111" i="25" s="1"/>
  <c r="H83" i="25"/>
  <c r="H85" i="25" s="1"/>
  <c r="H92" i="25" s="1"/>
  <c r="H104" i="25" s="1"/>
  <c r="D26" i="25"/>
  <c r="D28" i="25" s="1"/>
  <c r="D35" i="25" s="1"/>
  <c r="H26" i="25"/>
  <c r="H28" i="25" s="1"/>
  <c r="H35" i="25" s="1"/>
  <c r="H47" i="25" s="1"/>
  <c r="H49" i="25" s="1"/>
  <c r="H106" i="25" l="1"/>
  <c r="F11" i="30" s="1"/>
  <c r="F22" i="30" s="1"/>
  <c r="F33" i="30" s="1"/>
  <c r="F35" i="30" s="1"/>
  <c r="F66" i="30" s="1"/>
  <c r="H109" i="25"/>
  <c r="H111" i="25" s="1"/>
  <c r="F68" i="30" l="1"/>
  <c r="F70" i="30" s="1"/>
  <c r="L21" i="34"/>
  <c r="L22" i="34" s="1"/>
  <c r="N19" i="34"/>
  <c r="N21" i="34" s="1"/>
  <c r="N22" i="34" s="1"/>
</calcChain>
</file>

<file path=xl/sharedStrings.xml><?xml version="1.0" encoding="utf-8"?>
<sst xmlns="http://schemas.openxmlformats.org/spreadsheetml/2006/main" count="443" uniqueCount="210">
  <si>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</si>
  <si>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</si>
  <si>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</si>
  <si>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</si>
  <si>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</si>
  <si>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</si>
  <si>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</si>
  <si>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</si>
  <si>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</si>
  <si>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</si>
  <si>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</si>
  <si>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</si>
  <si>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</si>
  <si>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</si>
  <si>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</si>
  <si>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</si>
  <si>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</si>
  <si>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</si>
  <si>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</si>
  <si>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</si>
  <si>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</si>
  <si>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</si>
  <si>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</si>
  <si>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</si>
  <si>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</si>
  <si>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</si>
  <si>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</si>
  <si>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</si>
  <si>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</si>
  <si>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</si>
  <si>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</si>
  <si>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</si>
  <si>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</si>
  <si>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</si>
  <si>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</si>
  <si>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</si>
  <si>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</si>
  <si>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</si>
  <si>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</si>
  <si>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</si>
  <si>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</si>
  <si>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</si>
  <si>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</si>
  <si>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</si>
  <si>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</si>
  <si>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</si>
  <si>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</si>
  <si>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</si>
  <si>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</si>
  <si>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</si>
  <si>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Profit before income tax expense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</si>
  <si>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</si>
  <si>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</si>
  <si>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</si>
  <si>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</si>
  <si>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</si>
  <si>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</si>
  <si>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</si>
  <si>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</si>
  <si>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</si>
  <si>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</si>
  <si>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</si>
  <si>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Profit for the period</t>
  </si>
  <si>
    <t>Total comprehensive income for the period</t>
  </si>
  <si>
    <t>(in thousand Baht)</t>
  </si>
  <si>
    <t>Comprehensive income for the period</t>
  </si>
  <si>
    <t>Deferred tax assets</t>
  </si>
  <si>
    <t>Profit attributable to:</t>
  </si>
  <si>
    <t xml:space="preserve">    Other comprehensive income</t>
  </si>
  <si>
    <t xml:space="preserve">Supplement disclosure of cash flows information </t>
  </si>
  <si>
    <t>Note</t>
  </si>
  <si>
    <t>Equity</t>
  </si>
  <si>
    <t>Transaction with owners, recorded directly in equity</t>
  </si>
  <si>
    <t>Net foreign exchange loss</t>
  </si>
  <si>
    <t xml:space="preserve">Other comprehensive income </t>
  </si>
  <si>
    <t xml:space="preserve">Profit for the period </t>
  </si>
  <si>
    <t xml:space="preserve">Trade accounts receivable </t>
  </si>
  <si>
    <t>Dividends paid to owners of the Company</t>
  </si>
  <si>
    <t xml:space="preserve">Repayment of borrowings </t>
  </si>
  <si>
    <t xml:space="preserve">   rendering of services</t>
  </si>
  <si>
    <t>Investment properties</t>
  </si>
  <si>
    <t>Equity attributable to owners</t>
  </si>
  <si>
    <t xml:space="preserve">   of the parent</t>
  </si>
  <si>
    <t>Revenues</t>
  </si>
  <si>
    <t xml:space="preserve">Proceeds from sale of plant and equipment  </t>
  </si>
  <si>
    <t>Distribution costs</t>
  </si>
  <si>
    <t>Interest paid</t>
  </si>
  <si>
    <t xml:space="preserve">   before effect of exchange rates</t>
  </si>
  <si>
    <t>Unutilised warrants</t>
  </si>
  <si>
    <t xml:space="preserve">Acquisition of intangible assets  </t>
  </si>
  <si>
    <t>Unutilised</t>
  </si>
  <si>
    <t>warrants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</si>
  <si>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</si>
  <si>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</si>
  <si>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</si>
  <si>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</si>
  <si>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</si>
  <si>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</si>
  <si>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</si>
  <si>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</si>
  <si>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</si>
  <si>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</si>
  <si>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</si>
  <si>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</si>
  <si>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 xml:space="preserve">Unutilised </t>
  </si>
  <si>
    <t>the parent</t>
  </si>
  <si>
    <t>Other component</t>
  </si>
  <si>
    <t>of equity</t>
  </si>
  <si>
    <t>Tax expense</t>
  </si>
  <si>
    <t>Item that will be reclassified subsequently</t>
  </si>
  <si>
    <t xml:space="preserve">   to profit or loss</t>
  </si>
  <si>
    <t xml:space="preserve">Exchange differences on translating </t>
  </si>
  <si>
    <r>
      <t xml:space="preserve"> </t>
    </r>
    <r>
      <rPr>
        <sz val="11"/>
        <rFont val="Times New Roman"/>
        <family val="1"/>
      </rPr>
      <t xml:space="preserve"> Owners of the parent</t>
    </r>
  </si>
  <si>
    <t xml:space="preserve">   foreign operations</t>
  </si>
  <si>
    <r>
      <t xml:space="preserve">  Owners of the p</t>
    </r>
    <r>
      <rPr>
        <sz val="11"/>
        <rFont val="Times New Roman"/>
        <family val="1"/>
      </rPr>
      <t>arent</t>
    </r>
  </si>
  <si>
    <t xml:space="preserve">    Dividends </t>
  </si>
  <si>
    <t xml:space="preserve">    Dividends</t>
  </si>
  <si>
    <t>Employee benefits paid</t>
  </si>
  <si>
    <t xml:space="preserve">Taxes paid 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</si>
  <si>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</si>
  <si>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</si>
  <si>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</si>
  <si>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>30 September</t>
  </si>
  <si>
    <t>Nine-month period ended</t>
  </si>
  <si>
    <t xml:space="preserve"> </t>
  </si>
  <si>
    <t xml:space="preserve">    Total distributions to owners </t>
  </si>
  <si>
    <t>Effect of exchange rate changes on cash and cash equivalents</t>
  </si>
  <si>
    <t>Contract liabilities</t>
  </si>
  <si>
    <t>Total revenues</t>
  </si>
  <si>
    <t>Proceeds from borrowings</t>
  </si>
  <si>
    <t>Cash and cash equivalents at 1 January</t>
  </si>
  <si>
    <t>Cash and cash equivalents at 30 September</t>
  </si>
  <si>
    <t xml:space="preserve">   of plant and equipment</t>
  </si>
  <si>
    <t>Increase (decrease) in other payables-purchase</t>
  </si>
  <si>
    <t xml:space="preserve">Net cash used in investing activities  </t>
  </si>
  <si>
    <t>Total comprehensive income attributable to:</t>
  </si>
  <si>
    <t>Adjustments to reconcile profit to cash receipts (payments)</t>
  </si>
  <si>
    <t>Current portion of lease liabilities</t>
  </si>
  <si>
    <t>Current income tax payable</t>
  </si>
  <si>
    <t>Lease liabilities</t>
  </si>
  <si>
    <t>Nine-month period ended 30 September 2020</t>
  </si>
  <si>
    <t>Balance as at 1 January 2020</t>
  </si>
  <si>
    <t>Balance at 30 September 2020</t>
  </si>
  <si>
    <t>Right-of-use assets</t>
  </si>
  <si>
    <t>Payment of share capital increase of subsidiary</t>
  </si>
  <si>
    <t xml:space="preserve">Long-term loans from </t>
  </si>
  <si>
    <t>Statement of financial position</t>
  </si>
  <si>
    <t>2, 3</t>
  </si>
  <si>
    <t>Current tax assets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</si>
  <si>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</si>
  <si>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</si>
  <si>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</si>
  <si>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</si>
  <si>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4, 5</t>
  </si>
  <si>
    <t>Intangible assets</t>
  </si>
  <si>
    <t>Current contract liabilities</t>
  </si>
  <si>
    <t xml:space="preserve">   from financial institution</t>
  </si>
  <si>
    <t>2, 5</t>
  </si>
  <si>
    <t xml:space="preserve"> 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</si>
  <si>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</si>
  <si>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</si>
  <si>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</si>
  <si>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</si>
  <si>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</si>
  <si>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</si>
  <si>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</si>
  <si>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</si>
  <si>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</si>
  <si>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</si>
  <si>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Nine-month period ended 30 September 2021</t>
  </si>
  <si>
    <t>Balance as at 1 January 2021</t>
  </si>
  <si>
    <t>Balance at 30 September 2021</t>
  </si>
  <si>
    <t xml:space="preserve">   attributable to:</t>
  </si>
  <si>
    <t xml:space="preserve">   Owners of the parent</t>
  </si>
  <si>
    <t xml:space="preserve">   Non-controlling interests</t>
  </si>
  <si>
    <t>Impairment loss recognised in profit or loss</t>
  </si>
  <si>
    <t>Trade accounts receivable due after one year</t>
  </si>
  <si>
    <t xml:space="preserve">Net cash from (used in) operating activities </t>
  </si>
  <si>
    <t xml:space="preserve">Payment of lease liabilities </t>
  </si>
  <si>
    <t>Increase in property, plant and equipment/ right-of-use assets</t>
  </si>
  <si>
    <t xml:space="preserve">   during the period</t>
  </si>
  <si>
    <t xml:space="preserve">Increase in lease liabilities </t>
  </si>
  <si>
    <t>Net cash generated from (used in) operating activities</t>
  </si>
  <si>
    <t xml:space="preserve">Acquisition of  plant and equipment  </t>
  </si>
  <si>
    <t xml:space="preserve">Net cash from (used in) financing activities  </t>
  </si>
  <si>
    <t xml:space="preserve">   during the period are detailed as follows:  </t>
  </si>
  <si>
    <t>Purchase of property, plant and equipment/ right-of-use assets</t>
  </si>
  <si>
    <t>paid by cash</t>
  </si>
  <si>
    <t>Non-cash transaction</t>
  </si>
  <si>
    <t xml:space="preserve">Tax expense </t>
  </si>
  <si>
    <t>Unrealised (gain) loss on exchange</t>
  </si>
  <si>
    <t xml:space="preserve">Losses on inventories devaluation </t>
  </si>
  <si>
    <t>Net decrease in cash and cash equivalents,</t>
  </si>
  <si>
    <t>Net decrease in cash and cash equivalents</t>
  </si>
  <si>
    <t xml:space="preserve">Property, plant and equipment/ right-of-use assets purchased </t>
  </si>
  <si>
    <t xml:space="preserve">Total comprehensive income 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</si>
  <si>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</si>
  <si>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</si>
  <si>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Translation</t>
  </si>
  <si>
    <t>reserve</t>
  </si>
  <si>
    <t>Cost of sale of goods and</t>
  </si>
  <si>
    <t>Revenue from sale of goods and</t>
  </si>
  <si>
    <t>Statement of comprehensive income (Unaudited)</t>
  </si>
  <si>
    <t>Statement of changes in equity (Unaudited)</t>
  </si>
  <si>
    <t>Statement of cash flows (Unaudited)</t>
  </si>
  <si>
    <t>Gain on disposal of plant and equipment</t>
  </si>
  <si>
    <t xml:space="preserve">Increase (decrease) in bank overdrafts and short-term </t>
  </si>
  <si>
    <t xml:space="preserve">   borrowings from financial institutions</t>
  </si>
  <si>
    <t>Payment of investment in subsidiary</t>
  </si>
  <si>
    <t>Increase (decrease) in other receivables-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</si>
</sst>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  <numFmt numFmtId="169" formatCode="0.0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275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49" fontId="6" fillId="0" borderId="0" xfId="0" applyNumberFormat="1" applyFont="1" applyAlignment="1"/>
    <xf numFmtId="0" fontId="8" fillId="0" borderId="0" xfId="0" applyFont="1"/>
    <xf numFmtId="49" fontId="5" fillId="0" borderId="0" xfId="0" applyNumberFormat="1" applyFont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Alignment="1"/>
    <xf numFmtId="164" fontId="8" fillId="0" borderId="0" xfId="0" applyNumberFormat="1" applyFont="1" applyBorder="1"/>
    <xf numFmtId="0" fontId="16" fillId="0" borderId="0" xfId="0" applyFont="1" applyAlignment="1">
      <alignment horizontal="center"/>
    </xf>
    <xf numFmtId="164" fontId="6" fillId="0" borderId="0" xfId="0" applyNumberFormat="1" applyFont="1" applyBorder="1" applyAlignment="1"/>
    <xf numFmtId="43" fontId="8" fillId="0" borderId="0" xfId="2" applyFont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2" applyNumberFormat="1" applyFont="1" applyAlignment="1"/>
    <xf numFmtId="166" fontId="8" fillId="0" borderId="0" xfId="2" applyNumberFormat="1" applyFont="1" applyBorder="1"/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3" fontId="0" fillId="0" borderId="0" xfId="2" applyFont="1" applyAlignment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49" fontId="8" fillId="0" borderId="0" xfId="0" applyNumberFormat="1" applyFont="1" applyFill="1" applyBorder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0" borderId="0" xfId="0" applyNumberFormat="1" applyFont="1" applyBorder="1" applyAlignment="1"/>
    <xf numFmtId="49" fontId="9" fillId="0" borderId="0" xfId="0" applyNumberFormat="1" applyFont="1" applyFill="1" applyAlignment="1"/>
    <xf numFmtId="0" fontId="9" fillId="0" borderId="0" xfId="0" applyFont="1" applyFill="1"/>
    <xf numFmtId="166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6" fontId="0" fillId="0" borderId="0" xfId="2" applyNumberFormat="1" applyFont="1" applyFill="1" applyAlignment="1">
      <alignment horizontal="center"/>
    </xf>
    <xf numFmtId="164" fontId="6" fillId="0" borderId="3" xfId="0" applyNumberFormat="1" applyFont="1" applyBorder="1" applyAlignment="1">
      <alignment vertical="center"/>
    </xf>
    <xf numFmtId="166" fontId="6" fillId="0" borderId="1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166" fontId="8" fillId="0" borderId="0" xfId="2" applyNumberFormat="1" applyFont="1" applyFill="1" applyAlignment="1">
      <alignment horizontal="center"/>
    </xf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6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/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41" fontId="0" fillId="0" borderId="0" xfId="2" applyNumberFormat="1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/>
    <xf numFmtId="0" fontId="16" fillId="0" borderId="0" xfId="0" applyFont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/>
    <xf numFmtId="0" fontId="21" fillId="0" borderId="0" xfId="0" applyFont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8" fillId="0" borderId="0" xfId="0" applyNumberFormat="1" applyFont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ill="1"/>
    <xf numFmtId="164" fontId="26" fillId="0" borderId="0" xfId="0" applyNumberFormat="1" applyFont="1" applyFill="1" applyBorder="1" applyAlignment="1"/>
    <xf numFmtId="166" fontId="0" fillId="0" borderId="0" xfId="2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166" fontId="6" fillId="0" borderId="1" xfId="1" applyNumberFormat="1" applyFont="1" applyFill="1" applyBorder="1" applyAlignment="1"/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vertical="center"/>
    </xf>
    <xf numFmtId="165" fontId="6" fillId="0" borderId="4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27" fillId="0" borderId="0" xfId="0" applyFont="1" applyFill="1" applyBorder="1" applyAlignment="1"/>
    <xf numFmtId="166" fontId="0" fillId="0" borderId="0" xfId="2" applyNumberFormat="1" applyFont="1" applyFill="1" applyAlignment="1"/>
    <xf numFmtId="0" fontId="2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24" fillId="0" borderId="0" xfId="0" applyFont="1" applyFill="1" applyBorder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3" fontId="6" fillId="0" borderId="0" xfId="1" applyFont="1" applyFill="1" applyBorder="1" applyAlignment="1"/>
    <xf numFmtId="166" fontId="6" fillId="0" borderId="2" xfId="1" applyNumberFormat="1" applyFont="1" applyFill="1" applyBorder="1" applyAlignment="1"/>
    <xf numFmtId="49" fontId="25" fillId="0" borderId="0" xfId="0" applyNumberFormat="1" applyFont="1" applyAlignment="1">
      <alignment horizontal="center"/>
    </xf>
    <xf numFmtId="0" fontId="23" fillId="0" borderId="0" xfId="0" applyFont="1" applyAlignment="1"/>
    <xf numFmtId="0" fontId="23" fillId="0" borderId="0" xfId="0" applyFont="1" applyBorder="1" applyAlignment="1"/>
    <xf numFmtId="0" fontId="19" fillId="0" borderId="0" xfId="0" applyFont="1" applyAlignment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43" fontId="0" fillId="0" borderId="0" xfId="2" applyFont="1" applyBorder="1"/>
    <xf numFmtId="166" fontId="0" fillId="0" borderId="0" xfId="2" applyNumberFormat="1" applyFont="1" applyBorder="1"/>
    <xf numFmtId="166" fontId="0" fillId="0" borderId="0" xfId="2" applyNumberFormat="1" applyFont="1" applyFill="1" applyBorder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4" fontId="6" fillId="0" borderId="3" xfId="0" applyNumberFormat="1" applyFont="1" applyFill="1" applyBorder="1" applyAlignment="1"/>
    <xf numFmtId="43" fontId="16" fillId="0" borderId="0" xfId="1" applyFont="1" applyFill="1" applyBorder="1" applyAlignment="1"/>
    <xf numFmtId="43" fontId="8" fillId="0" borderId="0" xfId="1" applyFont="1" applyFill="1" applyBorder="1" applyAlignment="1"/>
    <xf numFmtId="166" fontId="0" fillId="0" borderId="2" xfId="2" applyNumberFormat="1" applyFont="1" applyFill="1" applyBorder="1" applyAlignment="1">
      <alignment horizontal="right"/>
    </xf>
    <xf numFmtId="41" fontId="8" fillId="0" borderId="2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166" fontId="0" fillId="0" borderId="2" xfId="2" applyNumberFormat="1" applyFont="1" applyFill="1" applyBorder="1" applyAlignment="1"/>
    <xf numFmtId="166" fontId="6" fillId="0" borderId="4" xfId="0" applyNumberFormat="1" applyFont="1" applyFill="1" applyBorder="1" applyAlignment="1"/>
    <xf numFmtId="166" fontId="8" fillId="0" borderId="0" xfId="2" applyNumberFormat="1" applyFont="1" applyBorder="1" applyAlignment="1"/>
    <xf numFmtId="166" fontId="8" fillId="0" borderId="0" xfId="2" applyNumberFormat="1" applyFont="1" applyBorder="1" applyAlignment="1">
      <alignment horizontal="center"/>
    </xf>
    <xf numFmtId="39" fontId="6" fillId="0" borderId="4" xfId="0" applyNumberFormat="1" applyFont="1" applyFill="1" applyBorder="1" applyAlignment="1"/>
    <xf numFmtId="39" fontId="6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2" xfId="0" applyFont="1" applyBorder="1" applyAlignment="1">
      <alignment horizontal="center"/>
    </xf>
    <xf numFmtId="49" fontId="7" fillId="0" borderId="0" xfId="0" applyNumberFormat="1" applyFont="1"/>
    <xf numFmtId="0" fontId="15" fillId="0" borderId="0" xfId="0" applyFont="1"/>
    <xf numFmtId="49" fontId="2" fillId="0" borderId="0" xfId="0" applyNumberFormat="1" applyFont="1"/>
    <xf numFmtId="49" fontId="3" fillId="0" borderId="0" xfId="0" applyNumberFormat="1" applyFont="1"/>
    <xf numFmtId="49" fontId="0" fillId="0" borderId="0" xfId="0" applyNumberFormat="1"/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49" fontId="9" fillId="0" borderId="0" xfId="0" applyNumberFormat="1" applyFont="1"/>
    <xf numFmtId="164" fontId="0" fillId="0" borderId="0" xfId="0" applyNumberFormat="1"/>
    <xf numFmtId="164" fontId="6" fillId="0" borderId="0" xfId="0" applyNumberFormat="1" applyFont="1"/>
    <xf numFmtId="37" fontId="0" fillId="0" borderId="0" xfId="0" applyNumberFormat="1"/>
    <xf numFmtId="168" fontId="0" fillId="0" borderId="0" xfId="0" applyNumberFormat="1"/>
    <xf numFmtId="49" fontId="0" fillId="0" borderId="0" xfId="0" applyNumberFormat="1" applyAlignment="1">
      <alignment horizontal="left"/>
    </xf>
    <xf numFmtId="166" fontId="0" fillId="0" borderId="0" xfId="0" applyNumberFormat="1"/>
    <xf numFmtId="49" fontId="6" fillId="0" borderId="0" xfId="0" applyNumberFormat="1" applyFont="1"/>
    <xf numFmtId="37" fontId="6" fillId="0" borderId="0" xfId="0" applyNumberFormat="1" applyFont="1"/>
    <xf numFmtId="37" fontId="10" fillId="0" borderId="0" xfId="0" applyNumberFormat="1" applyFont="1"/>
    <xf numFmtId="0" fontId="0" fillId="0" borderId="0" xfId="0" applyAlignment="1">
      <alignment wrapText="1"/>
    </xf>
    <xf numFmtId="37" fontId="6" fillId="0" borderId="2" xfId="0" applyNumberFormat="1" applyFont="1" applyBorder="1"/>
    <xf numFmtId="37" fontId="11" fillId="0" borderId="0" xfId="0" applyNumberFormat="1" applyFont="1"/>
    <xf numFmtId="37" fontId="6" fillId="0" borderId="4" xfId="0" applyNumberFormat="1" applyFont="1" applyBorder="1"/>
    <xf numFmtId="37" fontId="12" fillId="0" borderId="0" xfId="0" applyNumberFormat="1" applyFont="1"/>
    <xf numFmtId="41" fontId="0" fillId="0" borderId="0" xfId="0" applyNumberFormat="1"/>
    <xf numFmtId="49" fontId="5" fillId="0" borderId="0" xfId="0" applyNumberFormat="1" applyFont="1"/>
    <xf numFmtId="41" fontId="0" fillId="0" borderId="2" xfId="0" applyNumberFormat="1" applyBorder="1"/>
    <xf numFmtId="37" fontId="6" fillId="0" borderId="1" xfId="0" applyNumberFormat="1" applyFont="1" applyBorder="1"/>
    <xf numFmtId="164" fontId="13" fillId="0" borderId="0" xfId="0" applyNumberFormat="1" applyFont="1"/>
    <xf numFmtId="49" fontId="9" fillId="0" borderId="0" xfId="0" applyNumberFormat="1" applyFont="1" applyAlignment="1">
      <alignment horizontal="center"/>
    </xf>
    <xf numFmtId="0" fontId="6" fillId="0" borderId="0" xfId="0" applyFont="1"/>
    <xf numFmtId="37" fontId="13" fillId="0" borderId="0" xfId="0" applyNumberFormat="1" applyFont="1"/>
    <xf numFmtId="169" fontId="8" fillId="0" borderId="0" xfId="0" applyNumberFormat="1" applyFont="1" applyAlignment="1"/>
    <xf numFmtId="41" fontId="0" fillId="0" borderId="2" xfId="2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/>
    <xf numFmtId="166" fontId="15" fillId="0" borderId="0" xfId="1" applyNumberFormat="1" applyFont="1" applyFill="1" applyAlignment="1"/>
    <xf numFmtId="166" fontId="0" fillId="0" borderId="0" xfId="1" applyNumberFormat="1" applyFont="1" applyFill="1" applyAlignment="1"/>
    <xf numFmtId="49" fontId="0" fillId="0" borderId="0" xfId="1" quotePrefix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8" fontId="0" fillId="0" borderId="0" xfId="1" applyNumberFormat="1" applyFont="1" applyFill="1" applyAlignment="1"/>
    <xf numFmtId="168" fontId="0" fillId="0" borderId="0" xfId="1" applyNumberFormat="1" applyFont="1" applyFill="1" applyBorder="1" applyAlignment="1"/>
    <xf numFmtId="168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49" fontId="0" fillId="0" borderId="0" xfId="0" applyNumberFormat="1" applyAlignment="1">
      <alignment wrapText="1"/>
    </xf>
    <xf numFmtId="168" fontId="0" fillId="0" borderId="2" xfId="1" applyNumberFormat="1" applyFont="1" applyFill="1" applyBorder="1" applyAlignment="1"/>
    <xf numFmtId="166" fontId="0" fillId="0" borderId="2" xfId="1" applyNumberFormat="1" applyFont="1" applyFill="1" applyBorder="1" applyAlignment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0" fillId="0" borderId="0" xfId="1" applyNumberFormat="1" applyFont="1" applyFill="1" applyAlignment="1"/>
    <xf numFmtId="41" fontId="0" fillId="0" borderId="2" xfId="1" applyNumberFormat="1" applyFont="1" applyFill="1" applyBorder="1" applyAlignment="1"/>
    <xf numFmtId="168" fontId="0" fillId="0" borderId="2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29" fillId="0" borderId="0" xfId="0" applyNumberFormat="1" applyFont="1" applyAlignment="1">
      <alignment horizontal="right"/>
    </xf>
    <xf numFmtId="9" fontId="0" fillId="0" borderId="0" xfId="14" applyFont="1"/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0" applyNumberFormat="1" applyFill="1" applyAlignment="1">
      <alignment vertical="center"/>
    </xf>
    <xf numFmtId="41" fontId="0" fillId="0" borderId="0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0" fillId="0" borderId="0" xfId="0" applyNumberFormat="1" applyBorder="1"/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/>
    <xf numFmtId="0" fontId="0" fillId="0" borderId="0" xfId="0" applyFill="1" applyAlignment="1"/>
    <xf numFmtId="0" fontId="27" fillId="0" borderId="0" xfId="0" applyFont="1" applyFill="1"/>
    <xf numFmtId="9" fontId="8" fillId="0" borderId="0" xfId="14" applyFont="1" applyAlignment="1"/>
    <xf numFmtId="9" fontId="6" fillId="0" borderId="0" xfId="14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/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1891-50E7-40AE-8C11-9B6FCCF6B895}">
  <dimension ref="A1:O99"/>
  <sheetViews>
    <sheetView showGridLines="0" tabSelected="1" view="pageBreakPreview" zoomScale="70" zoomScaleNormal="115" zoomScaleSheetLayoutView="70" workbookViewId="0">
      <selection activeCell="O23" sqref="O23"/>
    </sheetView>
  </sheetViews>
  <sheetFormatPr defaultColWidth="9.1796875" defaultRowHeight="14" x14ac:dyDescent="0.3"/>
  <cols>
    <col min="1" max="1" width="31.453125" style="178" customWidth="1"/>
    <col min="2" max="2" width="6.1796875" style="3" customWidth="1"/>
    <col min="3" max="3" width="1" style="208" customWidth="1"/>
    <col min="4" max="4" width="11.81640625" style="210" customWidth="1"/>
    <col min="5" max="5" width="1" style="208" customWidth="1"/>
    <col min="6" max="6" width="11.81640625" style="210" customWidth="1"/>
    <col min="7" max="7" width="1" style="208" customWidth="1"/>
    <col min="8" max="8" width="11.81640625" style="208" customWidth="1"/>
    <col min="9" max="9" width="1" style="208" customWidth="1"/>
    <col min="10" max="10" width="11.81640625" style="208" customWidth="1"/>
    <col min="11" max="11" width="12.81640625" style="208" bestFit="1" customWidth="1"/>
    <col min="12" max="12" width="15.81640625" style="208" bestFit="1" customWidth="1"/>
    <col min="13" max="13" width="11.54296875" style="208" bestFit="1" customWidth="1"/>
    <col min="14" max="14" width="10.54296875" style="208" bestFit="1" customWidth="1"/>
    <col min="15" max="16384" width="9.1796875" style="208"/>
  </cols>
  <sheetData>
    <row r="1" spans="1:11" s="175" customFormat="1" ht="20.25" customHeight="1" x14ac:dyDescent="0.4">
      <c r="A1" s="174" t="s">
        <v>49</v>
      </c>
      <c r="B1" s="70"/>
      <c r="D1" s="209"/>
      <c r="F1" s="209"/>
    </row>
    <row r="2" spans="1:11" ht="20.25" customHeight="1" x14ac:dyDescent="0.3">
      <c r="A2" s="176" t="s">
        <v>146</v>
      </c>
    </row>
    <row r="3" spans="1:11" ht="20.25" customHeight="1" x14ac:dyDescent="0.35">
      <c r="A3" s="177"/>
    </row>
    <row r="4" spans="1:11" ht="20.25" customHeight="1" x14ac:dyDescent="0.3">
      <c r="D4" s="261" t="s">
        <v>0</v>
      </c>
      <c r="E4" s="261"/>
      <c r="F4" s="261"/>
      <c r="G4" s="207"/>
      <c r="H4" s="261" t="s">
        <v>38</v>
      </c>
      <c r="I4" s="261"/>
      <c r="J4" s="261"/>
      <c r="K4" s="179"/>
    </row>
    <row r="5" spans="1:11" ht="20.25" customHeight="1" x14ac:dyDescent="0.3">
      <c r="D5" s="261" t="s">
        <v>39</v>
      </c>
      <c r="E5" s="261"/>
      <c r="F5" s="261"/>
      <c r="G5" s="207"/>
      <c r="H5" s="261" t="s">
        <v>39</v>
      </c>
      <c r="I5" s="261"/>
      <c r="J5" s="261"/>
      <c r="K5" s="179"/>
    </row>
    <row r="6" spans="1:11" ht="20.25" customHeight="1" x14ac:dyDescent="0.3">
      <c r="D6" s="211" t="s">
        <v>122</v>
      </c>
      <c r="E6" s="212"/>
      <c r="F6" s="211" t="s">
        <v>61</v>
      </c>
      <c r="G6" s="207"/>
      <c r="H6" s="211" t="s">
        <v>122</v>
      </c>
      <c r="I6" s="212"/>
      <c r="J6" s="211" t="s">
        <v>61</v>
      </c>
      <c r="K6" s="179"/>
    </row>
    <row r="7" spans="1:11" ht="20.25" customHeight="1" x14ac:dyDescent="0.3">
      <c r="A7" s="176" t="s">
        <v>9</v>
      </c>
      <c r="B7" s="3" t="s">
        <v>70</v>
      </c>
      <c r="D7" s="180">
        <v>2021</v>
      </c>
      <c r="E7" s="180"/>
      <c r="F7" s="180">
        <v>2020</v>
      </c>
      <c r="G7" s="180"/>
      <c r="H7" s="180">
        <v>2021</v>
      </c>
      <c r="I7" s="180"/>
      <c r="J7" s="180">
        <v>2020</v>
      </c>
    </row>
    <row r="8" spans="1:11" ht="20.25" customHeight="1" x14ac:dyDescent="0.3">
      <c r="A8" s="176"/>
      <c r="D8" s="180" t="s">
        <v>59</v>
      </c>
      <c r="E8" s="180"/>
      <c r="F8" s="180"/>
      <c r="G8" s="180"/>
      <c r="H8" s="180" t="s">
        <v>59</v>
      </c>
      <c r="I8" s="180"/>
      <c r="J8" s="180"/>
    </row>
    <row r="9" spans="1:11" ht="20.25" customHeight="1" x14ac:dyDescent="0.3">
      <c r="A9" s="208"/>
      <c r="D9" s="262" t="s">
        <v>64</v>
      </c>
      <c r="E9" s="262"/>
      <c r="F9" s="262"/>
      <c r="G9" s="262"/>
      <c r="H9" s="262"/>
      <c r="I9" s="262"/>
      <c r="J9" s="262"/>
    </row>
    <row r="10" spans="1:11" ht="20.25" customHeight="1" x14ac:dyDescent="0.3">
      <c r="A10" s="182" t="s">
        <v>10</v>
      </c>
      <c r="E10" s="183"/>
      <c r="G10" s="183"/>
      <c r="H10" s="184"/>
      <c r="I10" s="184"/>
      <c r="J10" s="184"/>
    </row>
    <row r="11" spans="1:11" ht="20.25" customHeight="1" x14ac:dyDescent="0.3">
      <c r="A11" s="178" t="s">
        <v>1</v>
      </c>
      <c r="D11" s="213">
        <v>70884</v>
      </c>
      <c r="E11" s="185"/>
      <c r="F11" s="213">
        <v>90588</v>
      </c>
      <c r="G11" s="185"/>
      <c r="H11" s="186">
        <v>16797</v>
      </c>
      <c r="I11" s="185"/>
      <c r="J11" s="186">
        <v>58706</v>
      </c>
    </row>
    <row r="12" spans="1:11" ht="20.25" customHeight="1" x14ac:dyDescent="0.3">
      <c r="A12" s="178" t="s">
        <v>11</v>
      </c>
      <c r="B12" s="3" t="s">
        <v>147</v>
      </c>
      <c r="D12" s="213">
        <v>751083</v>
      </c>
      <c r="E12" s="185"/>
      <c r="F12" s="213">
        <v>727788</v>
      </c>
      <c r="G12" s="185"/>
      <c r="H12" s="186">
        <v>631085</v>
      </c>
      <c r="I12" s="185"/>
      <c r="J12" s="186">
        <v>645930</v>
      </c>
    </row>
    <row r="13" spans="1:11" ht="20.25" customHeight="1" x14ac:dyDescent="0.3">
      <c r="A13" s="178" t="s">
        <v>92</v>
      </c>
      <c r="B13" s="3">
        <v>2</v>
      </c>
      <c r="D13" s="214">
        <v>104806</v>
      </c>
      <c r="E13" s="185"/>
      <c r="F13" s="214">
        <v>77705</v>
      </c>
      <c r="G13" s="185"/>
      <c r="H13" s="186">
        <v>82127</v>
      </c>
      <c r="I13" s="185"/>
      <c r="J13" s="186">
        <v>45680</v>
      </c>
    </row>
    <row r="14" spans="1:11" ht="20.25" customHeight="1" x14ac:dyDescent="0.3">
      <c r="A14" s="187" t="s">
        <v>2</v>
      </c>
      <c r="D14" s="213">
        <v>1064728</v>
      </c>
      <c r="E14" s="185"/>
      <c r="F14" s="213">
        <v>797919</v>
      </c>
      <c r="G14" s="185"/>
      <c r="H14" s="188">
        <v>746831</v>
      </c>
      <c r="I14" s="185"/>
      <c r="J14" s="188">
        <v>589318</v>
      </c>
    </row>
    <row r="15" spans="1:11" ht="20.25" customHeight="1" x14ac:dyDescent="0.3">
      <c r="A15" s="178" t="s">
        <v>148</v>
      </c>
      <c r="D15" s="214">
        <v>2130</v>
      </c>
      <c r="E15" s="185"/>
      <c r="F15" s="214">
        <v>0</v>
      </c>
      <c r="G15" s="185"/>
      <c r="H15" s="186">
        <f>D15</f>
        <v>2130</v>
      </c>
      <c r="I15" s="185"/>
      <c r="J15" s="186">
        <v>0</v>
      </c>
    </row>
    <row r="16" spans="1:11" ht="20.25" customHeight="1" x14ac:dyDescent="0.3">
      <c r="A16" s="189" t="s">
        <v>12</v>
      </c>
      <c r="D16" s="125">
        <f>SUM(D11:D15)</f>
        <v>1993631</v>
      </c>
      <c r="E16" s="190"/>
      <c r="F16" s="125">
        <f>SUM(F11:F15)</f>
        <v>1694000</v>
      </c>
      <c r="G16" s="190"/>
      <c r="H16" s="125">
        <f>SUM(H11:H15)</f>
        <v>1478970</v>
      </c>
      <c r="I16" s="190"/>
      <c r="J16" s="125">
        <f>SUM(J11:J15)</f>
        <v>1339634</v>
      </c>
    </row>
    <row r="17" spans="1:10" ht="20.25" customHeight="1" x14ac:dyDescent="0.3">
      <c r="E17" s="185"/>
      <c r="G17" s="185"/>
      <c r="H17" s="185"/>
      <c r="I17" s="185"/>
      <c r="J17" s="185"/>
    </row>
    <row r="18" spans="1:10" ht="20.25" customHeight="1" x14ac:dyDescent="0.3">
      <c r="A18" s="182" t="s">
        <v>13</v>
      </c>
      <c r="E18" s="185"/>
      <c r="G18" s="185"/>
      <c r="H18" s="185"/>
      <c r="I18" s="185"/>
      <c r="J18" s="185"/>
    </row>
    <row r="19" spans="1:10" ht="20.25" customHeight="1" x14ac:dyDescent="0.3">
      <c r="A19" s="208" t="s">
        <v>76</v>
      </c>
      <c r="D19" s="213"/>
      <c r="E19" s="185"/>
      <c r="F19" s="213"/>
      <c r="G19" s="185"/>
      <c r="H19" s="186"/>
      <c r="I19" s="185"/>
      <c r="J19" s="186"/>
    </row>
    <row r="20" spans="1:10" ht="20.25" customHeight="1" x14ac:dyDescent="0.3">
      <c r="A20" s="208" t="s">
        <v>149</v>
      </c>
      <c r="B20" s="3">
        <v>3</v>
      </c>
      <c r="D20" s="213">
        <v>4609</v>
      </c>
      <c r="E20" s="185"/>
      <c r="F20" s="213">
        <v>13300</v>
      </c>
      <c r="G20" s="185"/>
      <c r="H20" s="186">
        <v>4609</v>
      </c>
      <c r="I20" s="185"/>
      <c r="J20" s="186">
        <v>13300</v>
      </c>
    </row>
    <row r="21" spans="1:10" ht="20.25" customHeight="1" x14ac:dyDescent="0.3">
      <c r="A21" s="178" t="s">
        <v>150</v>
      </c>
      <c r="D21" s="215">
        <v>0</v>
      </c>
      <c r="E21" s="216"/>
      <c r="F21" s="215">
        <v>0</v>
      </c>
      <c r="G21" s="185"/>
      <c r="H21" s="186">
        <v>273524</v>
      </c>
      <c r="I21" s="185"/>
      <c r="J21" s="186">
        <v>273524</v>
      </c>
    </row>
    <row r="22" spans="1:10" ht="20.149999999999999" customHeight="1" x14ac:dyDescent="0.3">
      <c r="A22" s="217" t="s">
        <v>151</v>
      </c>
      <c r="D22" s="213"/>
      <c r="E22" s="185"/>
      <c r="F22" s="213"/>
      <c r="G22" s="185"/>
      <c r="H22" s="186"/>
      <c r="I22" s="185"/>
      <c r="J22" s="186"/>
    </row>
    <row r="23" spans="1:10" ht="20.149999999999999" customHeight="1" x14ac:dyDescent="0.3">
      <c r="A23" s="217" t="s">
        <v>152</v>
      </c>
      <c r="B23" s="3">
        <v>5</v>
      </c>
      <c r="D23" s="213">
        <v>13045</v>
      </c>
      <c r="E23" s="185"/>
      <c r="F23" s="213">
        <v>13045</v>
      </c>
      <c r="G23" s="185"/>
      <c r="H23" s="186">
        <v>10545</v>
      </c>
      <c r="I23" s="185"/>
      <c r="J23" s="186">
        <v>10545</v>
      </c>
    </row>
    <row r="24" spans="1:10" ht="20.25" customHeight="1" x14ac:dyDescent="0.3">
      <c r="A24" s="178" t="s">
        <v>80</v>
      </c>
      <c r="B24" s="3">
        <v>5</v>
      </c>
      <c r="D24" s="213">
        <v>4019</v>
      </c>
      <c r="E24" s="185"/>
      <c r="F24" s="213">
        <v>1784</v>
      </c>
      <c r="G24" s="185"/>
      <c r="H24" s="186">
        <v>175629</v>
      </c>
      <c r="I24" s="185"/>
      <c r="J24" s="186">
        <v>158735</v>
      </c>
    </row>
    <row r="25" spans="1:10" ht="20.25" customHeight="1" x14ac:dyDescent="0.3">
      <c r="A25" s="178" t="s">
        <v>32</v>
      </c>
      <c r="B25" s="3" t="s">
        <v>153</v>
      </c>
      <c r="D25" s="213">
        <v>908669</v>
      </c>
      <c r="E25" s="185"/>
      <c r="F25" s="213">
        <v>917109</v>
      </c>
      <c r="G25" s="185"/>
      <c r="H25" s="186">
        <v>482435</v>
      </c>
      <c r="I25" s="185"/>
      <c r="J25" s="186">
        <v>490979</v>
      </c>
    </row>
    <row r="26" spans="1:10" ht="20.25" customHeight="1" x14ac:dyDescent="0.3">
      <c r="A26" s="178" t="s">
        <v>143</v>
      </c>
      <c r="B26" s="3">
        <v>4</v>
      </c>
      <c r="D26" s="213">
        <v>73720</v>
      </c>
      <c r="E26" s="185"/>
      <c r="F26" s="213">
        <v>85571</v>
      </c>
      <c r="G26" s="185"/>
      <c r="H26" s="186">
        <v>69444</v>
      </c>
      <c r="I26" s="185"/>
      <c r="J26" s="186">
        <v>83703</v>
      </c>
    </row>
    <row r="27" spans="1:10" ht="20.25" customHeight="1" x14ac:dyDescent="0.3">
      <c r="A27" s="178" t="s">
        <v>154</v>
      </c>
      <c r="D27" s="213">
        <v>34133</v>
      </c>
      <c r="E27" s="185"/>
      <c r="F27" s="213">
        <v>2545</v>
      </c>
      <c r="G27" s="185"/>
      <c r="H27" s="186">
        <v>19785</v>
      </c>
      <c r="I27" s="185"/>
      <c r="J27" s="186">
        <v>510</v>
      </c>
    </row>
    <row r="28" spans="1:10" ht="20.25" customHeight="1" x14ac:dyDescent="0.3">
      <c r="A28" s="192" t="s">
        <v>66</v>
      </c>
      <c r="D28" s="213">
        <v>40471</v>
      </c>
      <c r="E28" s="185"/>
      <c r="F28" s="213">
        <v>37827</v>
      </c>
      <c r="G28" s="185"/>
      <c r="H28" s="186">
        <v>37152</v>
      </c>
      <c r="I28" s="185"/>
      <c r="J28" s="186">
        <v>34424</v>
      </c>
    </row>
    <row r="29" spans="1:10" ht="20.25" customHeight="1" x14ac:dyDescent="0.3">
      <c r="A29" s="178" t="s">
        <v>3</v>
      </c>
      <c r="D29" s="218">
        <v>14923</v>
      </c>
      <c r="E29" s="185"/>
      <c r="F29" s="218">
        <v>16692</v>
      </c>
      <c r="G29" s="185"/>
      <c r="H29" s="219">
        <v>12575</v>
      </c>
      <c r="I29" s="185"/>
      <c r="J29" s="219">
        <v>14938</v>
      </c>
    </row>
    <row r="30" spans="1:10" ht="20.25" customHeight="1" x14ac:dyDescent="0.3">
      <c r="A30" s="189" t="s">
        <v>14</v>
      </c>
      <c r="D30" s="144">
        <f>SUM(D20:D29)</f>
        <v>1093589</v>
      </c>
      <c r="E30" s="190"/>
      <c r="F30" s="144">
        <f>SUM(F20:F29)</f>
        <v>1087873</v>
      </c>
      <c r="G30" s="191"/>
      <c r="H30" s="193">
        <f>SUM(H19:H29)</f>
        <v>1085698</v>
      </c>
      <c r="I30" s="190"/>
      <c r="J30" s="193">
        <f>SUM(J19:J29)</f>
        <v>1080658</v>
      </c>
    </row>
    <row r="31" spans="1:10" ht="20.25" customHeight="1" x14ac:dyDescent="0.3">
      <c r="E31" s="185"/>
      <c r="G31" s="185"/>
      <c r="H31" s="185"/>
      <c r="I31" s="185"/>
      <c r="J31" s="185"/>
    </row>
    <row r="32" spans="1:10" ht="20.25" customHeight="1" thickBot="1" x14ac:dyDescent="0.35">
      <c r="A32" s="189" t="s">
        <v>15</v>
      </c>
      <c r="D32" s="220">
        <f>SUM(D16+D30)</f>
        <v>3087220</v>
      </c>
      <c r="E32" s="190"/>
      <c r="F32" s="220">
        <f>SUM(F16+F30)</f>
        <v>2781873</v>
      </c>
      <c r="G32" s="194"/>
      <c r="H32" s="195">
        <f>SUM(H16+H30)</f>
        <v>2564668</v>
      </c>
      <c r="I32" s="190"/>
      <c r="J32" s="195">
        <f>SUM(J16+J30)</f>
        <v>2420292</v>
      </c>
    </row>
    <row r="33" spans="1:11" ht="20.25" customHeight="1" thickTop="1" x14ac:dyDescent="0.3">
      <c r="A33" s="189"/>
      <c r="D33" s="124"/>
      <c r="E33" s="185"/>
      <c r="F33" s="124"/>
      <c r="G33" s="196"/>
      <c r="H33" s="185"/>
      <c r="I33" s="185"/>
      <c r="J33" s="185"/>
    </row>
    <row r="34" spans="1:11" ht="20.25" customHeight="1" x14ac:dyDescent="0.4">
      <c r="A34" s="174" t="s">
        <v>49</v>
      </c>
      <c r="B34" s="70"/>
      <c r="C34" s="175"/>
      <c r="D34" s="209"/>
      <c r="E34" s="175"/>
      <c r="F34" s="209"/>
    </row>
    <row r="35" spans="1:11" ht="20.25" customHeight="1" x14ac:dyDescent="0.3">
      <c r="A35" s="176" t="s">
        <v>146</v>
      </c>
    </row>
    <row r="36" spans="1:11" ht="20.149999999999999" customHeight="1" x14ac:dyDescent="0.3"/>
    <row r="37" spans="1:11" ht="20.25" customHeight="1" x14ac:dyDescent="0.3">
      <c r="D37" s="261" t="s">
        <v>0</v>
      </c>
      <c r="E37" s="261"/>
      <c r="F37" s="261"/>
      <c r="G37" s="207"/>
      <c r="H37" s="261" t="s">
        <v>38</v>
      </c>
      <c r="I37" s="261"/>
      <c r="J37" s="261"/>
    </row>
    <row r="38" spans="1:11" ht="20.25" customHeight="1" x14ac:dyDescent="0.3">
      <c r="D38" s="261" t="s">
        <v>39</v>
      </c>
      <c r="E38" s="261"/>
      <c r="F38" s="261"/>
      <c r="G38" s="207"/>
      <c r="H38" s="261" t="s">
        <v>39</v>
      </c>
      <c r="I38" s="261"/>
      <c r="J38" s="261"/>
    </row>
    <row r="39" spans="1:11" ht="20.25" customHeight="1" x14ac:dyDescent="0.3">
      <c r="D39" s="211" t="s">
        <v>122</v>
      </c>
      <c r="E39" s="212"/>
      <c r="F39" s="211" t="s">
        <v>61</v>
      </c>
      <c r="G39" s="207"/>
      <c r="H39" s="211" t="s">
        <v>122</v>
      </c>
      <c r="I39" s="212"/>
      <c r="J39" s="211" t="s">
        <v>61</v>
      </c>
    </row>
    <row r="40" spans="1:11" ht="20.25" customHeight="1" x14ac:dyDescent="0.3">
      <c r="A40" s="176" t="s">
        <v>45</v>
      </c>
      <c r="B40" s="3" t="s">
        <v>70</v>
      </c>
      <c r="D40" s="180">
        <v>2021</v>
      </c>
      <c r="E40" s="180"/>
      <c r="F40" s="180">
        <v>2020</v>
      </c>
      <c r="G40" s="180"/>
      <c r="H40" s="180">
        <v>2021</v>
      </c>
      <c r="I40" s="180"/>
      <c r="J40" s="180">
        <v>2020</v>
      </c>
    </row>
    <row r="41" spans="1:11" ht="20.25" customHeight="1" x14ac:dyDescent="0.3">
      <c r="A41" s="176"/>
      <c r="D41" s="180" t="s">
        <v>59</v>
      </c>
      <c r="E41" s="180"/>
      <c r="F41" s="180"/>
      <c r="G41" s="180"/>
      <c r="H41" s="180" t="s">
        <v>59</v>
      </c>
      <c r="I41" s="180"/>
      <c r="J41" s="180"/>
    </row>
    <row r="42" spans="1:11" ht="20.25" customHeight="1" x14ac:dyDescent="0.3">
      <c r="D42" s="262" t="s">
        <v>64</v>
      </c>
      <c r="E42" s="262"/>
      <c r="F42" s="262"/>
      <c r="G42" s="262"/>
      <c r="H42" s="262"/>
      <c r="I42" s="262"/>
      <c r="J42" s="262"/>
    </row>
    <row r="43" spans="1:11" ht="20.25" customHeight="1" x14ac:dyDescent="0.3">
      <c r="A43" s="182" t="s">
        <v>16</v>
      </c>
      <c r="D43" s="221"/>
      <c r="E43" s="184"/>
      <c r="F43" s="221"/>
      <c r="G43" s="184"/>
      <c r="H43" s="184"/>
      <c r="I43" s="184"/>
      <c r="J43" s="184"/>
    </row>
    <row r="44" spans="1:11" ht="20.25" customHeight="1" x14ac:dyDescent="0.3">
      <c r="A44" s="178" t="s">
        <v>8</v>
      </c>
      <c r="E44" s="185"/>
      <c r="G44" s="185"/>
      <c r="H44" s="185"/>
      <c r="I44" s="185"/>
      <c r="J44" s="185"/>
    </row>
    <row r="45" spans="1:11" ht="20.25" customHeight="1" x14ac:dyDescent="0.3">
      <c r="A45" s="178" t="s">
        <v>93</v>
      </c>
      <c r="B45" s="3">
        <v>5</v>
      </c>
      <c r="D45" s="222">
        <v>1149863</v>
      </c>
      <c r="E45" s="185"/>
      <c r="F45" s="222">
        <v>937556</v>
      </c>
      <c r="G45" s="185"/>
      <c r="H45" s="197">
        <v>967934</v>
      </c>
      <c r="I45" s="185"/>
      <c r="J45" s="197">
        <v>793308</v>
      </c>
    </row>
    <row r="46" spans="1:11" ht="20.25" customHeight="1" x14ac:dyDescent="0.3">
      <c r="A46" s="178" t="s">
        <v>17</v>
      </c>
      <c r="B46" s="3">
        <v>2</v>
      </c>
      <c r="D46" s="222">
        <v>429346</v>
      </c>
      <c r="E46" s="185"/>
      <c r="F46" s="222">
        <v>292591</v>
      </c>
      <c r="G46" s="185"/>
      <c r="H46" s="197">
        <v>265828</v>
      </c>
      <c r="I46" s="185"/>
      <c r="J46" s="197">
        <v>248462</v>
      </c>
      <c r="K46" s="208" t="s">
        <v>124</v>
      </c>
    </row>
    <row r="47" spans="1:11" ht="20.25" customHeight="1" x14ac:dyDescent="0.3">
      <c r="A47" s="178" t="s">
        <v>155</v>
      </c>
      <c r="D47" s="222">
        <v>4370</v>
      </c>
      <c r="E47" s="185"/>
      <c r="F47" s="222">
        <v>3035</v>
      </c>
      <c r="G47" s="185"/>
      <c r="H47" s="197">
        <v>4370</v>
      </c>
      <c r="I47" s="185"/>
      <c r="J47" s="197">
        <v>3035</v>
      </c>
    </row>
    <row r="48" spans="1:11" ht="20.25" customHeight="1" x14ac:dyDescent="0.3">
      <c r="A48" s="178" t="s">
        <v>94</v>
      </c>
      <c r="B48" s="3">
        <v>2</v>
      </c>
      <c r="D48" s="223">
        <v>122365</v>
      </c>
      <c r="E48" s="185"/>
      <c r="F48" s="223">
        <v>137478</v>
      </c>
      <c r="G48" s="185"/>
      <c r="H48" s="197">
        <v>90333</v>
      </c>
      <c r="I48" s="185"/>
      <c r="J48" s="197">
        <v>103179</v>
      </c>
    </row>
    <row r="49" spans="1:10" ht="20.25" customHeight="1" x14ac:dyDescent="0.3">
      <c r="A49" s="178" t="s">
        <v>95</v>
      </c>
      <c r="D49" s="224"/>
      <c r="E49" s="185"/>
      <c r="F49" s="224"/>
      <c r="G49" s="185"/>
      <c r="H49" s="197"/>
      <c r="I49" s="185"/>
      <c r="J49" s="197"/>
    </row>
    <row r="50" spans="1:10" ht="20.25" customHeight="1" x14ac:dyDescent="0.3">
      <c r="A50" s="178" t="s">
        <v>156</v>
      </c>
      <c r="B50" s="3">
        <v>5</v>
      </c>
      <c r="D50" s="222">
        <v>533</v>
      </c>
      <c r="E50" s="185"/>
      <c r="F50" s="222">
        <v>1189</v>
      </c>
      <c r="G50" s="185"/>
      <c r="H50" s="215">
        <v>0</v>
      </c>
      <c r="I50" s="185"/>
      <c r="J50" s="215">
        <v>0</v>
      </c>
    </row>
    <row r="51" spans="1:10" ht="20.25" customHeight="1" x14ac:dyDescent="0.3">
      <c r="A51" s="178" t="s">
        <v>137</v>
      </c>
      <c r="B51" s="3" t="s">
        <v>157</v>
      </c>
      <c r="D51" s="210">
        <v>43389</v>
      </c>
      <c r="E51" s="185"/>
      <c r="F51" s="210">
        <v>42200</v>
      </c>
      <c r="G51" s="185"/>
      <c r="H51" s="197">
        <v>42087</v>
      </c>
      <c r="I51" s="185"/>
      <c r="J51" s="197">
        <v>41524</v>
      </c>
    </row>
    <row r="52" spans="1:10" ht="20.25" customHeight="1" x14ac:dyDescent="0.3">
      <c r="A52" s="178" t="s">
        <v>138</v>
      </c>
      <c r="B52" s="208"/>
      <c r="D52" s="225">
        <v>515</v>
      </c>
      <c r="E52" s="185"/>
      <c r="F52" s="225">
        <v>6937</v>
      </c>
      <c r="G52" s="185"/>
      <c r="H52" s="226">
        <v>0</v>
      </c>
      <c r="I52" s="185"/>
      <c r="J52" s="199">
        <v>5117</v>
      </c>
    </row>
    <row r="53" spans="1:10" ht="20.25" customHeight="1" x14ac:dyDescent="0.3">
      <c r="A53" s="189" t="s">
        <v>18</v>
      </c>
      <c r="D53" s="144">
        <f>SUM(D45:D52)</f>
        <v>1750381</v>
      </c>
      <c r="E53" s="190"/>
      <c r="F53" s="144">
        <f>SUM(F45:F52)</f>
        <v>1420986</v>
      </c>
      <c r="G53" s="191"/>
      <c r="H53" s="193">
        <f>SUM(H45:H52)</f>
        <v>1370552</v>
      </c>
      <c r="I53" s="190"/>
      <c r="J53" s="193">
        <f>SUM(J45:J52)</f>
        <v>1194625</v>
      </c>
    </row>
    <row r="54" spans="1:10" ht="20.25" customHeight="1" x14ac:dyDescent="0.3">
      <c r="E54" s="185"/>
      <c r="G54" s="185"/>
      <c r="H54" s="185"/>
      <c r="I54" s="185"/>
      <c r="J54" s="185" t="s">
        <v>158</v>
      </c>
    </row>
    <row r="55" spans="1:10" ht="20.25" customHeight="1" x14ac:dyDescent="0.3">
      <c r="A55" s="182" t="s">
        <v>19</v>
      </c>
      <c r="E55" s="185"/>
      <c r="G55" s="185"/>
      <c r="H55" s="185"/>
      <c r="I55" s="185"/>
      <c r="J55" s="185"/>
    </row>
    <row r="56" spans="1:10" ht="20.25" customHeight="1" x14ac:dyDescent="0.3">
      <c r="A56" s="178" t="s">
        <v>145</v>
      </c>
      <c r="E56" s="185"/>
      <c r="G56" s="185"/>
      <c r="H56" s="185"/>
      <c r="I56" s="185"/>
      <c r="J56" s="185"/>
    </row>
    <row r="57" spans="1:10" ht="20.25" customHeight="1" x14ac:dyDescent="0.3">
      <c r="A57" s="178" t="s">
        <v>159</v>
      </c>
      <c r="B57" s="3">
        <v>5</v>
      </c>
      <c r="D57" s="222">
        <v>7119</v>
      </c>
      <c r="E57" s="185"/>
      <c r="F57" s="222">
        <v>7495</v>
      </c>
      <c r="G57" s="185"/>
      <c r="H57" s="215">
        <v>0</v>
      </c>
      <c r="I57" s="185"/>
      <c r="J57" s="215">
        <v>0</v>
      </c>
    </row>
    <row r="58" spans="1:10" ht="20.25" customHeight="1" x14ac:dyDescent="0.3">
      <c r="A58" s="178" t="s">
        <v>139</v>
      </c>
      <c r="B58" s="3" t="s">
        <v>157</v>
      </c>
      <c r="D58" s="222">
        <v>32276</v>
      </c>
      <c r="E58" s="185"/>
      <c r="F58" s="222">
        <v>40656</v>
      </c>
      <c r="G58" s="185"/>
      <c r="H58" s="215">
        <v>30668</v>
      </c>
      <c r="I58" s="185"/>
      <c r="J58" s="215">
        <v>40594</v>
      </c>
    </row>
    <row r="59" spans="1:10" ht="20.25" customHeight="1" x14ac:dyDescent="0.3">
      <c r="A59" s="178" t="s">
        <v>160</v>
      </c>
      <c r="D59" s="222">
        <v>12068</v>
      </c>
      <c r="E59" s="185"/>
      <c r="F59" s="222">
        <v>9466</v>
      </c>
      <c r="G59" s="185"/>
      <c r="H59" s="197">
        <v>12068</v>
      </c>
      <c r="I59" s="185"/>
      <c r="J59" s="197">
        <v>9466</v>
      </c>
    </row>
    <row r="60" spans="1:10" ht="20.25" customHeight="1" x14ac:dyDescent="0.3">
      <c r="A60" s="178" t="s">
        <v>161</v>
      </c>
      <c r="B60" s="208"/>
      <c r="D60" s="208"/>
      <c r="F60" s="208"/>
    </row>
    <row r="61" spans="1:10" ht="20.25" customHeight="1" x14ac:dyDescent="0.3">
      <c r="A61" s="178" t="s">
        <v>162</v>
      </c>
      <c r="D61" s="222">
        <v>137322</v>
      </c>
      <c r="E61" s="185"/>
      <c r="F61" s="222">
        <v>129905</v>
      </c>
      <c r="G61" s="185"/>
      <c r="H61" s="197">
        <v>80131</v>
      </c>
      <c r="I61" s="185"/>
      <c r="J61" s="197">
        <v>74832</v>
      </c>
    </row>
    <row r="62" spans="1:10" ht="20.25" customHeight="1" x14ac:dyDescent="0.3">
      <c r="A62" s="178" t="s">
        <v>163</v>
      </c>
      <c r="D62" s="222"/>
      <c r="E62" s="185"/>
      <c r="F62" s="222"/>
      <c r="G62" s="185"/>
      <c r="H62" s="197"/>
      <c r="I62" s="185"/>
      <c r="J62" s="197"/>
    </row>
    <row r="63" spans="1:10" ht="20.25" customHeight="1" x14ac:dyDescent="0.3">
      <c r="A63" s="178" t="s">
        <v>164</v>
      </c>
      <c r="D63" s="222">
        <v>3661</v>
      </c>
      <c r="E63" s="185"/>
      <c r="F63" s="222">
        <v>3661</v>
      </c>
      <c r="G63" s="185"/>
      <c r="H63" s="197">
        <v>3661</v>
      </c>
      <c r="I63" s="185"/>
      <c r="J63" s="197">
        <v>3661</v>
      </c>
    </row>
    <row r="64" spans="1:10" ht="20.25" customHeight="1" x14ac:dyDescent="0.3">
      <c r="A64" s="189" t="s">
        <v>20</v>
      </c>
      <c r="D64" s="125">
        <f>SUM(D56:D63)</f>
        <v>192446</v>
      </c>
      <c r="E64" s="190"/>
      <c r="F64" s="125">
        <f>SUM(F56:F63)</f>
        <v>191183</v>
      </c>
      <c r="G64" s="191"/>
      <c r="H64" s="200">
        <f>SUM(H57:H63)</f>
        <v>126528</v>
      </c>
      <c r="I64" s="190"/>
      <c r="J64" s="200">
        <f>SUM(J57:J63)</f>
        <v>128553</v>
      </c>
    </row>
    <row r="65" spans="1:10" ht="20.25" customHeight="1" x14ac:dyDescent="0.3">
      <c r="E65" s="185"/>
      <c r="G65" s="185"/>
      <c r="H65" s="185"/>
      <c r="I65" s="185"/>
      <c r="J65" s="185"/>
    </row>
    <row r="66" spans="1:10" ht="20.25" customHeight="1" x14ac:dyDescent="0.3">
      <c r="A66" s="189" t="s">
        <v>21</v>
      </c>
      <c r="D66" s="144">
        <f>SUM(D53+D64)</f>
        <v>1942827</v>
      </c>
      <c r="E66" s="190"/>
      <c r="F66" s="144">
        <f>SUM(F53+F64)</f>
        <v>1612169</v>
      </c>
      <c r="G66" s="191"/>
      <c r="H66" s="193">
        <f>SUM(H53+H64)</f>
        <v>1497080</v>
      </c>
      <c r="I66" s="191"/>
      <c r="J66" s="193">
        <f>SUM(J53+J64)</f>
        <v>1323178</v>
      </c>
    </row>
    <row r="67" spans="1:10" ht="20.25" customHeight="1" x14ac:dyDescent="0.3">
      <c r="A67" s="189"/>
      <c r="D67" s="124"/>
      <c r="E67" s="183"/>
      <c r="F67" s="124"/>
      <c r="G67" s="201"/>
      <c r="H67" s="183"/>
      <c r="I67" s="201"/>
      <c r="J67" s="183"/>
    </row>
    <row r="68" spans="1:10" ht="20.25" customHeight="1" x14ac:dyDescent="0.4">
      <c r="A68" s="174" t="s">
        <v>49</v>
      </c>
      <c r="B68" s="70"/>
      <c r="C68" s="175"/>
      <c r="D68" s="209"/>
      <c r="E68" s="175"/>
      <c r="F68" s="209"/>
      <c r="G68" s="175"/>
      <c r="H68" s="175"/>
      <c r="J68" s="175"/>
    </row>
    <row r="69" spans="1:10" ht="20.25" customHeight="1" x14ac:dyDescent="0.3">
      <c r="A69" s="176" t="s">
        <v>146</v>
      </c>
    </row>
    <row r="70" spans="1:10" ht="20.149999999999999" customHeight="1" x14ac:dyDescent="0.3"/>
    <row r="71" spans="1:10" ht="20.25" customHeight="1" x14ac:dyDescent="0.3">
      <c r="D71" s="261" t="s">
        <v>0</v>
      </c>
      <c r="E71" s="261"/>
      <c r="F71" s="261"/>
      <c r="G71" s="207"/>
      <c r="H71" s="261" t="s">
        <v>38</v>
      </c>
      <c r="I71" s="261"/>
      <c r="J71" s="261"/>
    </row>
    <row r="72" spans="1:10" ht="20.25" customHeight="1" x14ac:dyDescent="0.3">
      <c r="D72" s="261" t="s">
        <v>39</v>
      </c>
      <c r="E72" s="261"/>
      <c r="F72" s="261"/>
      <c r="G72" s="207"/>
      <c r="H72" s="261" t="s">
        <v>39</v>
      </c>
      <c r="I72" s="261"/>
      <c r="J72" s="261"/>
    </row>
    <row r="73" spans="1:10" ht="20.25" customHeight="1" x14ac:dyDescent="0.3">
      <c r="D73" s="211" t="s">
        <v>122</v>
      </c>
      <c r="E73" s="212"/>
      <c r="F73" s="211" t="s">
        <v>61</v>
      </c>
      <c r="G73" s="207"/>
      <c r="H73" s="211" t="s">
        <v>122</v>
      </c>
      <c r="I73" s="212"/>
      <c r="J73" s="211" t="s">
        <v>61</v>
      </c>
    </row>
    <row r="74" spans="1:10" ht="20.25" customHeight="1" x14ac:dyDescent="0.3">
      <c r="A74" s="176" t="s">
        <v>45</v>
      </c>
      <c r="D74" s="180">
        <v>2021</v>
      </c>
      <c r="E74" s="180"/>
      <c r="F74" s="180">
        <v>2020</v>
      </c>
      <c r="G74" s="180"/>
      <c r="H74" s="180">
        <v>2021</v>
      </c>
      <c r="I74" s="180"/>
      <c r="J74" s="180">
        <v>2020</v>
      </c>
    </row>
    <row r="75" spans="1:10" ht="20.25" customHeight="1" x14ac:dyDescent="0.3">
      <c r="A75" s="176"/>
      <c r="D75" s="180" t="s">
        <v>59</v>
      </c>
      <c r="E75" s="180"/>
      <c r="F75" s="180"/>
      <c r="G75" s="180"/>
      <c r="H75" s="180" t="s">
        <v>59</v>
      </c>
      <c r="I75" s="180"/>
      <c r="J75" s="180"/>
    </row>
    <row r="76" spans="1:10" ht="20.25" customHeight="1" x14ac:dyDescent="0.3">
      <c r="D76" s="262" t="s">
        <v>64</v>
      </c>
      <c r="E76" s="262"/>
      <c r="F76" s="262"/>
      <c r="G76" s="262"/>
      <c r="H76" s="262"/>
      <c r="I76" s="262"/>
      <c r="J76" s="262"/>
    </row>
    <row r="77" spans="1:10" ht="20.25" customHeight="1" x14ac:dyDescent="0.3">
      <c r="A77" s="182" t="s">
        <v>96</v>
      </c>
      <c r="E77" s="185"/>
      <c r="G77" s="185"/>
      <c r="H77" s="185"/>
      <c r="I77" s="185"/>
      <c r="J77" s="185"/>
    </row>
    <row r="78" spans="1:10" ht="20.25" customHeight="1" x14ac:dyDescent="0.3">
      <c r="A78" s="178" t="s">
        <v>30</v>
      </c>
      <c r="E78" s="185"/>
      <c r="G78" s="185"/>
      <c r="H78" s="185"/>
      <c r="I78" s="185"/>
      <c r="J78" s="185"/>
    </row>
    <row r="79" spans="1:10" ht="20.25" customHeight="1" x14ac:dyDescent="0.3">
      <c r="A79" s="178" t="s">
        <v>97</v>
      </c>
      <c r="D79" s="208"/>
      <c r="F79" s="208"/>
    </row>
    <row r="80" spans="1:10" ht="20.25" customHeight="1" x14ac:dyDescent="0.3">
      <c r="A80" s="198" t="s">
        <v>165</v>
      </c>
      <c r="D80" s="227"/>
      <c r="E80" s="185"/>
      <c r="F80" s="227"/>
      <c r="G80" s="185"/>
      <c r="H80" s="227"/>
      <c r="I80" s="185"/>
      <c r="J80" s="227"/>
    </row>
    <row r="81" spans="1:11" ht="20.25" customHeight="1" thickBot="1" x14ac:dyDescent="0.35">
      <c r="A81" s="198" t="s">
        <v>166</v>
      </c>
      <c r="D81" s="228">
        <v>492040</v>
      </c>
      <c r="E81" s="185"/>
      <c r="F81" s="228">
        <v>492040</v>
      </c>
      <c r="G81" s="185"/>
      <c r="H81" s="228">
        <v>492040</v>
      </c>
      <c r="I81" s="185"/>
      <c r="J81" s="228">
        <v>492040</v>
      </c>
    </row>
    <row r="82" spans="1:11" ht="20.25" customHeight="1" thickTop="1" x14ac:dyDescent="0.3">
      <c r="A82" s="178" t="s">
        <v>98</v>
      </c>
      <c r="D82" s="208"/>
      <c r="F82" s="208"/>
    </row>
    <row r="83" spans="1:11" ht="20.25" customHeight="1" x14ac:dyDescent="0.3">
      <c r="A83" s="198" t="s">
        <v>165</v>
      </c>
      <c r="D83" s="222"/>
      <c r="E83" s="185"/>
      <c r="F83" s="222"/>
      <c r="G83" s="185"/>
      <c r="H83" s="222"/>
      <c r="I83" s="185"/>
      <c r="J83" s="222"/>
    </row>
    <row r="84" spans="1:11" ht="20.25" customHeight="1" x14ac:dyDescent="0.3">
      <c r="A84" s="198" t="s">
        <v>166</v>
      </c>
      <c r="D84" s="227">
        <v>492040</v>
      </c>
      <c r="E84" s="252"/>
      <c r="F84" s="223">
        <v>492040</v>
      </c>
      <c r="G84" s="252"/>
      <c r="H84" s="227">
        <v>492040</v>
      </c>
      <c r="I84" s="252"/>
      <c r="J84" s="223">
        <v>492040</v>
      </c>
    </row>
    <row r="85" spans="1:11" ht="20.25" customHeight="1" x14ac:dyDescent="0.3">
      <c r="A85" s="178" t="s">
        <v>167</v>
      </c>
      <c r="D85" s="222"/>
      <c r="E85" s="185"/>
      <c r="F85" s="222"/>
      <c r="G85" s="185"/>
      <c r="H85" s="197"/>
      <c r="I85" s="185"/>
      <c r="J85" s="197"/>
    </row>
    <row r="86" spans="1:11" ht="20.25" customHeight="1" x14ac:dyDescent="0.3">
      <c r="A86" s="178" t="s">
        <v>168</v>
      </c>
      <c r="D86" s="222">
        <v>229555</v>
      </c>
      <c r="E86" s="185"/>
      <c r="F86" s="222">
        <v>229555</v>
      </c>
      <c r="G86" s="185"/>
      <c r="H86" s="222">
        <v>229555</v>
      </c>
      <c r="I86" s="185"/>
      <c r="J86" s="222">
        <v>229555</v>
      </c>
    </row>
    <row r="87" spans="1:11" ht="20.25" customHeight="1" x14ac:dyDescent="0.3">
      <c r="A87" s="178" t="s">
        <v>88</v>
      </c>
      <c r="D87" s="222">
        <v>379</v>
      </c>
      <c r="E87" s="185"/>
      <c r="F87" s="222">
        <v>379</v>
      </c>
      <c r="G87" s="185"/>
      <c r="H87" s="222">
        <v>379</v>
      </c>
      <c r="I87" s="185"/>
      <c r="J87" s="222">
        <v>379</v>
      </c>
    </row>
    <row r="88" spans="1:11" ht="20.25" customHeight="1" x14ac:dyDescent="0.3">
      <c r="A88" s="178" t="s">
        <v>4</v>
      </c>
      <c r="D88" s="222"/>
      <c r="E88" s="185"/>
      <c r="F88" s="222"/>
      <c r="G88" s="185"/>
      <c r="H88" s="197"/>
      <c r="I88" s="185"/>
      <c r="J88" s="197"/>
    </row>
    <row r="89" spans="1:11" ht="20.25" customHeight="1" x14ac:dyDescent="0.3">
      <c r="A89" s="178" t="s">
        <v>43</v>
      </c>
      <c r="D89" s="222"/>
      <c r="E89" s="185"/>
      <c r="F89" s="222"/>
      <c r="G89" s="185"/>
      <c r="H89" s="197"/>
      <c r="I89" s="185"/>
      <c r="J89" s="197"/>
    </row>
    <row r="90" spans="1:11" ht="20.25" customHeight="1" x14ac:dyDescent="0.3">
      <c r="A90" s="178" t="s">
        <v>44</v>
      </c>
      <c r="D90" s="222">
        <v>49204</v>
      </c>
      <c r="E90" s="185"/>
      <c r="F90" s="222">
        <v>49204</v>
      </c>
      <c r="G90" s="185"/>
      <c r="H90" s="222">
        <v>49204</v>
      </c>
      <c r="I90" s="185"/>
      <c r="J90" s="222">
        <v>49204</v>
      </c>
    </row>
    <row r="91" spans="1:11" ht="20.25" customHeight="1" x14ac:dyDescent="0.65">
      <c r="A91" s="178" t="s">
        <v>28</v>
      </c>
      <c r="D91" s="229">
        <v>376628</v>
      </c>
      <c r="E91" s="185"/>
      <c r="F91" s="223">
        <v>403320</v>
      </c>
      <c r="G91" s="185"/>
      <c r="H91" s="197">
        <v>296410</v>
      </c>
      <c r="I91" s="185"/>
      <c r="J91" s="197">
        <v>325936</v>
      </c>
    </row>
    <row r="92" spans="1:11" ht="20.25" customHeight="1" x14ac:dyDescent="0.3">
      <c r="A92" s="178" t="s">
        <v>99</v>
      </c>
      <c r="D92" s="225">
        <v>-3428</v>
      </c>
      <c r="E92" s="185"/>
      <c r="F92" s="225">
        <v>-4852</v>
      </c>
      <c r="G92" s="185"/>
      <c r="H92" s="219">
        <v>0</v>
      </c>
      <c r="I92" s="185"/>
      <c r="J92" s="219">
        <v>0</v>
      </c>
      <c r="K92" s="230"/>
    </row>
    <row r="93" spans="1:11" ht="20.25" customHeight="1" x14ac:dyDescent="0.3">
      <c r="A93" s="189" t="s">
        <v>81</v>
      </c>
      <c r="B93" s="202"/>
      <c r="C93" s="203"/>
      <c r="D93" s="221"/>
      <c r="E93" s="190"/>
      <c r="F93" s="221"/>
      <c r="G93" s="190"/>
      <c r="H93" s="190"/>
      <c r="I93" s="190"/>
      <c r="J93" s="190"/>
    </row>
    <row r="94" spans="1:11" ht="20.25" customHeight="1" x14ac:dyDescent="0.3">
      <c r="A94" s="189" t="s">
        <v>82</v>
      </c>
      <c r="B94" s="202"/>
      <c r="C94" s="203"/>
      <c r="D94" s="221">
        <f>SUM(D83:E92)</f>
        <v>1144378</v>
      </c>
      <c r="E94" s="190">
        <f>SUM(E83:E91)</f>
        <v>0</v>
      </c>
      <c r="F94" s="221">
        <f>SUM(F83:G92)</f>
        <v>1169646</v>
      </c>
      <c r="G94" s="190">
        <f>SUM(G83:G91)</f>
        <v>0</v>
      </c>
      <c r="H94" s="221">
        <f>SUM(H83:H92)</f>
        <v>1067588</v>
      </c>
      <c r="I94" s="190">
        <f>SUM(I83:I91)</f>
        <v>0</v>
      </c>
      <c r="J94" s="221">
        <f>SUM(J83:J92)</f>
        <v>1097114</v>
      </c>
    </row>
    <row r="95" spans="1:11" ht="20.25" customHeight="1" x14ac:dyDescent="0.3">
      <c r="A95" s="178" t="s">
        <v>51</v>
      </c>
      <c r="D95" s="225">
        <v>15</v>
      </c>
      <c r="E95" s="185"/>
      <c r="F95" s="225">
        <v>58</v>
      </c>
      <c r="G95" s="204"/>
      <c r="H95" s="219">
        <v>0</v>
      </c>
      <c r="I95" s="216"/>
      <c r="J95" s="219">
        <v>0</v>
      </c>
    </row>
    <row r="96" spans="1:11" ht="20.25" customHeight="1" x14ac:dyDescent="0.3">
      <c r="A96" s="189" t="s">
        <v>100</v>
      </c>
      <c r="D96" s="144">
        <f>SUM(D94:D95)</f>
        <v>1144393</v>
      </c>
      <c r="E96" s="190"/>
      <c r="F96" s="144">
        <f>SUM(F94:F95)</f>
        <v>1169704</v>
      </c>
      <c r="G96" s="190"/>
      <c r="H96" s="193">
        <f>SUM(H94:H95)</f>
        <v>1067588</v>
      </c>
      <c r="I96" s="190"/>
      <c r="J96" s="193">
        <f>SUM(J94:J95)</f>
        <v>1097114</v>
      </c>
    </row>
    <row r="97" spans="1:15" ht="20.25" customHeight="1" x14ac:dyDescent="0.7">
      <c r="E97" s="185"/>
      <c r="G97" s="185"/>
      <c r="H97" s="185"/>
      <c r="I97" s="185"/>
      <c r="J97" s="185"/>
      <c r="L97" s="231"/>
    </row>
    <row r="98" spans="1:15" ht="20.25" customHeight="1" thickBot="1" x14ac:dyDescent="0.35">
      <c r="A98" s="189" t="s">
        <v>101</v>
      </c>
      <c r="D98" s="220">
        <f>SUM(D66+D96)</f>
        <v>3087220</v>
      </c>
      <c r="E98" s="190"/>
      <c r="F98" s="220">
        <f>SUM(F66+F96)</f>
        <v>2781873</v>
      </c>
      <c r="G98" s="190"/>
      <c r="H98" s="195">
        <f>SUM(H66+H96)</f>
        <v>2564668</v>
      </c>
      <c r="I98" s="190"/>
      <c r="J98" s="195">
        <f>SUM(J66+J96)</f>
        <v>2420292</v>
      </c>
      <c r="K98" s="216"/>
      <c r="L98" s="183"/>
      <c r="M98" s="183"/>
      <c r="N98" s="183"/>
      <c r="O98" s="183"/>
    </row>
    <row r="99" spans="1:15" ht="20.25" customHeight="1" thickTop="1" x14ac:dyDescent="0.3">
      <c r="H99" s="210"/>
      <c r="J99" s="210"/>
    </row>
  </sheetData>
  <mergeCells count="15">
    <mergeCell ref="D76:J76"/>
    <mergeCell ref="D38:F38"/>
    <mergeCell ref="H38:J38"/>
    <mergeCell ref="D42:J42"/>
    <mergeCell ref="D71:F71"/>
    <mergeCell ref="H71:J71"/>
    <mergeCell ref="D72:F72"/>
    <mergeCell ref="H72:J72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showGridLines="0" view="pageBreakPreview" zoomScale="70" zoomScaleNormal="115" zoomScaleSheetLayoutView="70" workbookViewId="0">
      <selection activeCell="K6" sqref="K6"/>
    </sheetView>
  </sheetViews>
  <sheetFormatPr defaultColWidth="9.1796875" defaultRowHeight="20.25" customHeight="1" x14ac:dyDescent="0.3"/>
  <cols>
    <col min="1" max="1" width="40" style="106" customWidth="1"/>
    <col min="2" max="2" width="5.81640625" style="3" customWidth="1"/>
    <col min="3" max="3" width="1.1796875" style="9" customWidth="1"/>
    <col min="4" max="4" width="11.453125" style="9" customWidth="1"/>
    <col min="5" max="5" width="1.1796875" style="9" customWidth="1"/>
    <col min="6" max="6" width="11.453125" style="9" customWidth="1"/>
    <col min="7" max="7" width="1.1796875" style="9" customWidth="1"/>
    <col min="8" max="8" width="11.453125" style="9" customWidth="1"/>
    <col min="9" max="9" width="1.1796875" style="9" customWidth="1"/>
    <col min="10" max="10" width="11.453125" style="9" customWidth="1"/>
    <col min="11" max="12" width="9.1796875" style="9"/>
    <col min="13" max="13" width="10.54296875" style="9" bestFit="1" customWidth="1"/>
    <col min="14" max="16384" width="9.1796875" style="9"/>
  </cols>
  <sheetData>
    <row r="1" spans="1:10" ht="20.25" customHeight="1" x14ac:dyDescent="0.4">
      <c r="A1" s="5" t="s">
        <v>49</v>
      </c>
      <c r="B1" s="70"/>
      <c r="C1" s="71"/>
      <c r="D1" s="71"/>
      <c r="E1" s="71"/>
      <c r="F1" s="71"/>
    </row>
    <row r="2" spans="1:10" ht="20.25" customHeight="1" x14ac:dyDescent="0.35">
      <c r="A2" s="2" t="s">
        <v>202</v>
      </c>
      <c r="B2" s="72"/>
      <c r="C2" s="67"/>
      <c r="D2" s="67"/>
      <c r="F2" s="67"/>
    </row>
    <row r="3" spans="1:10" ht="19.5" customHeight="1" x14ac:dyDescent="0.3">
      <c r="A3" s="10"/>
    </row>
    <row r="4" spans="1:10" s="74" customFormat="1" ht="19.5" customHeight="1" x14ac:dyDescent="0.3">
      <c r="A4" s="73"/>
      <c r="B4" s="12"/>
      <c r="D4" s="265" t="s">
        <v>0</v>
      </c>
      <c r="E4" s="265"/>
      <c r="F4" s="265"/>
      <c r="G4" s="8"/>
      <c r="H4" s="265" t="s">
        <v>38</v>
      </c>
      <c r="I4" s="265"/>
      <c r="J4" s="265"/>
    </row>
    <row r="5" spans="1:10" s="74" customFormat="1" ht="19.5" customHeight="1" x14ac:dyDescent="0.3">
      <c r="A5" s="73"/>
      <c r="B5" s="12"/>
      <c r="D5" s="265" t="s">
        <v>39</v>
      </c>
      <c r="E5" s="265"/>
      <c r="F5" s="265"/>
      <c r="G5" s="8"/>
      <c r="H5" s="265" t="s">
        <v>39</v>
      </c>
      <c r="I5" s="265"/>
      <c r="J5" s="265"/>
    </row>
    <row r="6" spans="1:10" s="74" customFormat="1" ht="19.5" customHeight="1" x14ac:dyDescent="0.3">
      <c r="A6" s="73"/>
      <c r="B6" s="12"/>
      <c r="D6" s="266" t="s">
        <v>60</v>
      </c>
      <c r="E6" s="267"/>
      <c r="F6" s="267"/>
      <c r="G6" s="8"/>
      <c r="H6" s="266" t="s">
        <v>60</v>
      </c>
      <c r="I6" s="267"/>
      <c r="J6" s="267"/>
    </row>
    <row r="7" spans="1:10" s="74" customFormat="1" ht="19.5" customHeight="1" x14ac:dyDescent="0.3">
      <c r="A7" s="73"/>
      <c r="B7" s="12"/>
      <c r="D7" s="266" t="s">
        <v>122</v>
      </c>
      <c r="E7" s="266"/>
      <c r="F7" s="266"/>
      <c r="G7" s="8"/>
      <c r="H7" s="266" t="s">
        <v>122</v>
      </c>
      <c r="I7" s="266"/>
      <c r="J7" s="266"/>
    </row>
    <row r="8" spans="1:10" s="74" customFormat="1" ht="19.5" customHeight="1" x14ac:dyDescent="0.3">
      <c r="A8" s="10"/>
      <c r="B8" s="12" t="s">
        <v>70</v>
      </c>
      <c r="D8" s="75">
        <v>2021</v>
      </c>
      <c r="E8" s="75"/>
      <c r="F8" s="75">
        <v>2020</v>
      </c>
      <c r="G8" s="75"/>
      <c r="H8" s="75">
        <v>2021</v>
      </c>
      <c r="I8" s="75"/>
      <c r="J8" s="75">
        <v>2020</v>
      </c>
    </row>
    <row r="9" spans="1:10" s="74" customFormat="1" ht="19.5" customHeight="1" x14ac:dyDescent="0.3">
      <c r="A9" s="73"/>
      <c r="B9" s="12"/>
      <c r="D9" s="270" t="s">
        <v>64</v>
      </c>
      <c r="E9" s="270"/>
      <c r="F9" s="270"/>
      <c r="G9" s="270"/>
      <c r="H9" s="270"/>
      <c r="I9" s="270"/>
      <c r="J9" s="270"/>
    </row>
    <row r="10" spans="1:10" ht="19.5" customHeight="1" x14ac:dyDescent="0.3">
      <c r="A10" s="45" t="s">
        <v>83</v>
      </c>
      <c r="B10" s="41"/>
      <c r="C10" s="13"/>
      <c r="D10" s="52"/>
      <c r="E10" s="52"/>
      <c r="F10" s="52"/>
      <c r="G10" s="52"/>
      <c r="H10" s="53"/>
      <c r="I10" s="53"/>
      <c r="J10" s="53"/>
    </row>
    <row r="11" spans="1:10" s="13" customFormat="1" ht="19.5" customHeight="1" x14ac:dyDescent="0.3">
      <c r="A11" s="43" t="s">
        <v>201</v>
      </c>
      <c r="B11" s="122"/>
      <c r="C11" s="50"/>
      <c r="D11" s="48"/>
      <c r="E11" s="48"/>
      <c r="F11" s="48"/>
      <c r="G11" s="48"/>
      <c r="H11" s="48"/>
      <c r="I11" s="48"/>
      <c r="J11" s="48"/>
    </row>
    <row r="12" spans="1:10" s="13" customFormat="1" ht="19.5" customHeight="1" x14ac:dyDescent="0.3">
      <c r="A12" s="43" t="s">
        <v>79</v>
      </c>
      <c r="B12" s="122">
        <v>2</v>
      </c>
      <c r="C12" s="50"/>
      <c r="D12" s="48">
        <v>664267</v>
      </c>
      <c r="E12" s="48"/>
      <c r="F12" s="48">
        <v>712188</v>
      </c>
      <c r="G12" s="48">
        <v>677607</v>
      </c>
      <c r="H12" s="48">
        <v>539344</v>
      </c>
      <c r="I12" s="48"/>
      <c r="J12" s="48">
        <v>707355</v>
      </c>
    </row>
    <row r="13" spans="1:10" s="13" customFormat="1" ht="19.5" customHeight="1" x14ac:dyDescent="0.3">
      <c r="A13" s="43" t="s">
        <v>42</v>
      </c>
      <c r="B13" s="122"/>
      <c r="C13" s="50"/>
      <c r="D13" s="76">
        <v>322</v>
      </c>
      <c r="E13" s="81"/>
      <c r="F13" s="76">
        <v>389</v>
      </c>
      <c r="G13" s="81"/>
      <c r="H13" s="76">
        <v>1418</v>
      </c>
      <c r="I13" s="81"/>
      <c r="J13" s="76">
        <v>1231</v>
      </c>
    </row>
    <row r="14" spans="1:10" ht="19.5" customHeight="1" x14ac:dyDescent="0.3">
      <c r="A14" s="43" t="s">
        <v>5</v>
      </c>
      <c r="B14" s="69">
        <v>2</v>
      </c>
      <c r="C14" s="34"/>
      <c r="D14" s="48">
        <v>11575</v>
      </c>
      <c r="E14" s="48"/>
      <c r="F14" s="48">
        <v>3941</v>
      </c>
      <c r="G14" s="48">
        <v>5245</v>
      </c>
      <c r="H14" s="48">
        <v>9304</v>
      </c>
      <c r="I14" s="48"/>
      <c r="J14" s="48">
        <v>4449</v>
      </c>
    </row>
    <row r="15" spans="1:10" ht="19.5" customHeight="1" x14ac:dyDescent="0.3">
      <c r="A15" s="14" t="s">
        <v>128</v>
      </c>
      <c r="B15" s="69"/>
      <c r="C15" s="34"/>
      <c r="D15" s="78">
        <f>SUM(D11:D14)</f>
        <v>676164</v>
      </c>
      <c r="E15" s="57"/>
      <c r="F15" s="78">
        <f>SUM(F11:F14)</f>
        <v>716518</v>
      </c>
      <c r="G15" s="57"/>
      <c r="H15" s="78">
        <f>SUM(H11:H14)</f>
        <v>550066</v>
      </c>
      <c r="I15" s="57"/>
      <c r="J15" s="78">
        <f>SUM(J11:J14)</f>
        <v>713035</v>
      </c>
    </row>
    <row r="16" spans="1:10" ht="19.5" customHeight="1" x14ac:dyDescent="0.3">
      <c r="A16" s="79"/>
      <c r="B16" s="69"/>
      <c r="C16" s="34"/>
      <c r="D16" s="48"/>
      <c r="E16" s="48"/>
      <c r="F16" s="48"/>
      <c r="G16" s="48"/>
      <c r="H16" s="48"/>
      <c r="I16" s="48"/>
      <c r="J16" s="48"/>
    </row>
    <row r="17" spans="1:14" ht="19.5" customHeight="1" x14ac:dyDescent="0.3">
      <c r="A17" s="45" t="s">
        <v>22</v>
      </c>
      <c r="B17" s="69"/>
      <c r="C17" s="34"/>
      <c r="D17" s="48"/>
      <c r="E17" s="48"/>
      <c r="F17" s="48"/>
      <c r="G17" s="48"/>
      <c r="H17" s="48"/>
      <c r="I17" s="48"/>
      <c r="J17" s="48"/>
    </row>
    <row r="18" spans="1:14" s="13" customFormat="1" ht="19.5" customHeight="1" x14ac:dyDescent="0.3">
      <c r="A18" s="43" t="s">
        <v>200</v>
      </c>
      <c r="B18" s="122"/>
      <c r="C18" s="50"/>
      <c r="D18" s="48"/>
      <c r="E18" s="48"/>
      <c r="F18" s="48"/>
      <c r="G18" s="48"/>
      <c r="H18" s="48"/>
      <c r="I18" s="48"/>
      <c r="J18" s="48"/>
    </row>
    <row r="19" spans="1:14" s="13" customFormat="1" ht="19.5" customHeight="1" x14ac:dyDescent="0.3">
      <c r="A19" s="43" t="s">
        <v>79</v>
      </c>
      <c r="B19" s="122">
        <v>2</v>
      </c>
      <c r="C19" s="50"/>
      <c r="D19" s="48">
        <v>486562</v>
      </c>
      <c r="E19" s="48"/>
      <c r="F19" s="48">
        <v>502321</v>
      </c>
      <c r="G19" s="77"/>
      <c r="H19" s="80">
        <v>389869</v>
      </c>
      <c r="I19" s="77"/>
      <c r="J19" s="80">
        <v>528617</v>
      </c>
    </row>
    <row r="20" spans="1:14" ht="19.5" customHeight="1" x14ac:dyDescent="0.3">
      <c r="A20" s="43" t="s">
        <v>85</v>
      </c>
      <c r="B20" s="42">
        <v>2</v>
      </c>
      <c r="C20" s="34"/>
      <c r="D20" s="48">
        <v>60938</v>
      </c>
      <c r="E20" s="48"/>
      <c r="F20" s="48">
        <v>69788</v>
      </c>
      <c r="G20" s="48"/>
      <c r="H20" s="48">
        <v>60471</v>
      </c>
      <c r="I20" s="48"/>
      <c r="J20" s="48">
        <v>68679</v>
      </c>
    </row>
    <row r="21" spans="1:14" ht="19.5" customHeight="1" x14ac:dyDescent="0.3">
      <c r="A21" s="43" t="s">
        <v>46</v>
      </c>
      <c r="B21" s="69">
        <v>2</v>
      </c>
      <c r="C21" s="34"/>
      <c r="D21" s="48">
        <v>109093</v>
      </c>
      <c r="E21" s="48"/>
      <c r="F21" s="48">
        <v>109683</v>
      </c>
      <c r="G21" s="48"/>
      <c r="H21" s="48">
        <v>85675</v>
      </c>
      <c r="I21" s="48"/>
      <c r="J21" s="48">
        <v>84855</v>
      </c>
    </row>
    <row r="22" spans="1:14" ht="21.75" hidden="1" customHeight="1" x14ac:dyDescent="0.3">
      <c r="A22" s="43" t="s">
        <v>73</v>
      </c>
      <c r="B22" s="69"/>
      <c r="C22" s="34"/>
      <c r="D22" s="56"/>
      <c r="E22" s="48"/>
      <c r="F22" s="56">
        <v>0</v>
      </c>
      <c r="G22" s="81"/>
      <c r="H22" s="56"/>
      <c r="I22" s="81"/>
      <c r="J22" s="56">
        <v>0</v>
      </c>
    </row>
    <row r="23" spans="1:14" ht="19.5" customHeight="1" x14ac:dyDescent="0.3">
      <c r="A23" s="43" t="s">
        <v>47</v>
      </c>
      <c r="B23" s="69"/>
      <c r="C23" s="34"/>
      <c r="D23" s="83">
        <v>8827</v>
      </c>
      <c r="E23" s="48"/>
      <c r="F23" s="83">
        <v>9330</v>
      </c>
      <c r="G23" s="48"/>
      <c r="H23" s="84">
        <v>6853</v>
      </c>
      <c r="I23" s="48"/>
      <c r="J23" s="84">
        <v>7739</v>
      </c>
    </row>
    <row r="24" spans="1:14" ht="19.5" customHeight="1" x14ac:dyDescent="0.3">
      <c r="A24" s="14" t="s">
        <v>23</v>
      </c>
      <c r="B24" s="69"/>
      <c r="C24" s="34"/>
      <c r="D24" s="78">
        <f>SUM(D19:D23)</f>
        <v>665420</v>
      </c>
      <c r="E24" s="57"/>
      <c r="F24" s="78">
        <f>SUM(F19:F23)</f>
        <v>691122</v>
      </c>
      <c r="G24" s="57"/>
      <c r="H24" s="78">
        <f>SUM(H18:H23)</f>
        <v>542868</v>
      </c>
      <c r="I24" s="57"/>
      <c r="J24" s="78">
        <f>SUM(J18:J23)</f>
        <v>689890</v>
      </c>
    </row>
    <row r="25" spans="1:14" ht="23.25" customHeight="1" x14ac:dyDescent="0.3">
      <c r="A25" s="34"/>
      <c r="B25" s="122"/>
      <c r="C25" s="50"/>
      <c r="D25" s="48"/>
      <c r="E25" s="48"/>
      <c r="F25" s="48"/>
      <c r="G25" s="48"/>
      <c r="H25" s="48"/>
      <c r="I25" s="48"/>
      <c r="J25" s="48"/>
    </row>
    <row r="26" spans="1:14" s="7" customFormat="1" ht="21" customHeight="1" x14ac:dyDescent="0.3">
      <c r="A26" s="7" t="s">
        <v>50</v>
      </c>
      <c r="B26" s="69"/>
      <c r="C26" s="34"/>
      <c r="D26" s="57">
        <f>D15-D24</f>
        <v>10744</v>
      </c>
      <c r="E26" s="57"/>
      <c r="F26" s="57">
        <f>F15-F24</f>
        <v>25396</v>
      </c>
      <c r="G26" s="57"/>
      <c r="H26" s="57">
        <f>H15-H24</f>
        <v>7198</v>
      </c>
      <c r="I26" s="57"/>
      <c r="J26" s="57">
        <f>J15-J24</f>
        <v>23145</v>
      </c>
      <c r="K26" s="260"/>
      <c r="L26" s="260"/>
      <c r="M26" s="260"/>
      <c r="N26" s="260"/>
    </row>
    <row r="27" spans="1:14" ht="19.5" customHeight="1" x14ac:dyDescent="0.3">
      <c r="A27" s="43" t="s">
        <v>108</v>
      </c>
      <c r="B27" s="69">
        <v>8</v>
      </c>
      <c r="C27" s="34"/>
      <c r="D27" s="84">
        <v>2409</v>
      </c>
      <c r="E27" s="48"/>
      <c r="F27" s="84">
        <v>5941</v>
      </c>
      <c r="G27" s="48"/>
      <c r="H27" s="84">
        <v>1941</v>
      </c>
      <c r="I27" s="48"/>
      <c r="J27" s="84">
        <v>4591</v>
      </c>
      <c r="K27" s="259"/>
      <c r="L27" s="259"/>
      <c r="M27" s="259"/>
      <c r="N27" s="259"/>
    </row>
    <row r="28" spans="1:14" s="13" customFormat="1" ht="19.5" customHeight="1" x14ac:dyDescent="0.3">
      <c r="A28" s="15" t="s">
        <v>62</v>
      </c>
      <c r="B28" s="69"/>
      <c r="C28" s="34"/>
      <c r="D28" s="78">
        <f>D26-D27</f>
        <v>8335</v>
      </c>
      <c r="E28" s="48"/>
      <c r="F28" s="78">
        <f>F26-F27</f>
        <v>19455</v>
      </c>
      <c r="G28" s="48"/>
      <c r="H28" s="78">
        <f>H26-H27</f>
        <v>5257</v>
      </c>
      <c r="I28" s="48"/>
      <c r="J28" s="78">
        <f>J26-J27</f>
        <v>18554</v>
      </c>
    </row>
    <row r="29" spans="1:14" s="13" customFormat="1" ht="19.5" customHeight="1" x14ac:dyDescent="0.3">
      <c r="A29" s="15"/>
      <c r="B29" s="69"/>
      <c r="C29" s="34"/>
      <c r="D29" s="57"/>
      <c r="E29" s="48"/>
      <c r="F29" s="57"/>
      <c r="G29" s="48"/>
      <c r="H29" s="57"/>
      <c r="I29" s="48"/>
      <c r="J29" s="57"/>
    </row>
    <row r="30" spans="1:14" s="85" customFormat="1" ht="19.5" customHeight="1" x14ac:dyDescent="0.65">
      <c r="A30" s="15" t="s">
        <v>74</v>
      </c>
      <c r="B30" s="69"/>
      <c r="C30" s="34"/>
      <c r="D30" s="49"/>
      <c r="E30" s="81"/>
      <c r="F30" s="49"/>
      <c r="G30" s="81"/>
      <c r="H30" s="49"/>
      <c r="I30" s="81"/>
      <c r="J30" s="49"/>
    </row>
    <row r="31" spans="1:14" s="85" customFormat="1" ht="19.5" customHeight="1" x14ac:dyDescent="0.65">
      <c r="A31" s="263" t="s">
        <v>109</v>
      </c>
      <c r="B31" s="263"/>
      <c r="C31" s="263"/>
      <c r="D31" s="49"/>
      <c r="E31" s="81"/>
      <c r="F31" s="49"/>
      <c r="G31" s="81"/>
      <c r="H31" s="49"/>
      <c r="I31" s="81"/>
      <c r="J31" s="49"/>
    </row>
    <row r="32" spans="1:14" s="85" customFormat="1" ht="19.5" customHeight="1" x14ac:dyDescent="0.65">
      <c r="A32" s="126" t="s">
        <v>110</v>
      </c>
      <c r="B32" s="138"/>
      <c r="C32" s="126"/>
      <c r="D32" s="49"/>
      <c r="E32" s="81"/>
      <c r="F32" s="49"/>
      <c r="G32" s="81"/>
      <c r="H32" s="49"/>
      <c r="I32" s="81"/>
      <c r="J32" s="49"/>
    </row>
    <row r="33" spans="1:10" s="85" customFormat="1" ht="19.5" customHeight="1" x14ac:dyDescent="0.65">
      <c r="A33" s="86" t="s">
        <v>111</v>
      </c>
      <c r="B33" s="138"/>
      <c r="C33" s="126"/>
    </row>
    <row r="34" spans="1:10" s="85" customFormat="1" ht="19.5" customHeight="1" x14ac:dyDescent="0.65">
      <c r="A34" s="86" t="s">
        <v>113</v>
      </c>
      <c r="B34" s="69"/>
      <c r="C34" s="34"/>
      <c r="D34" s="206">
        <v>-101</v>
      </c>
      <c r="E34" s="81"/>
      <c r="F34" s="206">
        <v>-250</v>
      </c>
      <c r="G34" s="81"/>
      <c r="H34" s="55">
        <v>0</v>
      </c>
      <c r="I34" s="81"/>
      <c r="J34" s="55">
        <v>0</v>
      </c>
    </row>
    <row r="35" spans="1:10" s="85" customFormat="1" ht="19.5" customHeight="1" thickBot="1" x14ac:dyDescent="0.7">
      <c r="A35" s="269" t="s">
        <v>63</v>
      </c>
      <c r="B35" s="269"/>
      <c r="C35" s="269"/>
      <c r="D35" s="96">
        <f>D28+D34</f>
        <v>8234</v>
      </c>
      <c r="E35" s="93"/>
      <c r="F35" s="96">
        <f>F28+F34</f>
        <v>19205</v>
      </c>
      <c r="G35" s="93"/>
      <c r="H35" s="96">
        <f>H28+H34</f>
        <v>5257</v>
      </c>
      <c r="I35" s="93"/>
      <c r="J35" s="96">
        <f>J28+J34</f>
        <v>18554</v>
      </c>
    </row>
    <row r="36" spans="1:10" s="85" customFormat="1" ht="19.5" customHeight="1" thickTop="1" x14ac:dyDescent="0.65">
      <c r="A36" s="16"/>
      <c r="B36" s="108"/>
      <c r="C36" s="16"/>
      <c r="D36" s="57"/>
      <c r="E36" s="48"/>
      <c r="F36" s="57"/>
      <c r="G36" s="48"/>
      <c r="H36" s="57"/>
      <c r="I36" s="48"/>
      <c r="J36" s="57"/>
    </row>
    <row r="37" spans="1:10" s="85" customFormat="1" ht="19.5" customHeight="1" x14ac:dyDescent="0.65">
      <c r="A37" s="5" t="s">
        <v>49</v>
      </c>
      <c r="B37" s="70"/>
      <c r="C37" s="71"/>
      <c r="D37" s="71"/>
      <c r="E37" s="71"/>
      <c r="F37" s="71"/>
      <c r="G37" s="9"/>
      <c r="H37" s="9"/>
      <c r="I37" s="9"/>
      <c r="J37" s="9"/>
    </row>
    <row r="38" spans="1:10" s="85" customFormat="1" ht="19.5" customHeight="1" x14ac:dyDescent="0.65">
      <c r="A38" s="2" t="s">
        <v>202</v>
      </c>
      <c r="B38" s="72"/>
      <c r="C38" s="67"/>
      <c r="D38" s="67"/>
      <c r="E38" s="9"/>
      <c r="F38" s="67"/>
      <c r="G38" s="9"/>
      <c r="H38" s="9"/>
      <c r="I38" s="9"/>
      <c r="J38" s="9"/>
    </row>
    <row r="39" spans="1:10" s="85" customFormat="1" ht="19.5" customHeight="1" x14ac:dyDescent="0.65">
      <c r="A39" s="10"/>
      <c r="B39" s="3"/>
      <c r="C39" s="9"/>
      <c r="D39" s="9"/>
      <c r="E39" s="9"/>
      <c r="F39" s="9"/>
      <c r="G39" s="9"/>
      <c r="H39" s="9"/>
      <c r="I39" s="9"/>
      <c r="J39" s="9"/>
    </row>
    <row r="40" spans="1:10" s="85" customFormat="1" ht="19.5" customHeight="1" x14ac:dyDescent="0.65">
      <c r="A40" s="73"/>
      <c r="B40" s="12"/>
      <c r="C40" s="74"/>
      <c r="D40" s="265" t="s">
        <v>0</v>
      </c>
      <c r="E40" s="265"/>
      <c r="F40" s="265"/>
      <c r="G40" s="250"/>
      <c r="H40" s="265" t="s">
        <v>38</v>
      </c>
      <c r="I40" s="265"/>
      <c r="J40" s="265"/>
    </row>
    <row r="41" spans="1:10" s="85" customFormat="1" ht="19.5" customHeight="1" x14ac:dyDescent="0.65">
      <c r="A41" s="73"/>
      <c r="B41" s="12"/>
      <c r="C41" s="74"/>
      <c r="D41" s="265" t="s">
        <v>39</v>
      </c>
      <c r="E41" s="265"/>
      <c r="F41" s="265"/>
      <c r="G41" s="250"/>
      <c r="H41" s="265" t="s">
        <v>39</v>
      </c>
      <c r="I41" s="265"/>
      <c r="J41" s="265"/>
    </row>
    <row r="42" spans="1:10" s="85" customFormat="1" ht="19.5" customHeight="1" x14ac:dyDescent="0.65">
      <c r="A42" s="73"/>
      <c r="B42" s="12"/>
      <c r="C42" s="74"/>
      <c r="D42" s="266" t="s">
        <v>60</v>
      </c>
      <c r="E42" s="267"/>
      <c r="F42" s="267"/>
      <c r="G42" s="250"/>
      <c r="H42" s="266" t="s">
        <v>60</v>
      </c>
      <c r="I42" s="267"/>
      <c r="J42" s="267"/>
    </row>
    <row r="43" spans="1:10" s="85" customFormat="1" ht="19.5" customHeight="1" x14ac:dyDescent="0.65">
      <c r="A43" s="73"/>
      <c r="B43" s="12"/>
      <c r="C43" s="74"/>
      <c r="D43" s="266" t="s">
        <v>122</v>
      </c>
      <c r="E43" s="266"/>
      <c r="F43" s="266"/>
      <c r="G43" s="250"/>
      <c r="H43" s="266" t="s">
        <v>122</v>
      </c>
      <c r="I43" s="266"/>
      <c r="J43" s="266"/>
    </row>
    <row r="44" spans="1:10" s="85" customFormat="1" ht="19.5" customHeight="1" x14ac:dyDescent="0.65">
      <c r="A44" s="73"/>
      <c r="B44" s="12"/>
      <c r="C44" s="74"/>
      <c r="D44" s="75">
        <v>2021</v>
      </c>
      <c r="E44" s="75"/>
      <c r="F44" s="75">
        <v>2020</v>
      </c>
      <c r="G44" s="75"/>
      <c r="H44" s="75">
        <v>2021</v>
      </c>
      <c r="I44" s="75"/>
      <c r="J44" s="75">
        <v>2020</v>
      </c>
    </row>
    <row r="45" spans="1:10" s="85" customFormat="1" ht="19.5" customHeight="1" x14ac:dyDescent="0.65">
      <c r="A45" s="73"/>
      <c r="B45" s="12"/>
      <c r="C45" s="74"/>
      <c r="D45" s="270" t="s">
        <v>64</v>
      </c>
      <c r="E45" s="270"/>
      <c r="F45" s="270"/>
      <c r="G45" s="270"/>
      <c r="H45" s="270"/>
      <c r="I45" s="270"/>
      <c r="J45" s="270"/>
    </row>
    <row r="46" spans="1:10" s="74" customFormat="1" ht="19.5" customHeight="1" x14ac:dyDescent="0.3">
      <c r="A46" s="14" t="s">
        <v>67</v>
      </c>
      <c r="B46" s="69"/>
      <c r="C46" s="34"/>
      <c r="D46" s="48"/>
      <c r="E46" s="48"/>
      <c r="F46" s="48"/>
      <c r="G46" s="48"/>
      <c r="H46" s="48"/>
      <c r="I46" s="48"/>
      <c r="J46" s="48"/>
    </row>
    <row r="47" spans="1:10" s="13" customFormat="1" ht="19.5" customHeight="1" x14ac:dyDescent="0.3">
      <c r="A47" s="40" t="s">
        <v>112</v>
      </c>
      <c r="B47" s="69"/>
      <c r="C47" s="34"/>
      <c r="D47" s="48">
        <v>8335</v>
      </c>
      <c r="E47" s="48"/>
      <c r="F47" s="48">
        <v>19455</v>
      </c>
      <c r="G47" s="48"/>
      <c r="H47" s="48">
        <f>H35</f>
        <v>5257</v>
      </c>
      <c r="I47" s="48"/>
      <c r="J47" s="48">
        <f>J35</f>
        <v>18554</v>
      </c>
    </row>
    <row r="48" spans="1:10" s="13" customFormat="1" ht="19.5" customHeight="1" x14ac:dyDescent="0.3">
      <c r="A48" s="40" t="s">
        <v>52</v>
      </c>
      <c r="B48" s="69"/>
      <c r="C48" s="34"/>
      <c r="D48" s="55">
        <v>0</v>
      </c>
      <c r="E48" s="81"/>
      <c r="F48" s="55">
        <v>0</v>
      </c>
      <c r="G48" s="49"/>
      <c r="H48" s="55">
        <v>0</v>
      </c>
      <c r="I48" s="49"/>
      <c r="J48" s="55">
        <v>0</v>
      </c>
    </row>
    <row r="49" spans="1:10" s="13" customFormat="1" ht="19.5" customHeight="1" thickBot="1" x14ac:dyDescent="0.35">
      <c r="A49" s="14"/>
      <c r="B49" s="69"/>
      <c r="C49" s="34"/>
      <c r="D49" s="88">
        <f>SUM(D47:D48)</f>
        <v>8335</v>
      </c>
      <c r="E49" s="57"/>
      <c r="F49" s="88">
        <f>SUM(F47:F48)</f>
        <v>19455</v>
      </c>
      <c r="G49" s="57"/>
      <c r="H49" s="88">
        <f>SUM(H47:H48)</f>
        <v>5257</v>
      </c>
      <c r="I49" s="57"/>
      <c r="J49" s="88">
        <f>SUM(J47:J48)</f>
        <v>18554</v>
      </c>
    </row>
    <row r="50" spans="1:10" s="15" customFormat="1" ht="18.75" customHeight="1" thickTop="1" x14ac:dyDescent="0.7">
      <c r="A50" s="89"/>
      <c r="B50" s="69"/>
      <c r="C50" s="85"/>
      <c r="D50" s="90"/>
      <c r="E50" s="90"/>
      <c r="F50" s="90"/>
      <c r="G50" s="90"/>
      <c r="H50" s="90"/>
      <c r="I50" s="90"/>
      <c r="J50" s="90"/>
    </row>
    <row r="51" spans="1:10" s="13" customFormat="1" ht="20.25" customHeight="1" x14ac:dyDescent="0.3">
      <c r="A51" s="91" t="s">
        <v>195</v>
      </c>
      <c r="B51" s="239"/>
      <c r="C51" s="240"/>
      <c r="D51" s="241"/>
      <c r="E51" s="241"/>
      <c r="F51" s="241"/>
      <c r="G51" s="241"/>
      <c r="H51" s="241"/>
      <c r="I51" s="241"/>
      <c r="J51" s="241"/>
    </row>
    <row r="52" spans="1:10" s="85" customFormat="1" ht="20.25" customHeight="1" x14ac:dyDescent="0.65">
      <c r="A52" s="91" t="s">
        <v>172</v>
      </c>
      <c r="B52" s="239"/>
      <c r="C52" s="240"/>
      <c r="D52" s="241"/>
      <c r="E52" s="241"/>
      <c r="F52" s="241"/>
      <c r="G52" s="241"/>
      <c r="H52" s="241"/>
      <c r="I52" s="241"/>
      <c r="J52" s="241"/>
    </row>
    <row r="53" spans="1:10" s="85" customFormat="1" ht="20.25" customHeight="1" x14ac:dyDescent="0.65">
      <c r="A53" s="240" t="s">
        <v>173</v>
      </c>
      <c r="B53" s="239"/>
      <c r="C53" s="240"/>
      <c r="D53" s="241">
        <v>8234</v>
      </c>
      <c r="E53" s="241"/>
      <c r="F53" s="241">
        <v>19224</v>
      </c>
      <c r="G53" s="241"/>
      <c r="H53" s="241">
        <v>5257</v>
      </c>
      <c r="I53" s="241"/>
      <c r="J53" s="241">
        <v>18554</v>
      </c>
    </row>
    <row r="54" spans="1:10" s="85" customFormat="1" ht="20.25" customHeight="1" x14ac:dyDescent="0.65">
      <c r="A54" s="240" t="s">
        <v>174</v>
      </c>
      <c r="B54" s="239"/>
      <c r="C54" s="240"/>
      <c r="D54" s="242">
        <v>0</v>
      </c>
      <c r="E54" s="95"/>
      <c r="F54" s="242">
        <v>-19</v>
      </c>
      <c r="G54" s="95"/>
      <c r="H54" s="103">
        <v>0</v>
      </c>
      <c r="I54" s="95"/>
      <c r="J54" s="103">
        <v>0</v>
      </c>
    </row>
    <row r="55" spans="1:10" s="85" customFormat="1" ht="20.25" customHeight="1" thickBot="1" x14ac:dyDescent="0.7">
      <c r="A55" s="91"/>
      <c r="B55" s="243"/>
      <c r="C55" s="244"/>
      <c r="D55" s="245">
        <f>SUM(D53:D54)</f>
        <v>8234</v>
      </c>
      <c r="E55" s="95"/>
      <c r="F55" s="245">
        <f t="shared" ref="F55:J55" si="0">SUM(F53:F54)</f>
        <v>19205</v>
      </c>
      <c r="G55" s="95"/>
      <c r="H55" s="245">
        <f t="shared" si="0"/>
        <v>5257</v>
      </c>
      <c r="I55" s="95"/>
      <c r="J55" s="245">
        <f t="shared" si="0"/>
        <v>18554</v>
      </c>
    </row>
    <row r="56" spans="1:10" s="85" customFormat="1" ht="20.25" customHeight="1" thickTop="1" x14ac:dyDescent="0.65">
      <c r="A56" s="15"/>
      <c r="B56" s="236"/>
      <c r="C56" s="50"/>
      <c r="D56" s="48"/>
      <c r="E56" s="48"/>
      <c r="F56" s="48"/>
      <c r="G56" s="95"/>
      <c r="H56" s="48"/>
      <c r="I56" s="95"/>
      <c r="J56" s="48"/>
    </row>
    <row r="57" spans="1:10" s="98" customFormat="1" ht="20.25" customHeight="1" thickBot="1" x14ac:dyDescent="0.35">
      <c r="A57" s="15" t="s">
        <v>196</v>
      </c>
      <c r="B57" s="246"/>
      <c r="C57" s="135"/>
      <c r="D57" s="166">
        <v>0.02</v>
      </c>
      <c r="E57" s="167"/>
      <c r="F57" s="166">
        <v>0.04</v>
      </c>
      <c r="G57" s="167"/>
      <c r="H57" s="166">
        <v>0.01</v>
      </c>
      <c r="I57" s="57"/>
      <c r="J57" s="166">
        <v>0.04</v>
      </c>
    </row>
    <row r="58" spans="1:10" s="85" customFormat="1" ht="22" thickTop="1" x14ac:dyDescent="0.65">
      <c r="B58" s="140"/>
    </row>
    <row r="59" spans="1:10" s="85" customFormat="1" ht="21.5" x14ac:dyDescent="0.65">
      <c r="A59" s="37" t="s">
        <v>49</v>
      </c>
      <c r="B59" s="41"/>
      <c r="C59" s="13"/>
      <c r="D59" s="13"/>
      <c r="E59" s="13"/>
      <c r="F59" s="13"/>
      <c r="G59" s="13"/>
      <c r="H59" s="13"/>
      <c r="I59" s="13"/>
      <c r="J59" s="13"/>
    </row>
    <row r="60" spans="1:10" s="13" customFormat="1" ht="18.75" customHeight="1" x14ac:dyDescent="0.65">
      <c r="A60" s="2" t="s">
        <v>202</v>
      </c>
      <c r="B60" s="69"/>
      <c r="C60" s="85"/>
      <c r="D60" s="38"/>
      <c r="E60" s="38"/>
      <c r="F60" s="38"/>
      <c r="G60" s="38"/>
      <c r="H60" s="38"/>
      <c r="I60" s="38"/>
      <c r="J60" s="38"/>
    </row>
    <row r="61" spans="1:10" s="13" customFormat="1" ht="18.649999999999999" customHeight="1" x14ac:dyDescent="0.65">
      <c r="A61" s="63"/>
      <c r="B61" s="69"/>
      <c r="C61" s="85"/>
      <c r="D61" s="38"/>
      <c r="E61" s="38"/>
      <c r="F61" s="38"/>
      <c r="G61" s="38"/>
      <c r="H61" s="38"/>
      <c r="I61" s="38"/>
      <c r="J61" s="38"/>
    </row>
    <row r="62" spans="1:10" s="13" customFormat="1" ht="19.399999999999999" customHeight="1" x14ac:dyDescent="0.65">
      <c r="A62" s="63"/>
      <c r="B62" s="69"/>
      <c r="C62" s="85"/>
      <c r="D62" s="268" t="s">
        <v>0</v>
      </c>
      <c r="E62" s="268"/>
      <c r="F62" s="268"/>
      <c r="G62" s="8"/>
      <c r="H62" s="268" t="s">
        <v>38</v>
      </c>
      <c r="I62" s="268"/>
      <c r="J62" s="268"/>
    </row>
    <row r="63" spans="1:10" s="13" customFormat="1" ht="19.399999999999999" customHeight="1" x14ac:dyDescent="0.3">
      <c r="A63" s="14"/>
      <c r="B63" s="41"/>
      <c r="D63" s="265" t="s">
        <v>39</v>
      </c>
      <c r="E63" s="265"/>
      <c r="F63" s="265"/>
      <c r="G63" s="8"/>
      <c r="H63" s="265" t="s">
        <v>39</v>
      </c>
      <c r="I63" s="265"/>
      <c r="J63" s="265"/>
    </row>
    <row r="64" spans="1:10" ht="19.399999999999999" customHeight="1" x14ac:dyDescent="0.3">
      <c r="A64" s="39"/>
      <c r="B64" s="51"/>
      <c r="C64" s="38"/>
      <c r="D64" s="266" t="s">
        <v>123</v>
      </c>
      <c r="E64" s="267"/>
      <c r="F64" s="267"/>
      <c r="G64" s="8"/>
      <c r="H64" s="266" t="s">
        <v>123</v>
      </c>
      <c r="I64" s="267"/>
      <c r="J64" s="267"/>
    </row>
    <row r="65" spans="1:10" ht="19.399999999999999" customHeight="1" x14ac:dyDescent="0.3">
      <c r="A65" s="39"/>
      <c r="B65" s="51"/>
      <c r="C65" s="38"/>
      <c r="D65" s="266" t="s">
        <v>122</v>
      </c>
      <c r="E65" s="266"/>
      <c r="F65" s="266"/>
      <c r="G65" s="8"/>
      <c r="H65" s="266" t="s">
        <v>122</v>
      </c>
      <c r="I65" s="266"/>
      <c r="J65" s="266"/>
    </row>
    <row r="66" spans="1:10" ht="19.399999999999999" customHeight="1" x14ac:dyDescent="0.3">
      <c r="A66" s="14"/>
      <c r="B66" s="51" t="s">
        <v>70</v>
      </c>
      <c r="C66" s="38"/>
      <c r="D66" s="75">
        <v>2021</v>
      </c>
      <c r="E66" s="75"/>
      <c r="F66" s="75">
        <v>2020</v>
      </c>
      <c r="G66" s="75"/>
      <c r="H66" s="75">
        <v>2021</v>
      </c>
      <c r="I66" s="75"/>
      <c r="J66" s="75">
        <v>2020</v>
      </c>
    </row>
    <row r="67" spans="1:10" ht="19.399999999999999" customHeight="1" x14ac:dyDescent="0.3">
      <c r="A67" s="99"/>
      <c r="B67" s="51"/>
      <c r="C67" s="38"/>
      <c r="D67" s="264" t="s">
        <v>64</v>
      </c>
      <c r="E67" s="264"/>
      <c r="F67" s="264"/>
      <c r="G67" s="264"/>
      <c r="H67" s="264"/>
      <c r="I67" s="264"/>
      <c r="J67" s="264"/>
    </row>
    <row r="68" spans="1:10" s="62" customFormat="1" ht="18.75" customHeight="1" x14ac:dyDescent="0.3">
      <c r="A68" s="45" t="s">
        <v>83</v>
      </c>
      <c r="B68" s="141"/>
      <c r="C68" s="94"/>
      <c r="D68" s="100"/>
      <c r="E68" s="100"/>
      <c r="F68" s="100"/>
      <c r="G68" s="100"/>
      <c r="H68" s="101"/>
      <c r="I68" s="101"/>
      <c r="J68" s="101"/>
    </row>
    <row r="69" spans="1:10" s="13" customFormat="1" ht="18.75" customHeight="1" x14ac:dyDescent="0.3">
      <c r="A69" s="43" t="s">
        <v>201</v>
      </c>
      <c r="B69" s="122"/>
      <c r="C69" s="50"/>
      <c r="D69" s="48"/>
      <c r="E69" s="48"/>
      <c r="F69" s="48"/>
      <c r="G69" s="48"/>
      <c r="H69" s="48"/>
      <c r="I69" s="48"/>
      <c r="J69" s="48"/>
    </row>
    <row r="70" spans="1:10" s="13" customFormat="1" ht="18.75" customHeight="1" x14ac:dyDescent="0.3">
      <c r="A70" s="43" t="s">
        <v>79</v>
      </c>
      <c r="B70" s="122">
        <v>2</v>
      </c>
      <c r="C70" s="50"/>
      <c r="D70" s="48">
        <v>1848408</v>
      </c>
      <c r="E70" s="48"/>
      <c r="F70" s="48">
        <v>1765310</v>
      </c>
      <c r="G70" s="48"/>
      <c r="H70" s="48">
        <v>1481601</v>
      </c>
      <c r="I70" s="48"/>
      <c r="J70" s="48">
        <v>1758851</v>
      </c>
    </row>
    <row r="71" spans="1:10" ht="18.75" customHeight="1" x14ac:dyDescent="0.3">
      <c r="A71" s="102" t="s">
        <v>42</v>
      </c>
      <c r="B71" s="69"/>
      <c r="C71" s="34"/>
      <c r="D71" s="76">
        <v>1192</v>
      </c>
      <c r="E71" s="48"/>
      <c r="F71" s="76">
        <v>1101</v>
      </c>
      <c r="G71" s="48"/>
      <c r="H71" s="76">
        <v>4294</v>
      </c>
      <c r="I71" s="48"/>
      <c r="J71" s="76">
        <v>1928</v>
      </c>
    </row>
    <row r="72" spans="1:10" ht="18.75" customHeight="1" x14ac:dyDescent="0.3">
      <c r="A72" s="102" t="s">
        <v>5</v>
      </c>
      <c r="B72" s="69">
        <v>2</v>
      </c>
      <c r="C72" s="34"/>
      <c r="D72" s="48">
        <v>24491</v>
      </c>
      <c r="E72" s="48"/>
      <c r="F72" s="48">
        <v>6986</v>
      </c>
      <c r="G72" s="48"/>
      <c r="H72" s="48">
        <v>26267</v>
      </c>
      <c r="I72" s="48"/>
      <c r="J72" s="48">
        <v>12496</v>
      </c>
    </row>
    <row r="73" spans="1:10" ht="18.75" customHeight="1" x14ac:dyDescent="0.3">
      <c r="A73" s="14" t="s">
        <v>128</v>
      </c>
      <c r="B73" s="69"/>
      <c r="C73" s="34"/>
      <c r="D73" s="78">
        <f>SUM(D69:D72)</f>
        <v>1874091</v>
      </c>
      <c r="E73" s="57"/>
      <c r="F73" s="78">
        <f>SUM(F69:F72)</f>
        <v>1773397</v>
      </c>
      <c r="G73" s="57"/>
      <c r="H73" s="78">
        <f>SUM(H69:H72)</f>
        <v>1512162</v>
      </c>
      <c r="I73" s="57"/>
      <c r="J73" s="78">
        <f>SUM(J69:J72)</f>
        <v>1773275</v>
      </c>
    </row>
    <row r="74" spans="1:10" ht="18.75" customHeight="1" x14ac:dyDescent="0.3">
      <c r="A74" s="79"/>
      <c r="B74" s="69"/>
      <c r="C74" s="34"/>
      <c r="D74" s="48"/>
      <c r="E74" s="48"/>
      <c r="F74" s="48"/>
      <c r="G74" s="48"/>
      <c r="H74" s="48"/>
      <c r="I74" s="48"/>
      <c r="J74" s="48"/>
    </row>
    <row r="75" spans="1:10" ht="18.75" customHeight="1" x14ac:dyDescent="0.3">
      <c r="A75" s="45" t="s">
        <v>22</v>
      </c>
      <c r="B75" s="69"/>
      <c r="C75" s="34"/>
      <c r="D75" s="48"/>
      <c r="E75" s="48"/>
      <c r="F75" s="48"/>
      <c r="G75" s="48"/>
      <c r="H75" s="48"/>
      <c r="I75" s="48"/>
      <c r="J75" s="48"/>
    </row>
    <row r="76" spans="1:10" s="13" customFormat="1" ht="18.75" customHeight="1" x14ac:dyDescent="0.3">
      <c r="A76" s="43" t="s">
        <v>200</v>
      </c>
      <c r="B76" s="122"/>
      <c r="C76" s="50"/>
      <c r="D76" s="48"/>
      <c r="E76" s="48"/>
      <c r="F76" s="48"/>
      <c r="G76" s="48"/>
      <c r="H76" s="48"/>
      <c r="I76" s="48"/>
      <c r="J76" s="48"/>
    </row>
    <row r="77" spans="1:10" s="13" customFormat="1" ht="18.75" customHeight="1" x14ac:dyDescent="0.3">
      <c r="A77" s="43" t="s">
        <v>79</v>
      </c>
      <c r="B77" s="122">
        <v>2</v>
      </c>
      <c r="C77" s="50"/>
      <c r="D77" s="48">
        <v>1342630</v>
      </c>
      <c r="E77" s="48"/>
      <c r="F77" s="48">
        <v>1189318</v>
      </c>
      <c r="G77" s="48"/>
      <c r="H77" s="48">
        <v>1060047</v>
      </c>
      <c r="I77" s="48"/>
      <c r="J77" s="48">
        <v>1254665</v>
      </c>
    </row>
    <row r="78" spans="1:10" ht="18.75" customHeight="1" x14ac:dyDescent="0.3">
      <c r="A78" s="43" t="s">
        <v>85</v>
      </c>
      <c r="B78" s="42">
        <v>2</v>
      </c>
      <c r="C78" s="34"/>
      <c r="D78" s="48">
        <v>178688</v>
      </c>
      <c r="E78" s="48"/>
      <c r="F78" s="48">
        <v>208926</v>
      </c>
      <c r="G78" s="48"/>
      <c r="H78" s="48">
        <v>178770</v>
      </c>
      <c r="I78" s="48"/>
      <c r="J78" s="48">
        <v>206977</v>
      </c>
    </row>
    <row r="79" spans="1:10" ht="18.75" customHeight="1" x14ac:dyDescent="0.3">
      <c r="A79" s="43" t="s">
        <v>46</v>
      </c>
      <c r="B79" s="69">
        <v>2</v>
      </c>
      <c r="C79" s="34"/>
      <c r="D79" s="48">
        <v>314273</v>
      </c>
      <c r="E79" s="48"/>
      <c r="F79" s="48">
        <v>312366</v>
      </c>
      <c r="G79" s="48"/>
      <c r="H79" s="48">
        <v>245345</v>
      </c>
      <c r="I79" s="48"/>
      <c r="J79" s="48">
        <v>244801</v>
      </c>
    </row>
    <row r="80" spans="1:10" ht="18.75" customHeight="1" x14ac:dyDescent="0.3">
      <c r="A80" s="43" t="s">
        <v>47</v>
      </c>
      <c r="B80" s="69"/>
      <c r="C80" s="34"/>
      <c r="D80" s="84">
        <v>25284</v>
      </c>
      <c r="E80" s="48"/>
      <c r="F80" s="84">
        <v>29962</v>
      </c>
      <c r="G80" s="48"/>
      <c r="H80" s="84">
        <v>19314</v>
      </c>
      <c r="I80" s="48"/>
      <c r="J80" s="84">
        <v>25002</v>
      </c>
    </row>
    <row r="81" spans="1:14" ht="18.75" customHeight="1" x14ac:dyDescent="0.3">
      <c r="A81" s="14" t="s">
        <v>23</v>
      </c>
      <c r="B81" s="69"/>
      <c r="C81" s="34"/>
      <c r="D81" s="78">
        <f>SUM(D77:D80)</f>
        <v>1860875</v>
      </c>
      <c r="E81" s="57"/>
      <c r="F81" s="78">
        <f>SUM(F77:F80)</f>
        <v>1740572</v>
      </c>
      <c r="G81" s="57"/>
      <c r="H81" s="78">
        <f>SUM(H76:H80)</f>
        <v>1503476</v>
      </c>
      <c r="I81" s="57"/>
      <c r="J81" s="78">
        <f>SUM(J76:J80)</f>
        <v>1731445</v>
      </c>
    </row>
    <row r="82" spans="1:14" ht="18.75" customHeight="1" x14ac:dyDescent="0.3">
      <c r="A82" s="34"/>
      <c r="B82" s="122"/>
      <c r="C82" s="50"/>
      <c r="D82" s="48"/>
      <c r="E82" s="48"/>
      <c r="F82" s="48"/>
      <c r="G82" s="48"/>
      <c r="H82" s="48"/>
      <c r="I82" s="48"/>
      <c r="J82" s="48"/>
    </row>
    <row r="83" spans="1:14" ht="18.75" customHeight="1" x14ac:dyDescent="0.3">
      <c r="A83" s="7" t="s">
        <v>50</v>
      </c>
      <c r="B83" s="69"/>
      <c r="C83" s="34"/>
      <c r="D83" s="57">
        <f>D73-D81</f>
        <v>13216</v>
      </c>
      <c r="E83" s="57"/>
      <c r="F83" s="57">
        <f>F73-F81</f>
        <v>32825</v>
      </c>
      <c r="G83" s="57"/>
      <c r="H83" s="57">
        <f>H73-H81</f>
        <v>8686</v>
      </c>
      <c r="I83" s="57"/>
      <c r="J83" s="57">
        <f>J73-J81</f>
        <v>41830</v>
      </c>
    </row>
    <row r="84" spans="1:14" ht="18.75" customHeight="1" x14ac:dyDescent="0.3">
      <c r="A84" s="43" t="s">
        <v>108</v>
      </c>
      <c r="B84" s="69">
        <v>8</v>
      </c>
      <c r="C84" s="34"/>
      <c r="D84" s="84">
        <v>3008</v>
      </c>
      <c r="E84" s="48"/>
      <c r="F84" s="84">
        <v>10787</v>
      </c>
      <c r="G84" s="48"/>
      <c r="H84" s="84">
        <v>1311</v>
      </c>
      <c r="I84" s="48"/>
      <c r="J84" s="84">
        <v>8947</v>
      </c>
      <c r="K84" s="259"/>
      <c r="L84" s="259"/>
      <c r="M84" s="259"/>
      <c r="N84" s="259"/>
    </row>
    <row r="85" spans="1:14" ht="18.75" customHeight="1" x14ac:dyDescent="0.3">
      <c r="A85" s="15" t="s">
        <v>62</v>
      </c>
      <c r="B85" s="69"/>
      <c r="C85" s="34"/>
      <c r="D85" s="78">
        <f>D83-D84</f>
        <v>10208</v>
      </c>
      <c r="E85" s="48"/>
      <c r="F85" s="78">
        <f>F83-F84</f>
        <v>22038</v>
      </c>
      <c r="G85" s="48"/>
      <c r="H85" s="78">
        <f>H83-H84</f>
        <v>7375</v>
      </c>
      <c r="I85" s="48"/>
      <c r="J85" s="78">
        <f>J83-J84</f>
        <v>32883</v>
      </c>
    </row>
    <row r="86" spans="1:14" ht="18.75" customHeight="1" x14ac:dyDescent="0.3">
      <c r="A86" s="15"/>
      <c r="B86" s="69"/>
      <c r="C86" s="34"/>
      <c r="D86" s="57"/>
      <c r="E86" s="48"/>
      <c r="F86" s="57"/>
      <c r="G86" s="48"/>
      <c r="H86" s="57"/>
      <c r="I86" s="48"/>
      <c r="J86" s="57"/>
    </row>
    <row r="87" spans="1:14" ht="18.75" customHeight="1" x14ac:dyDescent="0.3">
      <c r="A87" s="15" t="s">
        <v>74</v>
      </c>
      <c r="B87" s="69"/>
      <c r="C87" s="34"/>
      <c r="D87" s="49"/>
      <c r="E87" s="81"/>
      <c r="F87" s="49"/>
      <c r="G87" s="81"/>
      <c r="H87" s="56"/>
      <c r="I87" s="81"/>
      <c r="J87" s="56"/>
    </row>
    <row r="88" spans="1:14" s="62" customFormat="1" ht="18.75" customHeight="1" x14ac:dyDescent="0.3">
      <c r="A88" s="263" t="s">
        <v>109</v>
      </c>
      <c r="B88" s="263"/>
      <c r="C88" s="263"/>
      <c r="D88" s="103"/>
      <c r="E88" s="95"/>
      <c r="F88" s="103"/>
      <c r="G88" s="95"/>
      <c r="H88" s="104"/>
      <c r="I88" s="95"/>
      <c r="J88" s="104"/>
    </row>
    <row r="89" spans="1:14" s="62" customFormat="1" ht="18.75" customHeight="1" x14ac:dyDescent="0.3">
      <c r="A89" s="126" t="s">
        <v>110</v>
      </c>
      <c r="B89" s="138"/>
      <c r="C89" s="126"/>
      <c r="D89" s="49"/>
      <c r="E89" s="81"/>
      <c r="F89" s="49"/>
      <c r="G89" s="81"/>
      <c r="H89" s="56"/>
      <c r="I89" s="81"/>
      <c r="J89" s="56"/>
    </row>
    <row r="90" spans="1:14" s="62" customFormat="1" ht="18.75" customHeight="1" x14ac:dyDescent="0.3">
      <c r="A90" s="86" t="s">
        <v>111</v>
      </c>
      <c r="B90" s="138"/>
      <c r="C90" s="126"/>
    </row>
    <row r="91" spans="1:14" ht="18.75" customHeight="1" x14ac:dyDescent="0.3">
      <c r="A91" s="86" t="s">
        <v>113</v>
      </c>
      <c r="B91" s="69"/>
      <c r="C91" s="34"/>
      <c r="D91" s="159">
        <v>1382</v>
      </c>
      <c r="E91" s="81"/>
      <c r="F91" s="159">
        <v>203</v>
      </c>
      <c r="G91" s="81"/>
      <c r="H91" s="47">
        <v>0</v>
      </c>
      <c r="I91" s="81"/>
      <c r="J91" s="47">
        <v>0</v>
      </c>
    </row>
    <row r="92" spans="1:14" s="62" customFormat="1" ht="18.75" customHeight="1" thickBot="1" x14ac:dyDescent="0.35">
      <c r="A92" s="15" t="s">
        <v>63</v>
      </c>
      <c r="B92" s="15"/>
      <c r="C92" s="15"/>
      <c r="D92" s="96">
        <f>D85+D91</f>
        <v>11590</v>
      </c>
      <c r="E92" s="93"/>
      <c r="F92" s="96">
        <f>F85+F91</f>
        <v>22241</v>
      </c>
      <c r="G92" s="93"/>
      <c r="H92" s="96">
        <f>H85+H91</f>
        <v>7375</v>
      </c>
      <c r="I92" s="93"/>
      <c r="J92" s="96">
        <f>J85+J91</f>
        <v>32883</v>
      </c>
    </row>
    <row r="93" spans="1:14" ht="20.25" customHeight="1" thickTop="1" x14ac:dyDescent="0.7">
      <c r="A93" s="89"/>
      <c r="B93" s="69"/>
      <c r="C93" s="85"/>
      <c r="D93" s="90"/>
      <c r="E93" s="90"/>
      <c r="F93" s="90"/>
      <c r="G93" s="90"/>
      <c r="H93" s="90"/>
      <c r="I93" s="90"/>
      <c r="J93" s="90"/>
    </row>
    <row r="94" spans="1:14" s="85" customFormat="1" ht="21.5" x14ac:dyDescent="0.65">
      <c r="A94" s="37" t="s">
        <v>49</v>
      </c>
      <c r="B94" s="41"/>
      <c r="C94" s="13"/>
      <c r="D94" s="13"/>
      <c r="E94" s="13"/>
      <c r="F94" s="13"/>
      <c r="G94" s="13"/>
      <c r="H94" s="13"/>
      <c r="I94" s="13"/>
      <c r="J94" s="13"/>
    </row>
    <row r="95" spans="1:14" s="13" customFormat="1" ht="18.75" customHeight="1" x14ac:dyDescent="0.65">
      <c r="A95" s="2" t="s">
        <v>202</v>
      </c>
      <c r="B95" s="69"/>
      <c r="C95" s="85"/>
      <c r="D95" s="38"/>
      <c r="E95" s="38"/>
      <c r="F95" s="38"/>
      <c r="G95" s="38"/>
      <c r="H95" s="38"/>
      <c r="I95" s="38"/>
      <c r="J95" s="38"/>
    </row>
    <row r="96" spans="1:14" s="13" customFormat="1" ht="18.75" customHeight="1" x14ac:dyDescent="0.65">
      <c r="A96" s="63"/>
      <c r="B96" s="69"/>
      <c r="C96" s="85"/>
      <c r="D96" s="38"/>
      <c r="E96" s="38"/>
      <c r="F96" s="38"/>
      <c r="G96" s="38"/>
      <c r="H96" s="38"/>
      <c r="I96" s="38"/>
      <c r="J96" s="38"/>
    </row>
    <row r="97" spans="1:13" s="13" customFormat="1" ht="19.399999999999999" customHeight="1" x14ac:dyDescent="0.65">
      <c r="A97" s="63"/>
      <c r="B97" s="69"/>
      <c r="C97" s="85"/>
      <c r="D97" s="268" t="s">
        <v>0</v>
      </c>
      <c r="E97" s="268"/>
      <c r="F97" s="268"/>
      <c r="G97" s="8"/>
      <c r="H97" s="268" t="s">
        <v>38</v>
      </c>
      <c r="I97" s="268"/>
      <c r="J97" s="268"/>
    </row>
    <row r="98" spans="1:13" s="13" customFormat="1" ht="19.399999999999999" customHeight="1" x14ac:dyDescent="0.3">
      <c r="A98" s="14"/>
      <c r="B98" s="41"/>
      <c r="D98" s="265" t="s">
        <v>39</v>
      </c>
      <c r="E98" s="265"/>
      <c r="F98" s="265"/>
      <c r="G98" s="8"/>
      <c r="H98" s="265" t="s">
        <v>39</v>
      </c>
      <c r="I98" s="265"/>
      <c r="J98" s="265"/>
    </row>
    <row r="99" spans="1:13" ht="19.5" customHeight="1" x14ac:dyDescent="0.3">
      <c r="A99" s="39"/>
      <c r="B99" s="51"/>
      <c r="C99" s="38"/>
      <c r="D99" s="266" t="s">
        <v>123</v>
      </c>
      <c r="E99" s="267"/>
      <c r="F99" s="267"/>
      <c r="G99" s="8"/>
      <c r="H99" s="266" t="s">
        <v>123</v>
      </c>
      <c r="I99" s="267"/>
      <c r="J99" s="267"/>
    </row>
    <row r="100" spans="1:13" ht="19.5" customHeight="1" x14ac:dyDescent="0.3">
      <c r="A100" s="39"/>
      <c r="B100" s="51"/>
      <c r="C100" s="38"/>
      <c r="D100" s="266" t="s">
        <v>122</v>
      </c>
      <c r="E100" s="266"/>
      <c r="F100" s="266"/>
      <c r="G100" s="8"/>
      <c r="H100" s="266" t="s">
        <v>122</v>
      </c>
      <c r="I100" s="266"/>
      <c r="J100" s="266"/>
    </row>
    <row r="101" spans="1:13" ht="19.5" customHeight="1" x14ac:dyDescent="0.3">
      <c r="A101" s="14"/>
      <c r="B101" s="51"/>
      <c r="C101" s="38"/>
      <c r="D101" s="75">
        <v>2021</v>
      </c>
      <c r="E101" s="75"/>
      <c r="F101" s="75">
        <v>2020</v>
      </c>
      <c r="G101" s="75"/>
      <c r="H101" s="75">
        <v>2021</v>
      </c>
      <c r="I101" s="75"/>
      <c r="J101" s="75">
        <v>2020</v>
      </c>
    </row>
    <row r="102" spans="1:13" ht="19.5" customHeight="1" x14ac:dyDescent="0.3">
      <c r="A102" s="99"/>
      <c r="B102" s="51"/>
      <c r="C102" s="38"/>
      <c r="D102" s="264" t="s">
        <v>64</v>
      </c>
      <c r="E102" s="264"/>
      <c r="F102" s="264"/>
      <c r="G102" s="264"/>
      <c r="H102" s="264"/>
      <c r="I102" s="264"/>
      <c r="J102" s="264"/>
    </row>
    <row r="103" spans="1:13" ht="19.5" customHeight="1" x14ac:dyDescent="0.3">
      <c r="A103" s="14" t="s">
        <v>67</v>
      </c>
      <c r="B103" s="69"/>
      <c r="C103" s="34"/>
      <c r="D103" s="48"/>
      <c r="E103" s="48"/>
      <c r="F103" s="48"/>
      <c r="G103" s="48"/>
      <c r="H103" s="48"/>
      <c r="I103" s="48"/>
      <c r="J103" s="48"/>
    </row>
    <row r="104" spans="1:13" ht="19.5" customHeight="1" x14ac:dyDescent="0.3">
      <c r="A104" s="40" t="s">
        <v>114</v>
      </c>
      <c r="B104" s="69"/>
      <c r="C104" s="34"/>
      <c r="D104" s="48">
        <v>10209</v>
      </c>
      <c r="E104" s="48"/>
      <c r="F104" s="48">
        <v>22039</v>
      </c>
      <c r="G104" s="48"/>
      <c r="H104" s="48">
        <f>H92</f>
        <v>7375</v>
      </c>
      <c r="I104" s="48"/>
      <c r="J104" s="48">
        <f>J92</f>
        <v>32883</v>
      </c>
    </row>
    <row r="105" spans="1:13" ht="19.5" customHeight="1" x14ac:dyDescent="0.3">
      <c r="A105" s="40" t="s">
        <v>52</v>
      </c>
      <c r="B105" s="69"/>
      <c r="C105" s="34"/>
      <c r="D105" s="87">
        <v>-1</v>
      </c>
      <c r="E105" s="81"/>
      <c r="F105" s="87">
        <v>-1</v>
      </c>
      <c r="G105" s="81"/>
      <c r="H105" s="55">
        <v>0</v>
      </c>
      <c r="I105" s="81"/>
      <c r="J105" s="55">
        <v>0</v>
      </c>
    </row>
    <row r="106" spans="1:13" ht="19.5" customHeight="1" thickBot="1" x14ac:dyDescent="0.35">
      <c r="A106" s="105"/>
      <c r="B106" s="139"/>
      <c r="C106" s="92"/>
      <c r="D106" s="96">
        <f>SUM(D104:D105)</f>
        <v>10208</v>
      </c>
      <c r="E106" s="97"/>
      <c r="F106" s="96">
        <f>SUM(F104:F105)</f>
        <v>22038</v>
      </c>
      <c r="G106" s="97"/>
      <c r="H106" s="96">
        <f>SUM(H104:H105)</f>
        <v>7375</v>
      </c>
      <c r="I106" s="97"/>
      <c r="J106" s="96">
        <f>SUM(J104:J105)</f>
        <v>32883</v>
      </c>
    </row>
    <row r="107" spans="1:13" ht="19.5" customHeight="1" thickTop="1" x14ac:dyDescent="0.3">
      <c r="A107" s="99"/>
      <c r="B107" s="51"/>
      <c r="C107" s="38"/>
      <c r="D107" s="249"/>
      <c r="E107" s="249"/>
      <c r="F107" s="249"/>
      <c r="G107" s="249"/>
      <c r="H107" s="249"/>
      <c r="I107" s="249"/>
      <c r="J107" s="249"/>
    </row>
    <row r="108" spans="1:13" ht="20.25" customHeight="1" x14ac:dyDescent="0.3">
      <c r="A108" s="15" t="s">
        <v>135</v>
      </c>
      <c r="B108" s="69"/>
      <c r="C108" s="34"/>
      <c r="D108" s="48"/>
      <c r="E108" s="48"/>
      <c r="F108" s="48"/>
      <c r="G108" s="48"/>
      <c r="H108" s="48"/>
      <c r="I108" s="48"/>
      <c r="J108" s="48"/>
      <c r="M108" s="205"/>
    </row>
    <row r="109" spans="1:13" ht="20.25" customHeight="1" x14ac:dyDescent="0.3">
      <c r="A109" s="40" t="s">
        <v>114</v>
      </c>
      <c r="B109" s="69"/>
      <c r="C109" s="34"/>
      <c r="D109" s="48">
        <v>11633</v>
      </c>
      <c r="E109" s="48"/>
      <c r="F109" s="48">
        <v>22245</v>
      </c>
      <c r="G109" s="48"/>
      <c r="H109" s="48">
        <f>H104</f>
        <v>7375</v>
      </c>
      <c r="I109" s="48"/>
      <c r="J109" s="48">
        <f>J104</f>
        <v>32883</v>
      </c>
    </row>
    <row r="110" spans="1:13" ht="20.25" customHeight="1" x14ac:dyDescent="0.3">
      <c r="A110" s="40" t="s">
        <v>52</v>
      </c>
      <c r="B110" s="69"/>
      <c r="C110" s="34"/>
      <c r="D110" s="160">
        <v>-43</v>
      </c>
      <c r="E110" s="81"/>
      <c r="F110" s="160">
        <v>-4</v>
      </c>
      <c r="G110" s="81"/>
      <c r="H110" s="55">
        <v>0</v>
      </c>
      <c r="I110" s="81"/>
      <c r="J110" s="55">
        <v>0</v>
      </c>
    </row>
    <row r="111" spans="1:13" ht="20.25" customHeight="1" thickBot="1" x14ac:dyDescent="0.35">
      <c r="A111" s="15"/>
      <c r="B111" s="69"/>
      <c r="C111" s="34"/>
      <c r="D111" s="88">
        <f>SUM(D109:D110)</f>
        <v>11590</v>
      </c>
      <c r="E111" s="57"/>
      <c r="F111" s="88">
        <f>SUM(F109:F110)</f>
        <v>22241</v>
      </c>
      <c r="G111" s="57"/>
      <c r="H111" s="88">
        <f>SUM(H109:H110)</f>
        <v>7375</v>
      </c>
      <c r="I111" s="57"/>
      <c r="J111" s="88">
        <f>SUM(J109:J110)</f>
        <v>32883</v>
      </c>
    </row>
    <row r="112" spans="1:13" ht="20.25" customHeight="1" thickTop="1" x14ac:dyDescent="0.3">
      <c r="A112" s="15"/>
      <c r="B112" s="69"/>
      <c r="C112" s="34"/>
      <c r="D112" s="57"/>
      <c r="E112" s="57"/>
      <c r="F112" s="57"/>
      <c r="G112" s="57"/>
      <c r="H112" s="57"/>
      <c r="I112" s="57"/>
      <c r="J112" s="57"/>
    </row>
    <row r="113" spans="1:10" s="62" customFormat="1" ht="20.25" customHeight="1" thickBot="1" x14ac:dyDescent="0.35">
      <c r="A113" s="15" t="s">
        <v>197</v>
      </c>
      <c r="B113" s="142"/>
      <c r="C113" s="127"/>
      <c r="D113" s="128">
        <v>0.02</v>
      </c>
      <c r="E113" s="129"/>
      <c r="F113" s="128">
        <v>0.05</v>
      </c>
      <c r="G113" s="129"/>
      <c r="H113" s="128">
        <v>0.01</v>
      </c>
      <c r="I113" s="129"/>
      <c r="J113" s="128">
        <v>7.0000000000000007E-2</v>
      </c>
    </row>
    <row r="114" spans="1:10" ht="20.25" customHeight="1" thickTop="1" x14ac:dyDescent="0.3"/>
  </sheetData>
  <mergeCells count="39">
    <mergeCell ref="H42:J42"/>
    <mergeCell ref="D7:F7"/>
    <mergeCell ref="D4:F4"/>
    <mergeCell ref="H4:J4"/>
    <mergeCell ref="D5:F5"/>
    <mergeCell ref="H5:J5"/>
    <mergeCell ref="D6:F6"/>
    <mergeCell ref="H6:J6"/>
    <mergeCell ref="H7:J7"/>
    <mergeCell ref="D9:J9"/>
    <mergeCell ref="A31:C31"/>
    <mergeCell ref="A35:C35"/>
    <mergeCell ref="D64:F64"/>
    <mergeCell ref="H64:J64"/>
    <mergeCell ref="D62:F62"/>
    <mergeCell ref="H62:J62"/>
    <mergeCell ref="D63:F63"/>
    <mergeCell ref="H63:J63"/>
    <mergeCell ref="D43:F43"/>
    <mergeCell ref="H43:J43"/>
    <mergeCell ref="D45:J45"/>
    <mergeCell ref="D40:F40"/>
    <mergeCell ref="H40:J40"/>
    <mergeCell ref="D41:F41"/>
    <mergeCell ref="H41:J41"/>
    <mergeCell ref="D42:F42"/>
    <mergeCell ref="D65:F65"/>
    <mergeCell ref="H65:J65"/>
    <mergeCell ref="D67:J67"/>
    <mergeCell ref="D97:F97"/>
    <mergeCell ref="H97:J97"/>
    <mergeCell ref="A88:C88"/>
    <mergeCell ref="D102:J102"/>
    <mergeCell ref="D98:F98"/>
    <mergeCell ref="H98:J98"/>
    <mergeCell ref="D99:F99"/>
    <mergeCell ref="H99:J99"/>
    <mergeCell ref="D100:F100"/>
    <mergeCell ref="H100:J100"/>
  </mergeCells>
  <pageMargins left="0.7" right="0.7" top="0.48" bottom="0.5" header="0.5" footer="0.5"/>
  <pageSetup paperSize="9" scale="92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6" max="9" man="1"/>
    <brk id="5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4"/>
  <sheetViews>
    <sheetView showGridLines="0" view="pageBreakPreview" zoomScale="60" zoomScaleNormal="60" workbookViewId="0">
      <selection activeCell="A3" sqref="A3"/>
    </sheetView>
  </sheetViews>
  <sheetFormatPr defaultColWidth="9.1796875" defaultRowHeight="20.25" customHeight="1" x14ac:dyDescent="0.3"/>
  <cols>
    <col min="1" max="1" width="46.26953125" style="31" customWidth="1"/>
    <col min="2" max="2" width="5.7265625" style="4" customWidth="1"/>
    <col min="3" max="3" width="1" style="31" customWidth="1"/>
    <col min="4" max="4" width="10.7265625" style="31" customWidth="1"/>
    <col min="5" max="5" width="1" style="34" customWidth="1"/>
    <col min="6" max="6" width="12.54296875" style="31" customWidth="1"/>
    <col min="7" max="7" width="1" style="34" customWidth="1"/>
    <col min="8" max="8" width="9.453125" style="31" customWidth="1"/>
    <col min="9" max="9" width="1" style="34" customWidth="1"/>
    <col min="10" max="10" width="11.1796875" style="31" customWidth="1"/>
    <col min="11" max="11" width="1" style="34" customWidth="1"/>
    <col min="12" max="12" width="13.81640625" style="31" customWidth="1"/>
    <col min="13" max="13" width="1" style="50" customWidth="1"/>
    <col min="14" max="14" width="11.1796875" style="31" customWidth="1"/>
    <col min="15" max="15" width="1" style="34" customWidth="1"/>
    <col min="16" max="16" width="12.1796875" style="31" customWidth="1"/>
    <col min="17" max="17" width="1" style="34" customWidth="1"/>
    <col min="18" max="18" width="9.26953125" style="31" customWidth="1"/>
    <col min="19" max="19" width="1" style="34" customWidth="1"/>
    <col min="20" max="20" width="11.54296875" style="31" customWidth="1"/>
    <col min="21" max="16384" width="9.1796875" style="31"/>
  </cols>
  <sheetData>
    <row r="1" spans="1:20" s="146" customFormat="1" ht="21" customHeight="1" x14ac:dyDescent="0.4">
      <c r="A1" s="5" t="s">
        <v>49</v>
      </c>
      <c r="B1" s="145"/>
      <c r="E1" s="147"/>
      <c r="G1" s="147"/>
      <c r="I1" s="147"/>
      <c r="K1" s="147"/>
      <c r="M1" s="134"/>
      <c r="O1" s="147"/>
      <c r="Q1" s="147"/>
      <c r="S1" s="147"/>
    </row>
    <row r="2" spans="1:20" ht="21" customHeight="1" x14ac:dyDescent="0.3">
      <c r="A2" s="1" t="s">
        <v>203</v>
      </c>
    </row>
    <row r="3" spans="1:20" ht="21" customHeight="1" x14ac:dyDescent="0.3">
      <c r="A3" s="1"/>
    </row>
    <row r="4" spans="1:20" ht="21" customHeight="1" x14ac:dyDescent="0.3">
      <c r="D4" s="265" t="s">
        <v>40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</row>
    <row r="5" spans="1:20" ht="21" customHeight="1" x14ac:dyDescent="0.3">
      <c r="D5" s="170"/>
      <c r="E5" s="170"/>
      <c r="F5" s="170"/>
      <c r="G5" s="170"/>
      <c r="H5" s="170"/>
      <c r="I5" s="170"/>
      <c r="J5" s="170"/>
      <c r="K5" s="170"/>
      <c r="L5" s="170"/>
      <c r="M5" s="169"/>
      <c r="N5" s="33" t="s">
        <v>106</v>
      </c>
      <c r="P5" s="34"/>
      <c r="Q5" s="170"/>
      <c r="R5" s="170"/>
      <c r="S5" s="170"/>
      <c r="T5" s="170"/>
    </row>
    <row r="6" spans="1:20" ht="21" customHeight="1" x14ac:dyDescent="0.3">
      <c r="D6" s="170"/>
      <c r="E6" s="170"/>
      <c r="F6" s="33"/>
      <c r="G6" s="170"/>
      <c r="H6" s="170"/>
      <c r="I6" s="170"/>
      <c r="J6" s="271" t="s">
        <v>4</v>
      </c>
      <c r="K6" s="271"/>
      <c r="L6" s="271"/>
      <c r="N6" s="173" t="s">
        <v>107</v>
      </c>
      <c r="P6" s="33" t="s">
        <v>71</v>
      </c>
      <c r="R6" s="108"/>
      <c r="T6" s="170"/>
    </row>
    <row r="7" spans="1:20" ht="21" customHeight="1" x14ac:dyDescent="0.3">
      <c r="D7" s="109" t="s">
        <v>102</v>
      </c>
      <c r="E7" s="33"/>
      <c r="F7" s="33"/>
      <c r="G7" s="33"/>
      <c r="H7" s="33"/>
      <c r="I7" s="33"/>
      <c r="J7" s="33"/>
      <c r="K7" s="33"/>
      <c r="L7" s="33"/>
      <c r="M7" s="113"/>
      <c r="N7" s="107"/>
      <c r="O7" s="33"/>
      <c r="P7" s="107" t="s">
        <v>37</v>
      </c>
      <c r="R7" s="109" t="s">
        <v>53</v>
      </c>
    </row>
    <row r="8" spans="1:20" ht="21" customHeight="1" x14ac:dyDescent="0.3">
      <c r="D8" s="109" t="s">
        <v>103</v>
      </c>
      <c r="E8" s="33"/>
      <c r="F8" s="109"/>
      <c r="G8" s="33"/>
      <c r="H8" s="109" t="s">
        <v>104</v>
      </c>
      <c r="I8" s="33"/>
      <c r="J8" s="33"/>
      <c r="K8" s="33"/>
      <c r="L8" s="33"/>
      <c r="M8" s="113"/>
      <c r="N8" s="107" t="s">
        <v>198</v>
      </c>
      <c r="O8" s="33"/>
      <c r="P8" s="107" t="s">
        <v>54</v>
      </c>
      <c r="R8" s="109" t="s">
        <v>55</v>
      </c>
      <c r="T8" s="33" t="s">
        <v>7</v>
      </c>
    </row>
    <row r="9" spans="1:20" ht="21" customHeight="1" x14ac:dyDescent="0.3">
      <c r="A9" s="34"/>
      <c r="B9" s="168" t="s">
        <v>70</v>
      </c>
      <c r="C9" s="34"/>
      <c r="D9" s="33" t="s">
        <v>29</v>
      </c>
      <c r="E9" s="33"/>
      <c r="F9" s="33" t="s">
        <v>24</v>
      </c>
      <c r="G9" s="33"/>
      <c r="H9" s="33" t="s">
        <v>91</v>
      </c>
      <c r="I9" s="33"/>
      <c r="J9" s="33" t="s">
        <v>48</v>
      </c>
      <c r="K9" s="33"/>
      <c r="L9" s="33" t="s">
        <v>6</v>
      </c>
      <c r="M9" s="113"/>
      <c r="N9" s="107" t="s">
        <v>199</v>
      </c>
      <c r="O9" s="33"/>
      <c r="P9" s="107" t="s">
        <v>105</v>
      </c>
      <c r="R9" s="109" t="s">
        <v>56</v>
      </c>
      <c r="T9" s="33" t="s">
        <v>31</v>
      </c>
    </row>
    <row r="10" spans="1:20" ht="21" customHeight="1" x14ac:dyDescent="0.3">
      <c r="A10" s="7"/>
      <c r="B10" s="171"/>
      <c r="D10" s="270" t="s">
        <v>64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</row>
    <row r="11" spans="1:20" ht="21" customHeight="1" x14ac:dyDescent="0.5">
      <c r="A11" s="7" t="s">
        <v>140</v>
      </c>
      <c r="C11" s="148"/>
      <c r="D11" s="23"/>
      <c r="E11" s="23"/>
      <c r="F11" s="23"/>
      <c r="G11" s="23"/>
      <c r="H11" s="23"/>
      <c r="I11" s="23"/>
      <c r="J11" s="23"/>
      <c r="K11" s="23"/>
      <c r="L11" s="23"/>
      <c r="M11" s="57"/>
      <c r="N11" s="23"/>
      <c r="O11" s="23"/>
      <c r="P11" s="23"/>
      <c r="Q11" s="23"/>
      <c r="R11" s="23"/>
      <c r="S11" s="23"/>
      <c r="T11" s="23"/>
    </row>
    <row r="12" spans="1:20" ht="21" customHeight="1" x14ac:dyDescent="0.5">
      <c r="A12" s="203" t="s">
        <v>141</v>
      </c>
      <c r="B12" s="181"/>
      <c r="C12" s="35"/>
      <c r="D12" s="184">
        <v>492040</v>
      </c>
      <c r="E12" s="184"/>
      <c r="F12" s="184">
        <v>229555</v>
      </c>
      <c r="G12" s="184"/>
      <c r="H12" s="184">
        <v>379</v>
      </c>
      <c r="I12" s="184"/>
      <c r="J12" s="184">
        <v>49204</v>
      </c>
      <c r="K12" s="184"/>
      <c r="L12" s="184">
        <v>435071</v>
      </c>
      <c r="M12" s="184"/>
      <c r="N12" s="184">
        <v>-4089</v>
      </c>
      <c r="O12" s="184"/>
      <c r="P12" s="184">
        <v>1202160</v>
      </c>
      <c r="Q12" s="184"/>
      <c r="R12" s="184">
        <v>37</v>
      </c>
      <c r="S12" s="184"/>
      <c r="T12" s="184">
        <v>1202197</v>
      </c>
    </row>
    <row r="13" spans="1:20" ht="21" customHeight="1" x14ac:dyDescent="0.5">
      <c r="A13" s="7"/>
      <c r="C13" s="35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23"/>
    </row>
    <row r="14" spans="1:20" ht="21" customHeight="1" x14ac:dyDescent="0.5">
      <c r="A14" s="7" t="s">
        <v>72</v>
      </c>
      <c r="C14" s="35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23"/>
    </row>
    <row r="15" spans="1:20" ht="21" customHeight="1" x14ac:dyDescent="0.5">
      <c r="A15" s="64" t="s">
        <v>119</v>
      </c>
      <c r="C15" s="35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23"/>
    </row>
    <row r="16" spans="1:20" ht="21" customHeight="1" x14ac:dyDescent="0.5">
      <c r="A16" s="40" t="s">
        <v>115</v>
      </c>
      <c r="B16" s="4">
        <v>7</v>
      </c>
      <c r="C16" s="35"/>
      <c r="D16" s="58">
        <v>0</v>
      </c>
      <c r="E16" s="57"/>
      <c r="F16" s="58">
        <v>0</v>
      </c>
      <c r="G16" s="143"/>
      <c r="H16" s="58">
        <v>0</v>
      </c>
      <c r="I16" s="143"/>
      <c r="J16" s="58">
        <v>0</v>
      </c>
      <c r="K16" s="57"/>
      <c r="L16" s="48">
        <v>-68882</v>
      </c>
      <c r="M16" s="48"/>
      <c r="N16" s="58">
        <v>0</v>
      </c>
      <c r="O16" s="158"/>
      <c r="P16" s="44">
        <f>SUM(D16:N16)</f>
        <v>-68882</v>
      </c>
      <c r="Q16" s="158"/>
      <c r="R16" s="158">
        <v>0</v>
      </c>
      <c r="S16" s="48"/>
      <c r="T16" s="44">
        <f>SUM(P16:R16)</f>
        <v>-68882</v>
      </c>
    </row>
    <row r="17" spans="1:20" ht="21" customHeight="1" x14ac:dyDescent="0.5">
      <c r="A17" s="64" t="s">
        <v>120</v>
      </c>
      <c r="C17" s="35"/>
      <c r="D17" s="30">
        <f>SUM(D16)</f>
        <v>0</v>
      </c>
      <c r="E17" s="79"/>
      <c r="F17" s="30">
        <f>SUM(F16)</f>
        <v>0</v>
      </c>
      <c r="G17" s="79"/>
      <c r="H17" s="30">
        <f>SUM(H16)</f>
        <v>0</v>
      </c>
      <c r="I17" s="111"/>
      <c r="J17" s="30">
        <f>SUM(J16)</f>
        <v>0</v>
      </c>
      <c r="K17" s="111"/>
      <c r="L17" s="30">
        <f>SUM(L16)</f>
        <v>-68882</v>
      </c>
      <c r="M17" s="23"/>
      <c r="N17" s="30">
        <f>SUM(N16)</f>
        <v>0</v>
      </c>
      <c r="O17" s="57"/>
      <c r="P17" s="30">
        <f>SUM(P16)</f>
        <v>-68882</v>
      </c>
      <c r="Q17" s="23"/>
      <c r="R17" s="30">
        <f>SUM(R16)</f>
        <v>0</v>
      </c>
      <c r="S17" s="23"/>
      <c r="T17" s="30">
        <f>SUM(T16)</f>
        <v>-68882</v>
      </c>
    </row>
    <row r="18" spans="1:20" ht="21" customHeight="1" x14ac:dyDescent="0.5">
      <c r="A18" s="7"/>
      <c r="C18" s="35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23"/>
    </row>
    <row r="19" spans="1:20" ht="21" customHeight="1" x14ac:dyDescent="0.5">
      <c r="A19" s="172" t="s">
        <v>65</v>
      </c>
      <c r="C19" s="148"/>
      <c r="D19" s="36"/>
      <c r="F19" s="25"/>
      <c r="J19" s="26"/>
      <c r="K19" s="149"/>
      <c r="L19" s="26"/>
      <c r="M19" s="150"/>
      <c r="N19" s="149"/>
      <c r="O19" s="149"/>
      <c r="P19" s="26"/>
      <c r="Q19" s="149"/>
      <c r="R19" s="151"/>
      <c r="S19" s="149"/>
      <c r="T19" s="36"/>
    </row>
    <row r="20" spans="1:20" s="40" customFormat="1" ht="21" customHeight="1" x14ac:dyDescent="0.5">
      <c r="A20" s="86" t="s">
        <v>57</v>
      </c>
      <c r="B20" s="4"/>
      <c r="C20" s="148"/>
      <c r="D20" s="58">
        <v>0</v>
      </c>
      <c r="E20" s="164"/>
      <c r="F20" s="58">
        <v>0</v>
      </c>
      <c r="G20" s="164"/>
      <c r="H20" s="58">
        <v>0</v>
      </c>
      <c r="I20" s="165"/>
      <c r="J20" s="58">
        <v>0</v>
      </c>
      <c r="K20" s="152"/>
      <c r="L20" s="58">
        <v>22039</v>
      </c>
      <c r="M20" s="153"/>
      <c r="N20" s="58">
        <v>0</v>
      </c>
      <c r="O20" s="153"/>
      <c r="P20" s="58">
        <f>SUM(D20:N20)</f>
        <v>22039</v>
      </c>
      <c r="Q20" s="152"/>
      <c r="R20" s="58">
        <v>-1</v>
      </c>
      <c r="S20" s="152"/>
      <c r="T20" s="44">
        <f>SUM(P20:R20)</f>
        <v>22038</v>
      </c>
    </row>
    <row r="21" spans="1:20" ht="21" customHeight="1" x14ac:dyDescent="0.5">
      <c r="A21" s="86" t="s">
        <v>68</v>
      </c>
      <c r="C21" s="148"/>
      <c r="D21" s="58">
        <v>0</v>
      </c>
      <c r="E21" s="164"/>
      <c r="F21" s="58">
        <v>0</v>
      </c>
      <c r="G21" s="164"/>
      <c r="H21" s="58">
        <v>0</v>
      </c>
      <c r="I21" s="165"/>
      <c r="J21" s="58">
        <v>0</v>
      </c>
      <c r="K21" s="152"/>
      <c r="L21" s="58">
        <v>0</v>
      </c>
      <c r="M21" s="153"/>
      <c r="N21" s="58">
        <v>206</v>
      </c>
      <c r="O21" s="153"/>
      <c r="P21" s="58">
        <f>SUM(D21:N21)</f>
        <v>206</v>
      </c>
      <c r="Q21" s="152"/>
      <c r="R21" s="58">
        <v>-3</v>
      </c>
      <c r="S21" s="152"/>
      <c r="T21" s="44">
        <f>SUM(P21:R21)</f>
        <v>203</v>
      </c>
    </row>
    <row r="22" spans="1:20" ht="21" customHeight="1" x14ac:dyDescent="0.5">
      <c r="A22" s="172" t="s">
        <v>63</v>
      </c>
      <c r="C22" s="148"/>
      <c r="D22" s="30">
        <f>SUM(D20:D21)</f>
        <v>0</v>
      </c>
      <c r="E22" s="111">
        <f t="shared" ref="E22:M22" si="0">SUM(E20:E21)</f>
        <v>0</v>
      </c>
      <c r="F22" s="30">
        <f t="shared" si="0"/>
        <v>0</v>
      </c>
      <c r="G22" s="111">
        <f t="shared" si="0"/>
        <v>0</v>
      </c>
      <c r="H22" s="30">
        <f t="shared" si="0"/>
        <v>0</v>
      </c>
      <c r="I22" s="111">
        <f t="shared" si="0"/>
        <v>0</v>
      </c>
      <c r="J22" s="30">
        <f t="shared" si="0"/>
        <v>0</v>
      </c>
      <c r="K22" s="111">
        <f t="shared" si="0"/>
        <v>0</v>
      </c>
      <c r="L22" s="30">
        <f t="shared" si="0"/>
        <v>22039</v>
      </c>
      <c r="M22" s="114">
        <f t="shared" si="0"/>
        <v>0</v>
      </c>
      <c r="N22" s="30">
        <f>SUM(N20:N21)</f>
        <v>206</v>
      </c>
      <c r="O22" s="111"/>
      <c r="P22" s="30">
        <f>SUM(P20:P21)</f>
        <v>22245</v>
      </c>
      <c r="Q22" s="111">
        <f>SUM(Q20:Q21)</f>
        <v>0</v>
      </c>
      <c r="R22" s="30">
        <f>SUM(R20:R21)</f>
        <v>-4</v>
      </c>
      <c r="S22" s="149"/>
      <c r="T22" s="30">
        <f>SUM(P22:R22)</f>
        <v>22241</v>
      </c>
    </row>
    <row r="23" spans="1:20" ht="21" customHeight="1" thickBot="1" x14ac:dyDescent="0.55000000000000004">
      <c r="A23" s="19" t="s">
        <v>142</v>
      </c>
      <c r="B23" s="154"/>
      <c r="C23" s="155"/>
      <c r="D23" s="156">
        <f>D12+D17+D22</f>
        <v>492040</v>
      </c>
      <c r="E23" s="57"/>
      <c r="F23" s="156">
        <f>F12+F17+F22</f>
        <v>229555</v>
      </c>
      <c r="G23" s="57"/>
      <c r="H23" s="156">
        <f>H12+H17+H22</f>
        <v>379</v>
      </c>
      <c r="I23" s="57"/>
      <c r="J23" s="156">
        <f>J12+J17+J22</f>
        <v>49204</v>
      </c>
      <c r="K23" s="57"/>
      <c r="L23" s="156">
        <f>L12+L17+L22</f>
        <v>388228</v>
      </c>
      <c r="M23" s="57"/>
      <c r="N23" s="156">
        <f>N12+N17+N22</f>
        <v>-3883</v>
      </c>
      <c r="O23" s="57"/>
      <c r="P23" s="156">
        <f>P12+P17+P22</f>
        <v>1155523</v>
      </c>
      <c r="Q23" s="57"/>
      <c r="R23" s="156">
        <f>R12+R17+R22</f>
        <v>33</v>
      </c>
      <c r="S23" s="57"/>
      <c r="T23" s="156">
        <f>T12+T17+T22</f>
        <v>1155556</v>
      </c>
    </row>
    <row r="24" spans="1:20" ht="20.25" customHeight="1" thickTop="1" x14ac:dyDescent="0.3"/>
  </sheetData>
  <mergeCells count="3">
    <mergeCell ref="D10:T10"/>
    <mergeCell ref="D4:T4"/>
    <mergeCell ref="J6:L6"/>
  </mergeCells>
  <pageMargins left="0.7" right="0.7" top="0.48" bottom="0.5" header="0.5" footer="0.5"/>
  <pageSetup paperSize="9" scale="82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5BE6-B618-4A4C-B27C-88F5B162F3C0}">
  <sheetPr>
    <pageSetUpPr fitToPage="1"/>
  </sheetPr>
  <dimension ref="A1:T24"/>
  <sheetViews>
    <sheetView showGridLines="0" view="pageBreakPreview" zoomScale="60" zoomScaleNormal="60" workbookViewId="0">
      <selection activeCell="A3" sqref="A3"/>
    </sheetView>
  </sheetViews>
  <sheetFormatPr defaultColWidth="9.1796875" defaultRowHeight="20.25" customHeight="1" x14ac:dyDescent="0.3"/>
  <cols>
    <col min="1" max="1" width="46.26953125" style="31" customWidth="1"/>
    <col min="2" max="2" width="5.7265625" style="232" customWidth="1"/>
    <col min="3" max="3" width="1" style="31" customWidth="1"/>
    <col min="4" max="4" width="10.7265625" style="31" customWidth="1"/>
    <col min="5" max="5" width="1" style="34" customWidth="1"/>
    <col min="6" max="6" width="12.54296875" style="31" customWidth="1"/>
    <col min="7" max="7" width="1" style="34" customWidth="1"/>
    <col min="8" max="8" width="9.453125" style="31" customWidth="1"/>
    <col min="9" max="9" width="1" style="34" customWidth="1"/>
    <col min="10" max="10" width="11.1796875" style="31" customWidth="1"/>
    <col min="11" max="11" width="1" style="34" customWidth="1"/>
    <col min="12" max="12" width="13.81640625" style="31" customWidth="1"/>
    <col min="13" max="13" width="1" style="50" customWidth="1"/>
    <col min="14" max="14" width="11.1796875" style="31" customWidth="1"/>
    <col min="15" max="15" width="1" style="34" customWidth="1"/>
    <col min="16" max="16" width="12.1796875" style="31" customWidth="1"/>
    <col min="17" max="17" width="1" style="34" customWidth="1"/>
    <col min="18" max="18" width="9.26953125" style="31" customWidth="1"/>
    <col min="19" max="19" width="1" style="34" customWidth="1"/>
    <col min="20" max="20" width="11.54296875" style="31" customWidth="1"/>
    <col min="21" max="16384" width="9.1796875" style="31"/>
  </cols>
  <sheetData>
    <row r="1" spans="1:20" ht="20.25" customHeight="1" x14ac:dyDescent="0.35">
      <c r="A1" s="5" t="s">
        <v>49</v>
      </c>
      <c r="B1" s="247"/>
    </row>
    <row r="2" spans="1:20" ht="21" customHeight="1" x14ac:dyDescent="0.3">
      <c r="A2" s="1" t="s">
        <v>203</v>
      </c>
    </row>
    <row r="3" spans="1:20" ht="21" customHeight="1" x14ac:dyDescent="0.3">
      <c r="A3" s="1"/>
    </row>
    <row r="4" spans="1:20" ht="21" customHeight="1" x14ac:dyDescent="0.3">
      <c r="D4" s="265" t="s">
        <v>40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</row>
    <row r="5" spans="1:20" ht="21" customHeight="1" x14ac:dyDescent="0.3">
      <c r="D5" s="233"/>
      <c r="E5" s="233"/>
      <c r="F5" s="233"/>
      <c r="G5" s="233"/>
      <c r="H5" s="233"/>
      <c r="I5" s="233"/>
      <c r="J5" s="233"/>
      <c r="K5" s="233"/>
      <c r="L5" s="233"/>
      <c r="M5" s="238"/>
      <c r="N5" s="33" t="s">
        <v>106</v>
      </c>
      <c r="P5" s="34"/>
      <c r="Q5" s="233"/>
      <c r="R5" s="233"/>
      <c r="S5" s="233"/>
      <c r="T5" s="233"/>
    </row>
    <row r="6" spans="1:20" ht="21" customHeight="1" x14ac:dyDescent="0.3">
      <c r="D6" s="233"/>
      <c r="E6" s="233"/>
      <c r="F6" s="33"/>
      <c r="G6" s="233"/>
      <c r="H6" s="233"/>
      <c r="I6" s="233"/>
      <c r="J6" s="271" t="s">
        <v>4</v>
      </c>
      <c r="K6" s="271"/>
      <c r="L6" s="271"/>
      <c r="N6" s="237" t="s">
        <v>107</v>
      </c>
      <c r="P6" s="33" t="s">
        <v>71</v>
      </c>
      <c r="R6" s="108"/>
      <c r="T6" s="233"/>
    </row>
    <row r="7" spans="1:20" ht="21" customHeight="1" x14ac:dyDescent="0.3">
      <c r="D7" s="109" t="s">
        <v>102</v>
      </c>
      <c r="E7" s="33"/>
      <c r="F7" s="33"/>
      <c r="G7" s="33"/>
      <c r="H7" s="33"/>
      <c r="I7" s="33"/>
      <c r="J7" s="33"/>
      <c r="K7" s="33"/>
      <c r="L7" s="33"/>
      <c r="M7" s="113"/>
      <c r="N7" s="107"/>
      <c r="O7" s="33"/>
      <c r="P7" s="107" t="s">
        <v>37</v>
      </c>
      <c r="R7" s="109" t="s">
        <v>53</v>
      </c>
    </row>
    <row r="8" spans="1:20" ht="21" customHeight="1" x14ac:dyDescent="0.3">
      <c r="D8" s="109" t="s">
        <v>103</v>
      </c>
      <c r="E8" s="33"/>
      <c r="F8" s="109"/>
      <c r="G8" s="33"/>
      <c r="H8" s="109" t="s">
        <v>104</v>
      </c>
      <c r="I8" s="33"/>
      <c r="J8" s="33"/>
      <c r="K8" s="33"/>
      <c r="L8" s="33"/>
      <c r="M8" s="113"/>
      <c r="N8" s="107" t="s">
        <v>198</v>
      </c>
      <c r="O8" s="33"/>
      <c r="P8" s="107" t="s">
        <v>54</v>
      </c>
      <c r="R8" s="109" t="s">
        <v>55</v>
      </c>
      <c r="T8" s="33" t="s">
        <v>7</v>
      </c>
    </row>
    <row r="9" spans="1:20" ht="21" customHeight="1" x14ac:dyDescent="0.3">
      <c r="A9" s="34"/>
      <c r="B9" s="236" t="s">
        <v>70</v>
      </c>
      <c r="C9" s="34"/>
      <c r="D9" s="33" t="s">
        <v>29</v>
      </c>
      <c r="E9" s="33"/>
      <c r="F9" s="33" t="s">
        <v>24</v>
      </c>
      <c r="G9" s="33"/>
      <c r="H9" s="33" t="s">
        <v>91</v>
      </c>
      <c r="I9" s="33"/>
      <c r="J9" s="33" t="s">
        <v>48</v>
      </c>
      <c r="K9" s="33"/>
      <c r="L9" s="33" t="s">
        <v>6</v>
      </c>
      <c r="M9" s="113"/>
      <c r="N9" s="107" t="s">
        <v>199</v>
      </c>
      <c r="O9" s="33"/>
      <c r="P9" s="107" t="s">
        <v>105</v>
      </c>
      <c r="R9" s="109" t="s">
        <v>56</v>
      </c>
      <c r="T9" s="33" t="s">
        <v>31</v>
      </c>
    </row>
    <row r="10" spans="1:20" ht="21" customHeight="1" x14ac:dyDescent="0.3">
      <c r="A10" s="7"/>
      <c r="B10" s="234"/>
      <c r="D10" s="270" t="s">
        <v>64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</row>
    <row r="11" spans="1:20" ht="21" customHeight="1" x14ac:dyDescent="0.5">
      <c r="A11" s="7" t="s">
        <v>169</v>
      </c>
      <c r="C11" s="148"/>
      <c r="D11" s="23"/>
      <c r="E11" s="23"/>
      <c r="F11" s="23"/>
      <c r="G11" s="23"/>
      <c r="H11" s="23"/>
      <c r="I11" s="23"/>
      <c r="J11" s="23"/>
      <c r="K11" s="23"/>
      <c r="L11" s="23"/>
      <c r="M11" s="57"/>
      <c r="N11" s="23"/>
      <c r="O11" s="23"/>
      <c r="P11" s="23"/>
      <c r="Q11" s="23"/>
      <c r="R11" s="23"/>
      <c r="S11" s="23"/>
      <c r="T11" s="23"/>
    </row>
    <row r="12" spans="1:20" ht="21" customHeight="1" x14ac:dyDescent="0.5">
      <c r="A12" s="203" t="s">
        <v>170</v>
      </c>
      <c r="C12" s="35"/>
      <c r="D12" s="184">
        <v>492040</v>
      </c>
      <c r="E12" s="184"/>
      <c r="F12" s="184">
        <v>229555</v>
      </c>
      <c r="G12" s="184"/>
      <c r="H12" s="184">
        <v>379</v>
      </c>
      <c r="I12" s="184"/>
      <c r="J12" s="184">
        <v>49204</v>
      </c>
      <c r="K12" s="184"/>
      <c r="L12" s="184">
        <v>403320</v>
      </c>
      <c r="M12" s="184"/>
      <c r="N12" s="184">
        <v>-4852</v>
      </c>
      <c r="O12" s="184"/>
      <c r="P12" s="184">
        <v>1169646</v>
      </c>
      <c r="Q12" s="184"/>
      <c r="R12" s="184">
        <v>58</v>
      </c>
      <c r="S12" s="184"/>
      <c r="T12" s="184">
        <v>1169704</v>
      </c>
    </row>
    <row r="13" spans="1:20" ht="21" customHeight="1" x14ac:dyDescent="0.5">
      <c r="A13" s="7"/>
      <c r="C13" s="35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23"/>
    </row>
    <row r="14" spans="1:20" ht="21" customHeight="1" x14ac:dyDescent="0.5">
      <c r="A14" s="7" t="s">
        <v>72</v>
      </c>
      <c r="C14" s="35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23"/>
    </row>
    <row r="15" spans="1:20" ht="21" customHeight="1" x14ac:dyDescent="0.5">
      <c r="A15" s="64" t="s">
        <v>119</v>
      </c>
      <c r="C15" s="35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23"/>
    </row>
    <row r="16" spans="1:20" ht="21" customHeight="1" x14ac:dyDescent="0.5">
      <c r="A16" s="40" t="s">
        <v>115</v>
      </c>
      <c r="B16" s="232">
        <v>7</v>
      </c>
      <c r="C16" s="35"/>
      <c r="D16" s="58">
        <v>0</v>
      </c>
      <c r="E16" s="57"/>
      <c r="F16" s="58">
        <v>0</v>
      </c>
      <c r="G16" s="143"/>
      <c r="H16" s="58">
        <v>0</v>
      </c>
      <c r="I16" s="143"/>
      <c r="J16" s="58">
        <v>0</v>
      </c>
      <c r="K16" s="57"/>
      <c r="L16" s="48">
        <v>-36901</v>
      </c>
      <c r="M16" s="48"/>
      <c r="N16" s="58">
        <v>0</v>
      </c>
      <c r="O16" s="158"/>
      <c r="P16" s="44">
        <f>SUM(D16:N16)</f>
        <v>-36901</v>
      </c>
      <c r="Q16" s="158"/>
      <c r="R16" s="158">
        <v>0</v>
      </c>
      <c r="S16" s="48"/>
      <c r="T16" s="44">
        <f>SUM(P16:R16)</f>
        <v>-36901</v>
      </c>
    </row>
    <row r="17" spans="1:20" ht="21" customHeight="1" x14ac:dyDescent="0.5">
      <c r="A17" s="64" t="s">
        <v>120</v>
      </c>
      <c r="C17" s="35"/>
      <c r="D17" s="30">
        <f>SUM(D16)</f>
        <v>0</v>
      </c>
      <c r="E17" s="79"/>
      <c r="F17" s="30">
        <f>SUM(F16)</f>
        <v>0</v>
      </c>
      <c r="G17" s="79"/>
      <c r="H17" s="30">
        <f>SUM(H16)</f>
        <v>0</v>
      </c>
      <c r="I17" s="111"/>
      <c r="J17" s="30">
        <f>SUM(J16)</f>
        <v>0</v>
      </c>
      <c r="K17" s="111"/>
      <c r="L17" s="30">
        <f>SUM(L16)</f>
        <v>-36901</v>
      </c>
      <c r="M17" s="23"/>
      <c r="N17" s="30">
        <f>SUM(N16)</f>
        <v>0</v>
      </c>
      <c r="O17" s="57"/>
      <c r="P17" s="30">
        <f>SUM(P16)</f>
        <v>-36901</v>
      </c>
      <c r="Q17" s="23"/>
      <c r="R17" s="30">
        <f>SUM(R16)</f>
        <v>0</v>
      </c>
      <c r="S17" s="23"/>
      <c r="T17" s="30">
        <f>SUM(T16)</f>
        <v>-36901</v>
      </c>
    </row>
    <row r="18" spans="1:20" ht="21" customHeight="1" x14ac:dyDescent="0.5">
      <c r="A18" s="7"/>
      <c r="C18" s="35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23"/>
    </row>
    <row r="19" spans="1:20" ht="21" customHeight="1" x14ac:dyDescent="0.5">
      <c r="A19" s="235" t="s">
        <v>65</v>
      </c>
      <c r="C19" s="148"/>
      <c r="D19" s="36"/>
      <c r="F19" s="25"/>
      <c r="J19" s="26"/>
      <c r="K19" s="149"/>
      <c r="L19" s="26"/>
      <c r="M19" s="150"/>
      <c r="N19" s="149"/>
      <c r="O19" s="149"/>
      <c r="P19" s="26"/>
      <c r="Q19" s="149"/>
      <c r="R19" s="151"/>
      <c r="S19" s="149"/>
      <c r="T19" s="36"/>
    </row>
    <row r="20" spans="1:20" s="40" customFormat="1" ht="21" customHeight="1" x14ac:dyDescent="0.5">
      <c r="A20" s="86" t="s">
        <v>57</v>
      </c>
      <c r="B20" s="232"/>
      <c r="C20" s="148"/>
      <c r="D20" s="58">
        <v>0</v>
      </c>
      <c r="E20" s="164"/>
      <c r="F20" s="58">
        <v>0</v>
      </c>
      <c r="G20" s="164"/>
      <c r="H20" s="58">
        <v>0</v>
      </c>
      <c r="I20" s="165"/>
      <c r="J20" s="58">
        <v>0</v>
      </c>
      <c r="K20" s="152"/>
      <c r="L20" s="58">
        <v>10209</v>
      </c>
      <c r="M20" s="153"/>
      <c r="N20" s="58">
        <v>0</v>
      </c>
      <c r="O20" s="153"/>
      <c r="P20" s="58">
        <f>SUM(D20:N20)</f>
        <v>10209</v>
      </c>
      <c r="Q20" s="152"/>
      <c r="R20" s="58">
        <v>-1</v>
      </c>
      <c r="S20" s="152"/>
      <c r="T20" s="44">
        <f>SUM(P20:R20)</f>
        <v>10208</v>
      </c>
    </row>
    <row r="21" spans="1:20" ht="21" customHeight="1" x14ac:dyDescent="0.5">
      <c r="A21" s="86" t="s">
        <v>68</v>
      </c>
      <c r="C21" s="148"/>
      <c r="D21" s="58">
        <v>0</v>
      </c>
      <c r="E21" s="164"/>
      <c r="F21" s="58">
        <v>0</v>
      </c>
      <c r="G21" s="164"/>
      <c r="H21" s="58">
        <v>0</v>
      </c>
      <c r="I21" s="165"/>
      <c r="J21" s="58">
        <v>0</v>
      </c>
      <c r="K21" s="152"/>
      <c r="L21" s="58">
        <v>0</v>
      </c>
      <c r="M21" s="153"/>
      <c r="N21" s="58">
        <v>1424</v>
      </c>
      <c r="O21" s="153"/>
      <c r="P21" s="58">
        <f>SUM(D21:N21)</f>
        <v>1424</v>
      </c>
      <c r="Q21" s="152"/>
      <c r="R21" s="58">
        <v>-42</v>
      </c>
      <c r="S21" s="152"/>
      <c r="T21" s="44">
        <f>SUM(P21:R21)</f>
        <v>1382</v>
      </c>
    </row>
    <row r="22" spans="1:20" ht="21" customHeight="1" x14ac:dyDescent="0.5">
      <c r="A22" s="235" t="s">
        <v>63</v>
      </c>
      <c r="C22" s="148"/>
      <c r="D22" s="30">
        <f>SUM(D20:D21)</f>
        <v>0</v>
      </c>
      <c r="E22" s="111">
        <f t="shared" ref="E22:M22" si="0">SUM(E20:E21)</f>
        <v>0</v>
      </c>
      <c r="F22" s="30">
        <f t="shared" si="0"/>
        <v>0</v>
      </c>
      <c r="G22" s="111">
        <f t="shared" si="0"/>
        <v>0</v>
      </c>
      <c r="H22" s="30">
        <f t="shared" si="0"/>
        <v>0</v>
      </c>
      <c r="I22" s="111">
        <f t="shared" si="0"/>
        <v>0</v>
      </c>
      <c r="J22" s="30">
        <f t="shared" si="0"/>
        <v>0</v>
      </c>
      <c r="K22" s="111">
        <f t="shared" si="0"/>
        <v>0</v>
      </c>
      <c r="L22" s="30">
        <f t="shared" si="0"/>
        <v>10209</v>
      </c>
      <c r="M22" s="114">
        <f t="shared" si="0"/>
        <v>0</v>
      </c>
      <c r="N22" s="30">
        <f>SUM(N20:N21)</f>
        <v>1424</v>
      </c>
      <c r="O22" s="111"/>
      <c r="P22" s="30">
        <f>SUM(P20:P21)</f>
        <v>11633</v>
      </c>
      <c r="Q22" s="111">
        <f>SUM(Q20:Q21)</f>
        <v>0</v>
      </c>
      <c r="R22" s="30">
        <f>SUM(R20:R21)</f>
        <v>-43</v>
      </c>
      <c r="S22" s="149"/>
      <c r="T22" s="30">
        <f>SUM(P22:R22)</f>
        <v>11590</v>
      </c>
    </row>
    <row r="23" spans="1:20" ht="21" customHeight="1" thickBot="1" x14ac:dyDescent="0.55000000000000004">
      <c r="A23" s="19" t="s">
        <v>171</v>
      </c>
      <c r="B23" s="154"/>
      <c r="C23" s="155"/>
      <c r="D23" s="156">
        <f>D12+D17+D22</f>
        <v>492040</v>
      </c>
      <c r="E23" s="57"/>
      <c r="F23" s="156">
        <f>F12+F17+F22</f>
        <v>229555</v>
      </c>
      <c r="G23" s="57"/>
      <c r="H23" s="156">
        <f>H12+H17+H22</f>
        <v>379</v>
      </c>
      <c r="I23" s="57"/>
      <c r="J23" s="156">
        <f>J12+J17+J22</f>
        <v>49204</v>
      </c>
      <c r="K23" s="57"/>
      <c r="L23" s="156">
        <f>L12+L17+L22</f>
        <v>376628</v>
      </c>
      <c r="M23" s="57"/>
      <c r="N23" s="156">
        <f>N12+N17+N22</f>
        <v>-3428</v>
      </c>
      <c r="O23" s="57"/>
      <c r="P23" s="156">
        <f>P12+P17+P22</f>
        <v>1144378</v>
      </c>
      <c r="Q23" s="57"/>
      <c r="R23" s="156">
        <f>R12+R17+R22</f>
        <v>15</v>
      </c>
      <c r="S23" s="57"/>
      <c r="T23" s="156">
        <f>T12+T17+T22</f>
        <v>1144393</v>
      </c>
    </row>
    <row r="24" spans="1:20" ht="20.25" customHeight="1" thickTop="1" x14ac:dyDescent="0.3"/>
  </sheetData>
  <mergeCells count="3">
    <mergeCell ref="D4:T4"/>
    <mergeCell ref="J6:L6"/>
    <mergeCell ref="D10:T10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3"/>
  <sheetViews>
    <sheetView showGridLines="0" view="pageBreakPreview" zoomScale="60" zoomScaleNormal="80" workbookViewId="0">
      <selection activeCell="A3" sqref="A3"/>
    </sheetView>
  </sheetViews>
  <sheetFormatPr defaultColWidth="9.1796875" defaultRowHeight="20.25" customHeight="1" x14ac:dyDescent="0.3"/>
  <cols>
    <col min="1" max="1" width="48.1796875" style="11" customWidth="1"/>
    <col min="2" max="2" width="6.54296875" style="11" customWidth="1"/>
    <col min="3" max="3" width="1.1796875" style="11" customWidth="1"/>
    <col min="4" max="4" width="11.81640625" style="11" customWidth="1"/>
    <col min="5" max="5" width="1.1796875" style="11" customWidth="1"/>
    <col min="6" max="6" width="12.81640625" style="11" customWidth="1"/>
    <col min="7" max="7" width="1.1796875" style="11" customWidth="1"/>
    <col min="8" max="8" width="10.81640625" style="11" customWidth="1"/>
    <col min="9" max="9" width="1.1796875" style="11" customWidth="1"/>
    <col min="10" max="10" width="11.81640625" style="11" customWidth="1"/>
    <col min="11" max="11" width="1.1796875" style="11" customWidth="1"/>
    <col min="12" max="12" width="12.54296875" style="11" customWidth="1"/>
    <col min="13" max="13" width="1.1796875" style="11" customWidth="1"/>
    <col min="14" max="14" width="11.1796875" style="11" customWidth="1"/>
    <col min="15" max="16384" width="9.1796875" style="11"/>
  </cols>
  <sheetData>
    <row r="1" spans="1:14" ht="23.25" customHeight="1" x14ac:dyDescent="0.35">
      <c r="A1" s="5" t="s">
        <v>49</v>
      </c>
      <c r="B1" s="3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ht="21" customHeight="1" x14ac:dyDescent="0.3">
      <c r="A2" s="1" t="s">
        <v>203</v>
      </c>
      <c r="B2" s="4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ht="20.25" customHeight="1" x14ac:dyDescent="0.3">
      <c r="A3" s="1"/>
      <c r="B3" s="4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20.25" customHeight="1" x14ac:dyDescent="0.3">
      <c r="A4" s="74"/>
      <c r="B4" s="171"/>
      <c r="C4" s="74"/>
      <c r="D4" s="265" t="s">
        <v>41</v>
      </c>
      <c r="E4" s="265"/>
      <c r="F4" s="265"/>
      <c r="G4" s="265"/>
      <c r="H4" s="265"/>
      <c r="I4" s="265"/>
      <c r="J4" s="265"/>
      <c r="K4" s="265"/>
      <c r="L4" s="265"/>
    </row>
    <row r="5" spans="1:14" ht="20.25" customHeight="1" x14ac:dyDescent="0.3">
      <c r="A5" s="74"/>
      <c r="B5" s="171"/>
      <c r="C5" s="74"/>
      <c r="D5" s="170"/>
      <c r="E5" s="170"/>
      <c r="F5" s="115"/>
      <c r="G5" s="170"/>
      <c r="H5" s="34"/>
      <c r="I5" s="74"/>
      <c r="J5" s="272" t="s">
        <v>4</v>
      </c>
      <c r="K5" s="272"/>
      <c r="L5" s="272"/>
    </row>
    <row r="6" spans="1:14" ht="20.25" customHeight="1" x14ac:dyDescent="0.3">
      <c r="A6" s="74"/>
      <c r="B6" s="171"/>
      <c r="C6" s="74"/>
      <c r="D6" s="33" t="s">
        <v>102</v>
      </c>
      <c r="E6" s="75"/>
      <c r="F6" s="74"/>
      <c r="G6" s="75"/>
      <c r="H6" s="109"/>
      <c r="I6" s="75"/>
      <c r="J6" s="75"/>
      <c r="K6" s="74"/>
      <c r="L6" s="74"/>
      <c r="M6" s="75"/>
      <c r="N6" s="33"/>
    </row>
    <row r="7" spans="1:14" ht="20.25" customHeight="1" x14ac:dyDescent="0.3">
      <c r="A7" s="74"/>
      <c r="B7" s="171"/>
      <c r="C7" s="74"/>
      <c r="D7" s="33" t="s">
        <v>103</v>
      </c>
      <c r="E7" s="75"/>
      <c r="F7" s="74"/>
      <c r="G7" s="75"/>
      <c r="H7" s="109" t="s">
        <v>90</v>
      </c>
      <c r="I7" s="75"/>
      <c r="J7" s="75"/>
      <c r="K7" s="74"/>
      <c r="L7" s="74"/>
      <c r="M7" s="75"/>
      <c r="N7" s="33" t="s">
        <v>7</v>
      </c>
    </row>
    <row r="8" spans="1:14" ht="20.25" customHeight="1" x14ac:dyDescent="0.3">
      <c r="A8" s="74"/>
      <c r="B8" s="168" t="s">
        <v>70</v>
      </c>
      <c r="C8" s="74"/>
      <c r="D8" s="75" t="s">
        <v>29</v>
      </c>
      <c r="E8" s="75"/>
      <c r="F8" s="75" t="s">
        <v>24</v>
      </c>
      <c r="G8" s="75"/>
      <c r="H8" s="110" t="s">
        <v>91</v>
      </c>
      <c r="I8" s="75"/>
      <c r="J8" s="75" t="s">
        <v>48</v>
      </c>
      <c r="K8" s="75"/>
      <c r="L8" s="75" t="s">
        <v>6</v>
      </c>
      <c r="M8" s="75"/>
      <c r="N8" s="33" t="s">
        <v>31</v>
      </c>
    </row>
    <row r="9" spans="1:14" ht="20.25" customHeight="1" x14ac:dyDescent="0.3">
      <c r="A9" s="7"/>
      <c r="B9" s="171"/>
      <c r="C9" s="74"/>
      <c r="D9" s="270" t="s">
        <v>64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</row>
    <row r="10" spans="1:14" ht="20.25" customHeight="1" x14ac:dyDescent="0.65">
      <c r="A10" s="7" t="s">
        <v>140</v>
      </c>
      <c r="B10" s="4"/>
      <c r="C10" s="20"/>
      <c r="D10" s="23"/>
      <c r="E10" s="6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0.25" customHeight="1" x14ac:dyDescent="0.65">
      <c r="A11" s="7" t="s">
        <v>141</v>
      </c>
      <c r="B11" s="4"/>
      <c r="C11" s="22"/>
      <c r="D11" s="57">
        <v>492040</v>
      </c>
      <c r="E11" s="57"/>
      <c r="F11" s="57">
        <v>229555</v>
      </c>
      <c r="G11" s="57"/>
      <c r="H11" s="57">
        <v>379</v>
      </c>
      <c r="I11" s="57"/>
      <c r="J11" s="57">
        <v>49204</v>
      </c>
      <c r="K11" s="57"/>
      <c r="L11" s="57">
        <v>351490</v>
      </c>
      <c r="M11" s="57"/>
      <c r="N11" s="23">
        <v>1122668</v>
      </c>
    </row>
    <row r="12" spans="1:14" ht="7.5" customHeight="1" x14ac:dyDescent="0.65">
      <c r="A12" s="7"/>
      <c r="B12" s="4"/>
      <c r="C12" s="2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ht="20.25" customHeight="1" x14ac:dyDescent="0.65">
      <c r="A13" s="7" t="s">
        <v>72</v>
      </c>
      <c r="B13" s="4"/>
      <c r="C13" s="2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ht="20.25" customHeight="1" x14ac:dyDescent="0.65">
      <c r="A14" s="46" t="s">
        <v>121</v>
      </c>
      <c r="B14" s="4"/>
      <c r="C14" s="22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117"/>
    </row>
    <row r="15" spans="1:14" ht="20.25" customHeight="1" x14ac:dyDescent="0.65">
      <c r="A15" s="116" t="s">
        <v>116</v>
      </c>
      <c r="B15" s="4">
        <v>7</v>
      </c>
      <c r="C15" s="22"/>
      <c r="D15" s="66">
        <v>0</v>
      </c>
      <c r="E15" s="48"/>
      <c r="F15" s="66">
        <v>0</v>
      </c>
      <c r="G15" s="48"/>
      <c r="H15" s="66">
        <v>0</v>
      </c>
      <c r="I15" s="48"/>
      <c r="J15" s="66">
        <v>0</v>
      </c>
      <c r="K15" s="48"/>
      <c r="L15" s="66">
        <v>-68882</v>
      </c>
      <c r="M15" s="48"/>
      <c r="N15" s="124">
        <f>SUM(D15:L15)</f>
        <v>-68882</v>
      </c>
    </row>
    <row r="16" spans="1:14" ht="20.25" customHeight="1" x14ac:dyDescent="0.65">
      <c r="A16" s="46" t="s">
        <v>125</v>
      </c>
      <c r="B16" s="4"/>
      <c r="C16" s="22"/>
      <c r="D16" s="60">
        <f>SUM(D15:D15)</f>
        <v>0</v>
      </c>
      <c r="E16" s="57"/>
      <c r="F16" s="60">
        <f>SUM(F15:F15)</f>
        <v>0</v>
      </c>
      <c r="G16" s="57"/>
      <c r="H16" s="60">
        <f>SUM(H15:H15)</f>
        <v>0</v>
      </c>
      <c r="I16" s="57"/>
      <c r="J16" s="60">
        <f>SUM(J15:J15)</f>
        <v>0</v>
      </c>
      <c r="K16" s="57"/>
      <c r="L16" s="60">
        <f>SUM(L15:L15)</f>
        <v>-68882</v>
      </c>
      <c r="M16" s="57"/>
      <c r="N16" s="60">
        <f>SUM(N15:N15)</f>
        <v>-68882</v>
      </c>
    </row>
    <row r="17" spans="1:14" ht="7.5" customHeight="1" x14ac:dyDescent="0.65">
      <c r="A17" s="7"/>
      <c r="B17" s="4"/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0.25" customHeight="1" x14ac:dyDescent="0.65">
      <c r="A18" s="172" t="s">
        <v>65</v>
      </c>
      <c r="B18" s="4"/>
      <c r="C18" s="20"/>
      <c r="D18" s="24"/>
      <c r="E18" s="9"/>
      <c r="F18" s="25"/>
      <c r="G18" s="9"/>
      <c r="H18" s="9"/>
      <c r="I18" s="9"/>
      <c r="J18" s="26"/>
      <c r="K18" s="21"/>
      <c r="L18" s="26"/>
      <c r="M18" s="21"/>
      <c r="N18" s="26"/>
    </row>
    <row r="19" spans="1:14" ht="20.25" customHeight="1" x14ac:dyDescent="0.65">
      <c r="A19" s="61" t="s">
        <v>57</v>
      </c>
      <c r="B19" s="4"/>
      <c r="C19" s="20"/>
      <c r="D19" s="27">
        <v>0</v>
      </c>
      <c r="E19" s="28"/>
      <c r="F19" s="27">
        <v>0</v>
      </c>
      <c r="G19" s="28"/>
      <c r="H19" s="27">
        <v>0</v>
      </c>
      <c r="I19" s="28"/>
      <c r="J19" s="27">
        <v>0</v>
      </c>
      <c r="K19" s="29"/>
      <c r="L19" s="112">
        <v>32883</v>
      </c>
      <c r="M19" s="29"/>
      <c r="N19" s="27">
        <f>SUM(D19:L19)</f>
        <v>32883</v>
      </c>
    </row>
    <row r="20" spans="1:14" ht="20.25" hidden="1" customHeight="1" x14ac:dyDescent="0.65">
      <c r="A20" s="32" t="s">
        <v>68</v>
      </c>
      <c r="B20" s="4"/>
      <c r="C20" s="20"/>
      <c r="D20" s="27">
        <v>0</v>
      </c>
      <c r="E20" s="28"/>
      <c r="F20" s="27">
        <v>0</v>
      </c>
      <c r="G20" s="28"/>
      <c r="H20" s="27">
        <v>0</v>
      </c>
      <c r="I20" s="28"/>
      <c r="J20" s="27">
        <v>0</v>
      </c>
      <c r="K20" s="57"/>
      <c r="L20" s="27">
        <v>0</v>
      </c>
      <c r="M20" s="57"/>
      <c r="N20" s="27">
        <f>SUM(D20:L20)</f>
        <v>0</v>
      </c>
    </row>
    <row r="21" spans="1:14" ht="20.25" customHeight="1" x14ac:dyDescent="0.65">
      <c r="A21" s="172" t="s">
        <v>63</v>
      </c>
      <c r="B21" s="4"/>
      <c r="C21" s="20"/>
      <c r="D21" s="30">
        <f>SUM(D19:D20)</f>
        <v>0</v>
      </c>
      <c r="E21" s="57"/>
      <c r="F21" s="30">
        <f>SUM(F19:F20)</f>
        <v>0</v>
      </c>
      <c r="G21" s="57"/>
      <c r="H21" s="30">
        <f>SUM(H19:H20)</f>
        <v>0</v>
      </c>
      <c r="I21" s="57"/>
      <c r="J21" s="30">
        <f>SUM(J19:J20)</f>
        <v>0</v>
      </c>
      <c r="K21" s="57"/>
      <c r="L21" s="30">
        <f>SUM(L19:L20)</f>
        <v>32883</v>
      </c>
      <c r="M21" s="57"/>
      <c r="N21" s="30">
        <f>SUM(N19:N20)</f>
        <v>32883</v>
      </c>
    </row>
    <row r="22" spans="1:14" ht="20.25" customHeight="1" thickBot="1" x14ac:dyDescent="0.7">
      <c r="A22" s="19" t="s">
        <v>142</v>
      </c>
      <c r="B22" s="4"/>
      <c r="C22" s="20"/>
      <c r="D22" s="59">
        <f>SUM(D11,D16,D21)</f>
        <v>492040</v>
      </c>
      <c r="E22" s="57"/>
      <c r="F22" s="59">
        <f>SUM(F11,F16,F21)</f>
        <v>229555</v>
      </c>
      <c r="G22" s="57"/>
      <c r="H22" s="59">
        <f>SUM(H11,H16,H21)</f>
        <v>379</v>
      </c>
      <c r="I22" s="57"/>
      <c r="J22" s="59">
        <f>SUM(J11,J16,J21)</f>
        <v>49204</v>
      </c>
      <c r="K22" s="57"/>
      <c r="L22" s="59">
        <f>SUM(L11,L16,L21)</f>
        <v>315491</v>
      </c>
      <c r="M22" s="57"/>
      <c r="N22" s="59">
        <f>SUM(N11,N16,N21)</f>
        <v>1086669</v>
      </c>
    </row>
    <row r="23" spans="1:14" ht="20.25" customHeight="1" thickTop="1" x14ac:dyDescent="0.3"/>
  </sheetData>
  <mergeCells count="3">
    <mergeCell ref="D9:N9"/>
    <mergeCell ref="D4:L4"/>
    <mergeCell ref="J5:L5"/>
  </mergeCells>
  <pageMargins left="0.7" right="0.7" top="0.48" bottom="0.5" header="0.5" footer="0.5"/>
  <pageSetup paperSize="9" firstPageNumber="11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74EF2-A857-4050-9542-CCECF40A5A06}">
  <dimension ref="A1:N23"/>
  <sheetViews>
    <sheetView showGridLines="0" view="pageBreakPreview" zoomScale="60" zoomScaleNormal="80" workbookViewId="0">
      <selection activeCell="A3" sqref="A3"/>
    </sheetView>
  </sheetViews>
  <sheetFormatPr defaultColWidth="9.1796875" defaultRowHeight="20.25" customHeight="1" x14ac:dyDescent="0.3"/>
  <cols>
    <col min="1" max="1" width="48.1796875" style="11" customWidth="1"/>
    <col min="2" max="2" width="6.54296875" style="11" customWidth="1"/>
    <col min="3" max="3" width="1.1796875" style="11" customWidth="1"/>
    <col min="4" max="4" width="11.81640625" style="11" customWidth="1"/>
    <col min="5" max="5" width="1.1796875" style="11" customWidth="1"/>
    <col min="6" max="6" width="12.81640625" style="11" customWidth="1"/>
    <col min="7" max="7" width="1.1796875" style="11" customWidth="1"/>
    <col min="8" max="8" width="10.81640625" style="11" customWidth="1"/>
    <col min="9" max="9" width="1.1796875" style="11" customWidth="1"/>
    <col min="10" max="10" width="11.81640625" style="11" customWidth="1"/>
    <col min="11" max="11" width="1.1796875" style="11" customWidth="1"/>
    <col min="12" max="12" width="12.54296875" style="11" customWidth="1"/>
    <col min="13" max="13" width="1.1796875" style="11" customWidth="1"/>
    <col min="14" max="14" width="11.1796875" style="11" customWidth="1"/>
    <col min="15" max="16384" width="9.1796875" style="11"/>
  </cols>
  <sheetData>
    <row r="1" spans="1:14" ht="23.25" customHeight="1" x14ac:dyDescent="0.35">
      <c r="A1" s="5" t="s">
        <v>49</v>
      </c>
      <c r="B1" s="3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4" ht="21" customHeight="1" x14ac:dyDescent="0.3">
      <c r="A2" s="1" t="s">
        <v>203</v>
      </c>
      <c r="B2" s="232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4" ht="20.25" customHeight="1" x14ac:dyDescent="0.3">
      <c r="A3" s="1"/>
      <c r="B3" s="232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4" ht="20.25" customHeight="1" x14ac:dyDescent="0.3">
      <c r="A4" s="74"/>
      <c r="B4" s="234"/>
      <c r="C4" s="74"/>
      <c r="D4" s="265" t="s">
        <v>41</v>
      </c>
      <c r="E4" s="265"/>
      <c r="F4" s="265"/>
      <c r="G4" s="265"/>
      <c r="H4" s="265"/>
      <c r="I4" s="265"/>
      <c r="J4" s="265"/>
      <c r="K4" s="265"/>
      <c r="L4" s="265"/>
    </row>
    <row r="5" spans="1:14" ht="20.25" customHeight="1" x14ac:dyDescent="0.3">
      <c r="A5" s="74"/>
      <c r="B5" s="234"/>
      <c r="C5" s="74"/>
      <c r="D5" s="233"/>
      <c r="E5" s="233"/>
      <c r="F5" s="115"/>
      <c r="G5" s="233"/>
      <c r="H5" s="34"/>
      <c r="I5" s="74"/>
      <c r="J5" s="272" t="s">
        <v>4</v>
      </c>
      <c r="K5" s="272"/>
      <c r="L5" s="272"/>
    </row>
    <row r="6" spans="1:14" ht="20.25" customHeight="1" x14ac:dyDescent="0.3">
      <c r="A6" s="74"/>
      <c r="B6" s="234"/>
      <c r="C6" s="74"/>
      <c r="D6" s="33" t="s">
        <v>102</v>
      </c>
      <c r="E6" s="75"/>
      <c r="F6" s="74"/>
      <c r="G6" s="75"/>
      <c r="H6" s="109"/>
      <c r="I6" s="75"/>
      <c r="J6" s="75"/>
      <c r="K6" s="74"/>
      <c r="L6" s="74"/>
      <c r="M6" s="75"/>
      <c r="N6" s="33"/>
    </row>
    <row r="7" spans="1:14" ht="20.25" customHeight="1" x14ac:dyDescent="0.3">
      <c r="A7" s="74"/>
      <c r="B7" s="234"/>
      <c r="C7" s="74"/>
      <c r="D7" s="33" t="s">
        <v>103</v>
      </c>
      <c r="E7" s="75"/>
      <c r="F7" s="74"/>
      <c r="G7" s="75"/>
      <c r="H7" s="109" t="s">
        <v>90</v>
      </c>
      <c r="I7" s="75"/>
      <c r="J7" s="75"/>
      <c r="K7" s="74"/>
      <c r="L7" s="74"/>
      <c r="M7" s="75"/>
      <c r="N7" s="33" t="s">
        <v>7</v>
      </c>
    </row>
    <row r="8" spans="1:14" ht="20.25" customHeight="1" x14ac:dyDescent="0.3">
      <c r="A8" s="74"/>
      <c r="B8" s="236" t="s">
        <v>70</v>
      </c>
      <c r="C8" s="74"/>
      <c r="D8" s="75" t="s">
        <v>29</v>
      </c>
      <c r="E8" s="75"/>
      <c r="F8" s="75" t="s">
        <v>24</v>
      </c>
      <c r="G8" s="75"/>
      <c r="H8" s="110" t="s">
        <v>91</v>
      </c>
      <c r="I8" s="75"/>
      <c r="J8" s="75" t="s">
        <v>48</v>
      </c>
      <c r="K8" s="75"/>
      <c r="L8" s="75" t="s">
        <v>6</v>
      </c>
      <c r="M8" s="75"/>
      <c r="N8" s="33" t="s">
        <v>31</v>
      </c>
    </row>
    <row r="9" spans="1:14" ht="20.25" customHeight="1" x14ac:dyDescent="0.3">
      <c r="A9" s="7"/>
      <c r="B9" s="234"/>
      <c r="C9" s="74"/>
      <c r="D9" s="270" t="s">
        <v>64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</row>
    <row r="10" spans="1:14" ht="20.25" customHeight="1" x14ac:dyDescent="0.65">
      <c r="A10" s="7" t="s">
        <v>169</v>
      </c>
      <c r="B10" s="232"/>
      <c r="C10" s="20"/>
      <c r="D10" s="23"/>
      <c r="E10" s="6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0.25" customHeight="1" x14ac:dyDescent="0.65">
      <c r="A11" s="7" t="s">
        <v>170</v>
      </c>
      <c r="B11" s="232"/>
      <c r="C11" s="22"/>
      <c r="D11" s="57">
        <v>492040</v>
      </c>
      <c r="E11" s="57"/>
      <c r="F11" s="57">
        <v>229555</v>
      </c>
      <c r="G11" s="57"/>
      <c r="H11" s="57">
        <v>379</v>
      </c>
      <c r="I11" s="57"/>
      <c r="J11" s="57">
        <v>49204</v>
      </c>
      <c r="K11" s="57"/>
      <c r="L11" s="57">
        <v>325936</v>
      </c>
      <c r="M11" s="57"/>
      <c r="N11" s="23">
        <v>1097114</v>
      </c>
    </row>
    <row r="12" spans="1:14" ht="7.5" customHeight="1" x14ac:dyDescent="0.65">
      <c r="A12" s="7"/>
      <c r="B12" s="232"/>
      <c r="C12" s="22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4" ht="20.25" customHeight="1" x14ac:dyDescent="0.65">
      <c r="A13" s="7" t="s">
        <v>72</v>
      </c>
      <c r="B13" s="232"/>
      <c r="C13" s="22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4" spans="1:14" ht="20.25" customHeight="1" x14ac:dyDescent="0.65">
      <c r="A14" s="46" t="s">
        <v>121</v>
      </c>
      <c r="B14" s="232"/>
      <c r="C14" s="22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117"/>
    </row>
    <row r="15" spans="1:14" ht="20.25" customHeight="1" x14ac:dyDescent="0.65">
      <c r="A15" s="116" t="s">
        <v>116</v>
      </c>
      <c r="B15" s="232">
        <v>7</v>
      </c>
      <c r="C15" s="22"/>
      <c r="D15" s="66">
        <v>0</v>
      </c>
      <c r="E15" s="48"/>
      <c r="F15" s="66">
        <v>0</v>
      </c>
      <c r="G15" s="48"/>
      <c r="H15" s="66">
        <v>0</v>
      </c>
      <c r="I15" s="48"/>
      <c r="J15" s="66">
        <v>0</v>
      </c>
      <c r="K15" s="48"/>
      <c r="L15" s="66">
        <v>-36901</v>
      </c>
      <c r="M15" s="48"/>
      <c r="N15" s="124">
        <f>SUM(D15:L15)</f>
        <v>-36901</v>
      </c>
    </row>
    <row r="16" spans="1:14" ht="20.25" customHeight="1" x14ac:dyDescent="0.65">
      <c r="A16" s="46" t="s">
        <v>125</v>
      </c>
      <c r="B16" s="232"/>
      <c r="C16" s="22"/>
      <c r="D16" s="60">
        <f>SUM(D15:D15)</f>
        <v>0</v>
      </c>
      <c r="E16" s="57"/>
      <c r="F16" s="60">
        <f>SUM(F15:F15)</f>
        <v>0</v>
      </c>
      <c r="G16" s="57"/>
      <c r="H16" s="60">
        <f>SUM(H15:H15)</f>
        <v>0</v>
      </c>
      <c r="I16" s="57"/>
      <c r="J16" s="60">
        <f>SUM(J15:J15)</f>
        <v>0</v>
      </c>
      <c r="K16" s="57"/>
      <c r="L16" s="60">
        <f>SUM(L15:L15)</f>
        <v>-36901</v>
      </c>
      <c r="M16" s="57"/>
      <c r="N16" s="60">
        <f>SUM(N15:N15)</f>
        <v>-36901</v>
      </c>
    </row>
    <row r="17" spans="1:14" ht="7.5" customHeight="1" x14ac:dyDescent="0.65">
      <c r="A17" s="7"/>
      <c r="B17" s="232"/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ht="20.25" customHeight="1" x14ac:dyDescent="0.65">
      <c r="A18" s="235" t="s">
        <v>65</v>
      </c>
      <c r="B18" s="232"/>
      <c r="C18" s="20"/>
      <c r="D18" s="24"/>
      <c r="E18" s="9"/>
      <c r="F18" s="25"/>
      <c r="G18" s="9"/>
      <c r="H18" s="9"/>
      <c r="I18" s="9"/>
      <c r="J18" s="26"/>
      <c r="K18" s="21"/>
      <c r="L18" s="26"/>
      <c r="M18" s="21"/>
      <c r="N18" s="26"/>
    </row>
    <row r="19" spans="1:14" ht="20.25" customHeight="1" x14ac:dyDescent="0.65">
      <c r="A19" s="61" t="s">
        <v>57</v>
      </c>
      <c r="B19" s="232"/>
      <c r="C19" s="20"/>
      <c r="D19" s="27">
        <v>0</v>
      </c>
      <c r="E19" s="28"/>
      <c r="F19" s="27">
        <v>0</v>
      </c>
      <c r="G19" s="28"/>
      <c r="H19" s="27">
        <v>0</v>
      </c>
      <c r="I19" s="28"/>
      <c r="J19" s="27">
        <v>0</v>
      </c>
      <c r="K19" s="29"/>
      <c r="L19" s="58">
        <v>7375</v>
      </c>
      <c r="M19" s="29"/>
      <c r="N19" s="27">
        <f>SUM(D19:L19)</f>
        <v>7375</v>
      </c>
    </row>
    <row r="20" spans="1:14" ht="20.25" hidden="1" customHeight="1" x14ac:dyDescent="0.65">
      <c r="A20" s="32" t="s">
        <v>68</v>
      </c>
      <c r="B20" s="232"/>
      <c r="C20" s="20"/>
      <c r="D20" s="27">
        <v>0</v>
      </c>
      <c r="E20" s="28"/>
      <c r="F20" s="27">
        <v>0</v>
      </c>
      <c r="G20" s="28"/>
      <c r="H20" s="27">
        <v>0</v>
      </c>
      <c r="I20" s="28"/>
      <c r="J20" s="27">
        <v>0</v>
      </c>
      <c r="K20" s="57"/>
      <c r="L20" s="27">
        <v>0</v>
      </c>
      <c r="M20" s="57"/>
      <c r="N20" s="27">
        <f>SUM(D20:L20)</f>
        <v>0</v>
      </c>
    </row>
    <row r="21" spans="1:14" ht="20.25" customHeight="1" x14ac:dyDescent="0.65">
      <c r="A21" s="235" t="s">
        <v>63</v>
      </c>
      <c r="B21" s="232"/>
      <c r="C21" s="20"/>
      <c r="D21" s="30">
        <f>SUM(D19:D20)</f>
        <v>0</v>
      </c>
      <c r="E21" s="57"/>
      <c r="F21" s="30">
        <f>SUM(F19:F20)</f>
        <v>0</v>
      </c>
      <c r="G21" s="57"/>
      <c r="H21" s="30">
        <f>SUM(H19:H20)</f>
        <v>0</v>
      </c>
      <c r="I21" s="57"/>
      <c r="J21" s="30">
        <f>SUM(J19:J20)</f>
        <v>0</v>
      </c>
      <c r="K21" s="57"/>
      <c r="L21" s="30">
        <f>SUM(L19:L20)</f>
        <v>7375</v>
      </c>
      <c r="M21" s="57"/>
      <c r="N21" s="30">
        <f>SUM(N19:N20)</f>
        <v>7375</v>
      </c>
    </row>
    <row r="22" spans="1:14" ht="20.25" customHeight="1" thickBot="1" x14ac:dyDescent="0.7">
      <c r="A22" s="19" t="s">
        <v>171</v>
      </c>
      <c r="B22" s="232"/>
      <c r="C22" s="20"/>
      <c r="D22" s="59">
        <f>SUM(D11,D16,D21)</f>
        <v>492040</v>
      </c>
      <c r="E22" s="57"/>
      <c r="F22" s="59">
        <f>SUM(F11,F16,F21)</f>
        <v>229555</v>
      </c>
      <c r="G22" s="57"/>
      <c r="H22" s="59">
        <f>SUM(H11,H16,H21)</f>
        <v>379</v>
      </c>
      <c r="I22" s="57"/>
      <c r="J22" s="59">
        <f>SUM(J11,J16,J21)</f>
        <v>49204</v>
      </c>
      <c r="K22" s="57"/>
      <c r="L22" s="59">
        <f>SUM(L11,L16,L21)</f>
        <v>296410</v>
      </c>
      <c r="M22" s="57"/>
      <c r="N22" s="59">
        <f>SUM(N11,N16,N21)</f>
        <v>1067588</v>
      </c>
    </row>
    <row r="23" spans="1:14" ht="20.25" customHeight="1" thickTop="1" x14ac:dyDescent="0.3"/>
  </sheetData>
  <mergeCells count="3">
    <mergeCell ref="D4:L4"/>
    <mergeCell ref="J5:L5"/>
    <mergeCell ref="D9:N9"/>
  </mergeCells>
  <pageMargins left="0.7" right="0.7" top="0.48" bottom="0.5" header="0.5" footer="0.5"/>
  <pageSetup paperSize="9" firstPageNumber="12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5"/>
  <sheetViews>
    <sheetView showGridLines="0" view="pageBreakPreview" zoomScale="70" zoomScaleNormal="115" zoomScaleSheetLayoutView="70" workbookViewId="0">
      <selection activeCell="J16" sqref="J16"/>
    </sheetView>
  </sheetViews>
  <sheetFormatPr defaultColWidth="9.1796875" defaultRowHeight="20.25" customHeight="1" x14ac:dyDescent="0.65"/>
  <cols>
    <col min="1" max="1" width="53.81640625" style="17" customWidth="1"/>
    <col min="2" max="2" width="10.453125" style="17" customWidth="1"/>
    <col min="3" max="3" width="1.1796875" style="17" customWidth="1"/>
    <col min="4" max="4" width="10.453125" style="17" customWidth="1"/>
    <col min="5" max="5" width="1.1796875" style="17" customWidth="1"/>
    <col min="6" max="6" width="10.453125" style="17" customWidth="1"/>
    <col min="7" max="7" width="1.1796875" style="17" customWidth="1"/>
    <col min="8" max="8" width="10.453125" style="17" customWidth="1"/>
    <col min="9" max="16384" width="9.1796875" style="17"/>
  </cols>
  <sheetData>
    <row r="1" spans="1:8" ht="20.25" customHeight="1" x14ac:dyDescent="0.65">
      <c r="A1" s="37" t="s">
        <v>49</v>
      </c>
      <c r="B1" s="38"/>
      <c r="C1" s="38"/>
      <c r="D1" s="38"/>
      <c r="E1" s="38"/>
      <c r="F1" s="38"/>
      <c r="G1" s="38"/>
      <c r="H1" s="38"/>
    </row>
    <row r="2" spans="1:8" ht="20.25" customHeight="1" x14ac:dyDescent="0.65">
      <c r="A2" s="63" t="s">
        <v>204</v>
      </c>
      <c r="B2" s="38"/>
      <c r="C2" s="38"/>
      <c r="D2" s="38"/>
      <c r="E2" s="38"/>
      <c r="F2" s="38"/>
      <c r="G2" s="38"/>
      <c r="H2" s="38"/>
    </row>
    <row r="3" spans="1:8" ht="22.5" customHeight="1" x14ac:dyDescent="0.7">
      <c r="A3" s="253"/>
      <c r="B3" s="38"/>
      <c r="C3" s="38"/>
      <c r="D3" s="38"/>
      <c r="E3" s="38"/>
      <c r="F3" s="38"/>
      <c r="G3" s="38"/>
      <c r="H3" s="38"/>
    </row>
    <row r="4" spans="1:8" ht="22" x14ac:dyDescent="0.7">
      <c r="A4" s="254"/>
      <c r="B4" s="274" t="s">
        <v>0</v>
      </c>
      <c r="C4" s="274"/>
      <c r="D4" s="274"/>
      <c r="E4" s="38"/>
      <c r="F4" s="274" t="s">
        <v>38</v>
      </c>
      <c r="G4" s="274"/>
      <c r="H4" s="274"/>
    </row>
    <row r="5" spans="1:8" ht="21.5" x14ac:dyDescent="0.65">
      <c r="A5" s="14"/>
      <c r="B5" s="274" t="s">
        <v>39</v>
      </c>
      <c r="C5" s="274"/>
      <c r="D5" s="274"/>
      <c r="E5" s="251"/>
      <c r="F5" s="274" t="s">
        <v>39</v>
      </c>
      <c r="G5" s="274"/>
      <c r="H5" s="274"/>
    </row>
    <row r="6" spans="1:8" ht="21.5" x14ac:dyDescent="0.65">
      <c r="A6" s="39"/>
      <c r="B6" s="273" t="s">
        <v>123</v>
      </c>
      <c r="C6" s="273"/>
      <c r="D6" s="273"/>
      <c r="E6" s="50"/>
      <c r="F6" s="273" t="s">
        <v>123</v>
      </c>
      <c r="G6" s="273"/>
      <c r="H6" s="273"/>
    </row>
    <row r="7" spans="1:8" ht="22.5" customHeight="1" x14ac:dyDescent="0.65">
      <c r="A7" s="39"/>
      <c r="B7" s="266" t="s">
        <v>122</v>
      </c>
      <c r="C7" s="266"/>
      <c r="D7" s="266"/>
      <c r="E7" s="50"/>
      <c r="F7" s="266" t="s">
        <v>122</v>
      </c>
      <c r="G7" s="266"/>
      <c r="H7" s="266"/>
    </row>
    <row r="8" spans="1:8" s="38" customFormat="1" ht="20.25" customHeight="1" x14ac:dyDescent="0.3">
      <c r="A8" s="14"/>
      <c r="B8" s="113">
        <v>2021</v>
      </c>
      <c r="C8" s="113"/>
      <c r="D8" s="113">
        <v>2020</v>
      </c>
      <c r="E8" s="113"/>
      <c r="F8" s="113">
        <v>2021</v>
      </c>
      <c r="G8" s="113"/>
      <c r="H8" s="113">
        <v>2020</v>
      </c>
    </row>
    <row r="9" spans="1:8" ht="20.25" customHeight="1" x14ac:dyDescent="0.65">
      <c r="A9" s="39"/>
      <c r="B9" s="264" t="s">
        <v>64</v>
      </c>
      <c r="C9" s="264"/>
      <c r="D9" s="264"/>
      <c r="E9" s="264"/>
      <c r="F9" s="264"/>
      <c r="G9" s="264"/>
      <c r="H9" s="264"/>
    </row>
    <row r="10" spans="1:8" ht="20.25" customHeight="1" x14ac:dyDescent="0.65">
      <c r="A10" s="64" t="s">
        <v>25</v>
      </c>
      <c r="B10" s="80"/>
      <c r="C10" s="80"/>
      <c r="D10" s="80"/>
      <c r="E10" s="80"/>
      <c r="F10" s="80"/>
      <c r="G10" s="80"/>
      <c r="H10" s="80"/>
    </row>
    <row r="11" spans="1:8" ht="20.25" customHeight="1" x14ac:dyDescent="0.65">
      <c r="A11" s="40" t="s">
        <v>75</v>
      </c>
      <c r="B11" s="80">
        <v>10208</v>
      </c>
      <c r="C11" s="80"/>
      <c r="D11" s="80">
        <v>22038</v>
      </c>
      <c r="E11" s="80"/>
      <c r="F11" s="80">
        <f>'PL5-8'!H106</f>
        <v>7375</v>
      </c>
      <c r="G11" s="80"/>
      <c r="H11" s="80">
        <f>'PL5-8'!J106</f>
        <v>32883</v>
      </c>
    </row>
    <row r="12" spans="1:8" ht="20.25" customHeight="1" x14ac:dyDescent="0.65">
      <c r="A12" s="65" t="s">
        <v>136</v>
      </c>
      <c r="B12" s="80"/>
      <c r="C12" s="80"/>
      <c r="D12" s="80"/>
      <c r="E12" s="80"/>
      <c r="F12" s="80"/>
      <c r="G12" s="80"/>
      <c r="H12" s="80"/>
    </row>
    <row r="13" spans="1:8" ht="21" customHeight="1" x14ac:dyDescent="0.65">
      <c r="A13" s="50" t="s">
        <v>189</v>
      </c>
      <c r="B13" s="80">
        <v>3008</v>
      </c>
      <c r="C13" s="80"/>
      <c r="D13" s="80">
        <v>10787</v>
      </c>
      <c r="E13" s="80"/>
      <c r="F13" s="80">
        <f>'PL5-8'!H84</f>
        <v>1311</v>
      </c>
      <c r="G13" s="80"/>
      <c r="H13" s="80">
        <f>'PL5-8'!J84</f>
        <v>8947</v>
      </c>
    </row>
    <row r="14" spans="1:8" ht="20.25" customHeight="1" x14ac:dyDescent="0.65">
      <c r="A14" s="40" t="s">
        <v>47</v>
      </c>
      <c r="B14" s="80">
        <v>25284</v>
      </c>
      <c r="C14" s="80"/>
      <c r="D14" s="80">
        <v>29962</v>
      </c>
      <c r="E14" s="80"/>
      <c r="F14" s="80">
        <f>'PL5-8'!H80</f>
        <v>19314</v>
      </c>
      <c r="G14" s="80"/>
      <c r="H14" s="80">
        <f>'PL5-8'!J80</f>
        <v>25002</v>
      </c>
    </row>
    <row r="15" spans="1:8" ht="20.25" customHeight="1" x14ac:dyDescent="0.65">
      <c r="A15" s="40" t="s">
        <v>33</v>
      </c>
      <c r="B15" s="80">
        <v>88837</v>
      </c>
      <c r="C15" s="80"/>
      <c r="D15" s="80">
        <v>94521</v>
      </c>
      <c r="E15" s="80"/>
      <c r="F15" s="80">
        <v>58834</v>
      </c>
      <c r="G15" s="80"/>
      <c r="H15" s="80">
        <v>63321</v>
      </c>
    </row>
    <row r="16" spans="1:8" ht="20.25" customHeight="1" x14ac:dyDescent="0.65">
      <c r="A16" s="116" t="s">
        <v>175</v>
      </c>
      <c r="B16" s="80">
        <v>2379</v>
      </c>
      <c r="C16" s="80"/>
      <c r="D16" s="80">
        <v>429</v>
      </c>
      <c r="E16" s="80"/>
      <c r="F16" s="80">
        <v>2935</v>
      </c>
      <c r="G16" s="80"/>
      <c r="H16" s="80">
        <v>975</v>
      </c>
    </row>
    <row r="17" spans="1:8" ht="20.25" customHeight="1" x14ac:dyDescent="0.65">
      <c r="A17" s="40" t="s">
        <v>190</v>
      </c>
      <c r="B17" s="80">
        <v>10323</v>
      </c>
      <c r="C17" s="80"/>
      <c r="D17" s="80">
        <v>-203</v>
      </c>
      <c r="E17" s="80"/>
      <c r="F17" s="80">
        <v>-2663</v>
      </c>
      <c r="G17" s="80"/>
      <c r="H17" s="80">
        <v>1521</v>
      </c>
    </row>
    <row r="18" spans="1:8" ht="20.25" customHeight="1" x14ac:dyDescent="0.65">
      <c r="A18" s="40" t="s">
        <v>191</v>
      </c>
      <c r="B18" s="80">
        <v>887</v>
      </c>
      <c r="C18" s="80"/>
      <c r="D18" s="80">
        <v>2320</v>
      </c>
      <c r="E18" s="80"/>
      <c r="F18" s="80">
        <v>1044</v>
      </c>
      <c r="G18" s="80"/>
      <c r="H18" s="80">
        <v>1885</v>
      </c>
    </row>
    <row r="19" spans="1:8" ht="20.25" customHeight="1" x14ac:dyDescent="0.65">
      <c r="A19" s="40" t="s">
        <v>205</v>
      </c>
      <c r="B19" s="80">
        <v>-13</v>
      </c>
      <c r="C19" s="80"/>
      <c r="D19" s="80">
        <v>-208</v>
      </c>
      <c r="E19" s="80"/>
      <c r="F19" s="80">
        <v>-42</v>
      </c>
      <c r="G19" s="80"/>
      <c r="H19" s="118">
        <v>-80</v>
      </c>
    </row>
    <row r="20" spans="1:8" ht="20.25" customHeight="1" x14ac:dyDescent="0.65">
      <c r="A20" s="40" t="s">
        <v>35</v>
      </c>
      <c r="B20" s="80">
        <v>-33</v>
      </c>
      <c r="C20" s="80"/>
      <c r="D20" s="80">
        <v>-141</v>
      </c>
      <c r="E20" s="80"/>
      <c r="F20" s="80">
        <v>-25</v>
      </c>
      <c r="G20" s="80"/>
      <c r="H20" s="118">
        <v>-64</v>
      </c>
    </row>
    <row r="21" spans="1:8" ht="20.25" customHeight="1" x14ac:dyDescent="0.65">
      <c r="A21" s="40" t="s">
        <v>58</v>
      </c>
      <c r="B21" s="83">
        <v>8689</v>
      </c>
      <c r="C21" s="80"/>
      <c r="D21" s="83">
        <v>8368</v>
      </c>
      <c r="E21" s="80"/>
      <c r="F21" s="83">
        <v>5299</v>
      </c>
      <c r="G21" s="80"/>
      <c r="H21" s="83">
        <v>5002</v>
      </c>
    </row>
    <row r="22" spans="1:8" ht="23.25" customHeight="1" x14ac:dyDescent="0.65">
      <c r="A22" s="40"/>
      <c r="B22" s="118">
        <f>SUM(B11:B21)</f>
        <v>149569</v>
      </c>
      <c r="C22" s="80"/>
      <c r="D22" s="118">
        <f>SUM(D11:D21)</f>
        <v>167873</v>
      </c>
      <c r="E22" s="80"/>
      <c r="F22" s="118">
        <f>SUM(F11:F21)</f>
        <v>93382</v>
      </c>
      <c r="G22" s="80"/>
      <c r="H22" s="118">
        <f>SUM(H11:H21)</f>
        <v>139392</v>
      </c>
    </row>
    <row r="23" spans="1:8" ht="20.25" customHeight="1" x14ac:dyDescent="0.65">
      <c r="A23" s="65" t="s">
        <v>34</v>
      </c>
      <c r="B23" s="80"/>
      <c r="C23" s="80"/>
      <c r="D23" s="80"/>
    </row>
    <row r="24" spans="1:8" ht="20.25" customHeight="1" x14ac:dyDescent="0.65">
      <c r="A24" s="40" t="s">
        <v>76</v>
      </c>
      <c r="B24" s="80">
        <v>-19417</v>
      </c>
      <c r="C24" s="80"/>
      <c r="D24" s="80">
        <v>231244</v>
      </c>
      <c r="E24" s="80"/>
      <c r="F24" s="80">
        <v>14048</v>
      </c>
      <c r="G24" s="80"/>
      <c r="H24" s="80">
        <v>223957</v>
      </c>
    </row>
    <row r="25" spans="1:8" ht="18.75" customHeight="1" x14ac:dyDescent="0.65">
      <c r="A25" s="40" t="s">
        <v>92</v>
      </c>
      <c r="B25" s="80">
        <v>-28043</v>
      </c>
      <c r="C25" s="80"/>
      <c r="D25" s="80">
        <v>-3227</v>
      </c>
      <c r="E25" s="80"/>
      <c r="F25" s="80">
        <v>-36365</v>
      </c>
      <c r="G25" s="80"/>
      <c r="H25" s="80">
        <v>-628</v>
      </c>
    </row>
    <row r="26" spans="1:8" ht="20.25" customHeight="1" x14ac:dyDescent="0.65">
      <c r="A26" s="40" t="s">
        <v>2</v>
      </c>
      <c r="B26" s="118">
        <v>-267696</v>
      </c>
      <c r="C26" s="80"/>
      <c r="D26" s="118">
        <v>15860</v>
      </c>
      <c r="E26" s="80"/>
      <c r="F26" s="80">
        <v>-158557</v>
      </c>
      <c r="G26" s="80"/>
      <c r="H26" s="80">
        <v>52205</v>
      </c>
    </row>
    <row r="27" spans="1:8" ht="20.25" customHeight="1" x14ac:dyDescent="0.65">
      <c r="A27" s="116" t="s">
        <v>176</v>
      </c>
      <c r="B27" s="118">
        <v>8691</v>
      </c>
      <c r="C27" s="80"/>
      <c r="D27" s="118">
        <v>8343</v>
      </c>
      <c r="E27" s="80"/>
      <c r="F27" s="80">
        <v>8691</v>
      </c>
      <c r="G27" s="80"/>
      <c r="H27" s="80">
        <v>8343</v>
      </c>
    </row>
    <row r="28" spans="1:8" ht="20.25" customHeight="1" x14ac:dyDescent="0.65">
      <c r="A28" s="40" t="s">
        <v>3</v>
      </c>
      <c r="B28" s="80">
        <v>-553</v>
      </c>
      <c r="C28" s="80"/>
      <c r="D28" s="80">
        <v>-111</v>
      </c>
      <c r="E28" s="80"/>
      <c r="F28" s="56">
        <v>41</v>
      </c>
      <c r="G28" s="80"/>
      <c r="H28" s="56">
        <v>-897</v>
      </c>
    </row>
    <row r="29" spans="1:8" ht="20.25" customHeight="1" x14ac:dyDescent="0.65">
      <c r="A29" s="40" t="s">
        <v>17</v>
      </c>
      <c r="B29" s="80">
        <v>120450</v>
      </c>
      <c r="C29" s="80"/>
      <c r="D29" s="80">
        <v>-54583</v>
      </c>
      <c r="E29" s="80"/>
      <c r="F29" s="80">
        <v>16902</v>
      </c>
      <c r="G29" s="80"/>
      <c r="H29" s="80">
        <v>-34990</v>
      </c>
    </row>
    <row r="30" spans="1:8" ht="20.25" customHeight="1" x14ac:dyDescent="0.65">
      <c r="A30" s="40" t="s">
        <v>94</v>
      </c>
      <c r="B30" s="80">
        <v>-17415</v>
      </c>
      <c r="C30" s="80"/>
      <c r="D30" s="80">
        <v>-55538</v>
      </c>
      <c r="E30" s="80"/>
      <c r="F30" s="80">
        <v>-15020</v>
      </c>
      <c r="G30" s="80"/>
      <c r="H30" s="80">
        <v>-55193</v>
      </c>
    </row>
    <row r="31" spans="1:8" ht="20.25" customHeight="1" x14ac:dyDescent="0.65">
      <c r="A31" s="40" t="s">
        <v>127</v>
      </c>
      <c r="B31" s="80">
        <v>3937</v>
      </c>
      <c r="C31" s="80"/>
      <c r="D31" s="80">
        <v>3900</v>
      </c>
      <c r="E31" s="80"/>
      <c r="F31" s="80">
        <v>3937</v>
      </c>
      <c r="G31" s="80"/>
      <c r="H31" s="80">
        <v>3900</v>
      </c>
    </row>
    <row r="32" spans="1:8" ht="20.25" customHeight="1" x14ac:dyDescent="0.65">
      <c r="A32" s="40" t="s">
        <v>117</v>
      </c>
      <c r="B32" s="159">
        <v>-1272</v>
      </c>
      <c r="C32" s="80"/>
      <c r="D32" s="159">
        <v>-2210</v>
      </c>
      <c r="E32" s="80"/>
      <c r="F32" s="159">
        <v>0</v>
      </c>
      <c r="G32" s="80"/>
      <c r="H32" s="159">
        <v>0</v>
      </c>
    </row>
    <row r="33" spans="1:8" ht="20.25" customHeight="1" x14ac:dyDescent="0.65">
      <c r="A33" s="40" t="s">
        <v>182</v>
      </c>
      <c r="B33" s="118">
        <f>SUM(B22:B32)</f>
        <v>-51749</v>
      </c>
      <c r="C33" s="80"/>
      <c r="D33" s="118">
        <f>SUM(D22:D32)</f>
        <v>311551</v>
      </c>
      <c r="E33" s="80"/>
      <c r="F33" s="80">
        <f>SUM(F22:F32)</f>
        <v>-72941</v>
      </c>
      <c r="G33" s="80"/>
      <c r="H33" s="80">
        <f>SUM(H22:H32)</f>
        <v>336089</v>
      </c>
    </row>
    <row r="34" spans="1:8" ht="20.25" customHeight="1" x14ac:dyDescent="0.65">
      <c r="A34" s="40" t="s">
        <v>118</v>
      </c>
      <c r="B34" s="119">
        <v>-14204</v>
      </c>
      <c r="C34" s="80"/>
      <c r="D34" s="119">
        <v>-27465</v>
      </c>
      <c r="E34" s="80"/>
      <c r="F34" s="119">
        <v>-11286</v>
      </c>
      <c r="G34" s="80"/>
      <c r="H34" s="119">
        <v>-23793</v>
      </c>
    </row>
    <row r="35" spans="1:8" ht="20.25" customHeight="1" x14ac:dyDescent="0.65">
      <c r="A35" s="19" t="s">
        <v>177</v>
      </c>
      <c r="B35" s="161">
        <f>SUM(B33:B34)</f>
        <v>-65953</v>
      </c>
      <c r="C35" s="18"/>
      <c r="D35" s="161">
        <f>SUM(D33:D34)</f>
        <v>284086</v>
      </c>
      <c r="E35" s="18"/>
      <c r="F35" s="120">
        <f>SUM(F33:F34)</f>
        <v>-84227</v>
      </c>
      <c r="G35" s="18"/>
      <c r="H35" s="120">
        <f>SUM(H33:H34)</f>
        <v>312296</v>
      </c>
    </row>
    <row r="36" spans="1:8" ht="20.25" customHeight="1" x14ac:dyDescent="0.7">
      <c r="A36" s="254"/>
      <c r="B36" s="18"/>
      <c r="C36" s="18"/>
      <c r="D36" s="18"/>
      <c r="E36" s="18"/>
      <c r="F36" s="18"/>
      <c r="G36" s="18"/>
      <c r="H36" s="18"/>
    </row>
    <row r="37" spans="1:8" ht="20.25" customHeight="1" x14ac:dyDescent="0.65">
      <c r="A37" s="37" t="s">
        <v>49</v>
      </c>
      <c r="B37" s="50"/>
      <c r="C37" s="50"/>
      <c r="D37" s="50"/>
      <c r="E37" s="50"/>
      <c r="F37" s="50"/>
      <c r="G37" s="50"/>
      <c r="H37" s="50"/>
    </row>
    <row r="38" spans="1:8" ht="20.25" customHeight="1" x14ac:dyDescent="0.65">
      <c r="A38" s="63" t="s">
        <v>204</v>
      </c>
      <c r="B38" s="50"/>
      <c r="C38" s="50"/>
      <c r="D38" s="50"/>
      <c r="E38" s="50"/>
      <c r="F38" s="50"/>
      <c r="G38" s="50"/>
      <c r="H38" s="50"/>
    </row>
    <row r="39" spans="1:8" ht="22.5" customHeight="1" x14ac:dyDescent="0.65">
      <c r="A39" s="68"/>
      <c r="B39" s="50"/>
      <c r="C39" s="50"/>
      <c r="D39" s="50"/>
      <c r="E39" s="50"/>
      <c r="F39" s="50"/>
      <c r="G39" s="50"/>
      <c r="H39" s="50"/>
    </row>
    <row r="40" spans="1:8" ht="21" customHeight="1" x14ac:dyDescent="0.65">
      <c r="A40" s="68"/>
      <c r="B40" s="274" t="s">
        <v>0</v>
      </c>
      <c r="C40" s="274"/>
      <c r="D40" s="274"/>
      <c r="E40" s="50"/>
      <c r="F40" s="274" t="s">
        <v>38</v>
      </c>
      <c r="G40" s="274"/>
      <c r="H40" s="274"/>
    </row>
    <row r="41" spans="1:8" ht="21" customHeight="1" x14ac:dyDescent="0.7">
      <c r="A41" s="254"/>
      <c r="B41" s="274" t="s">
        <v>39</v>
      </c>
      <c r="C41" s="274"/>
      <c r="D41" s="274"/>
      <c r="E41" s="251"/>
      <c r="F41" s="274" t="s">
        <v>39</v>
      </c>
      <c r="G41" s="274"/>
      <c r="H41" s="274"/>
    </row>
    <row r="42" spans="1:8" ht="21.65" customHeight="1" x14ac:dyDescent="0.65">
      <c r="A42" s="14"/>
      <c r="B42" s="273" t="s">
        <v>123</v>
      </c>
      <c r="C42" s="273"/>
      <c r="D42" s="273"/>
      <c r="E42" s="50"/>
      <c r="F42" s="273" t="s">
        <v>123</v>
      </c>
      <c r="G42" s="273"/>
      <c r="H42" s="273"/>
    </row>
    <row r="43" spans="1:8" ht="21.65" customHeight="1" x14ac:dyDescent="0.65">
      <c r="A43" s="39"/>
      <c r="B43" s="266" t="s">
        <v>122</v>
      </c>
      <c r="C43" s="266"/>
      <c r="D43" s="266"/>
      <c r="E43" s="50"/>
      <c r="F43" s="266" t="s">
        <v>122</v>
      </c>
      <c r="G43" s="266"/>
      <c r="H43" s="266"/>
    </row>
    <row r="44" spans="1:8" ht="21.65" customHeight="1" x14ac:dyDescent="0.65">
      <c r="A44" s="14"/>
      <c r="B44" s="113">
        <v>2021</v>
      </c>
      <c r="C44" s="113"/>
      <c r="D44" s="113">
        <v>2020</v>
      </c>
      <c r="E44" s="113"/>
      <c r="F44" s="113">
        <v>2021</v>
      </c>
      <c r="G44" s="113"/>
      <c r="H44" s="113">
        <v>2020</v>
      </c>
    </row>
    <row r="45" spans="1:8" ht="21.65" customHeight="1" x14ac:dyDescent="0.65">
      <c r="A45" s="121"/>
      <c r="B45" s="264" t="s">
        <v>64</v>
      </c>
      <c r="C45" s="264"/>
      <c r="D45" s="264"/>
      <c r="E45" s="264"/>
      <c r="F45" s="264"/>
      <c r="G45" s="264"/>
      <c r="H45" s="264"/>
    </row>
    <row r="46" spans="1:8" ht="21.65" customHeight="1" x14ac:dyDescent="0.65">
      <c r="A46" s="64" t="s">
        <v>26</v>
      </c>
      <c r="B46" s="48"/>
      <c r="C46" s="48"/>
      <c r="D46" s="48"/>
      <c r="E46" s="48"/>
      <c r="F46" s="48"/>
      <c r="G46" s="48"/>
      <c r="H46" s="48"/>
    </row>
    <row r="47" spans="1:8" ht="21.65" hidden="1" customHeight="1" x14ac:dyDescent="0.65">
      <c r="A47" s="40" t="s">
        <v>144</v>
      </c>
    </row>
    <row r="48" spans="1:8" ht="21.65" customHeight="1" x14ac:dyDescent="0.65">
      <c r="A48" s="50" t="s">
        <v>84</v>
      </c>
      <c r="B48" s="76">
        <v>211</v>
      </c>
      <c r="C48" s="48"/>
      <c r="D48" s="76">
        <v>2722</v>
      </c>
      <c r="E48" s="48"/>
      <c r="F48" s="48">
        <v>167</v>
      </c>
      <c r="G48" s="48"/>
      <c r="H48" s="48">
        <v>422</v>
      </c>
    </row>
    <row r="49" spans="1:8" ht="21.65" customHeight="1" x14ac:dyDescent="0.65">
      <c r="A49" s="40" t="s">
        <v>183</v>
      </c>
      <c r="B49" s="76">
        <f>B93</f>
        <v>-48601</v>
      </c>
      <c r="C49" s="48"/>
      <c r="D49" s="76">
        <v>-80772</v>
      </c>
      <c r="E49" s="48"/>
      <c r="F49" s="48">
        <f>F93</f>
        <v>-35538</v>
      </c>
      <c r="G49" s="48"/>
      <c r="H49" s="48">
        <v>-20698</v>
      </c>
    </row>
    <row r="50" spans="1:8" ht="21.65" customHeight="1" x14ac:dyDescent="0.65">
      <c r="A50" s="50" t="s">
        <v>89</v>
      </c>
      <c r="B50" s="76">
        <v>-30074</v>
      </c>
      <c r="C50" s="48"/>
      <c r="D50" s="76">
        <v>-1210</v>
      </c>
      <c r="E50" s="48"/>
      <c r="F50" s="48">
        <v>-16518</v>
      </c>
      <c r="G50" s="48"/>
      <c r="H50" s="48">
        <v>-117</v>
      </c>
    </row>
    <row r="51" spans="1:8" ht="21.65" customHeight="1" x14ac:dyDescent="0.65">
      <c r="A51" s="50" t="s">
        <v>36</v>
      </c>
      <c r="B51" s="47">
        <v>34</v>
      </c>
      <c r="C51" s="48"/>
      <c r="D51" s="47">
        <v>145</v>
      </c>
      <c r="E51" s="48"/>
      <c r="F51" s="47">
        <v>26</v>
      </c>
      <c r="G51" s="48"/>
      <c r="H51" s="47">
        <v>68</v>
      </c>
    </row>
    <row r="52" spans="1:8" ht="21.65" customHeight="1" x14ac:dyDescent="0.65">
      <c r="A52" s="15" t="s">
        <v>134</v>
      </c>
      <c r="B52" s="144">
        <f>SUM(B48:B51)</f>
        <v>-78430</v>
      </c>
      <c r="C52" s="57"/>
      <c r="D52" s="144">
        <f>SUM(D48:D51)</f>
        <v>-79115</v>
      </c>
      <c r="E52" s="57"/>
      <c r="F52" s="144">
        <f>SUM(F47:F51)</f>
        <v>-51863</v>
      </c>
      <c r="G52" s="57"/>
      <c r="H52" s="144">
        <f>SUM(H47:H51)</f>
        <v>-20325</v>
      </c>
    </row>
    <row r="53" spans="1:8" ht="9.75" customHeight="1" x14ac:dyDescent="0.65">
      <c r="A53" s="135"/>
      <c r="B53" s="48"/>
      <c r="C53" s="48"/>
      <c r="D53" s="48"/>
      <c r="E53" s="48"/>
      <c r="F53" s="48"/>
      <c r="G53" s="48"/>
      <c r="H53" s="48"/>
    </row>
    <row r="54" spans="1:8" ht="21.65" customHeight="1" x14ac:dyDescent="0.65">
      <c r="A54" s="64" t="s">
        <v>27</v>
      </c>
      <c r="B54" s="48"/>
      <c r="C54" s="48"/>
      <c r="D54" s="48"/>
      <c r="E54" s="48"/>
      <c r="F54" s="48"/>
      <c r="G54" s="48"/>
      <c r="H54" s="48"/>
    </row>
    <row r="55" spans="1:8" ht="21.65" customHeight="1" x14ac:dyDescent="0.65">
      <c r="A55" s="116" t="s">
        <v>206</v>
      </c>
      <c r="B55" s="50"/>
      <c r="C55" s="50"/>
      <c r="D55" s="50"/>
      <c r="E55" s="50"/>
      <c r="F55" s="40"/>
      <c r="G55" s="50"/>
      <c r="H55" s="40"/>
    </row>
    <row r="56" spans="1:8" ht="21.65" customHeight="1" x14ac:dyDescent="0.65">
      <c r="A56" s="40" t="s">
        <v>207</v>
      </c>
      <c r="B56" s="48">
        <v>212023</v>
      </c>
      <c r="C56" s="48"/>
      <c r="D56" s="48">
        <v>-33067</v>
      </c>
      <c r="E56" s="54"/>
      <c r="F56" s="82">
        <v>174626</v>
      </c>
      <c r="G56" s="48"/>
      <c r="H56" s="82">
        <v>-66088</v>
      </c>
    </row>
    <row r="57" spans="1:8" ht="21.65" hidden="1" customHeight="1" x14ac:dyDescent="0.65">
      <c r="A57" s="40" t="s">
        <v>129</v>
      </c>
      <c r="B57" s="76"/>
      <c r="C57" s="48"/>
      <c r="D57" s="76">
        <v>0</v>
      </c>
      <c r="E57" s="54"/>
      <c r="F57" s="81"/>
      <c r="G57" s="48"/>
      <c r="H57" s="81">
        <v>0</v>
      </c>
    </row>
    <row r="58" spans="1:8" ht="21.65" customHeight="1" x14ac:dyDescent="0.65">
      <c r="A58" s="40" t="s">
        <v>78</v>
      </c>
      <c r="B58" s="48">
        <v>-2308</v>
      </c>
      <c r="C58" s="48"/>
      <c r="D58" s="48">
        <v>-56970</v>
      </c>
      <c r="E58" s="48"/>
      <c r="F58" s="82">
        <v>0</v>
      </c>
      <c r="G58" s="48"/>
      <c r="H58" s="82">
        <v>-56250</v>
      </c>
    </row>
    <row r="59" spans="1:8" ht="21.65" customHeight="1" x14ac:dyDescent="0.65">
      <c r="A59" s="240" t="s">
        <v>178</v>
      </c>
      <c r="B59" s="48">
        <v>-25969</v>
      </c>
      <c r="C59" s="48"/>
      <c r="D59" s="48">
        <v>-29241</v>
      </c>
      <c r="E59" s="48"/>
      <c r="F59" s="82">
        <v>-24496</v>
      </c>
      <c r="G59" s="48"/>
      <c r="H59" s="82">
        <v>-28550</v>
      </c>
    </row>
    <row r="60" spans="1:8" ht="21.65" customHeight="1" x14ac:dyDescent="0.65">
      <c r="A60" s="240" t="s">
        <v>208</v>
      </c>
      <c r="B60" s="123">
        <v>0</v>
      </c>
      <c r="C60" s="123"/>
      <c r="D60" s="123">
        <v>0</v>
      </c>
      <c r="E60" s="123"/>
      <c r="F60" s="124">
        <v>0</v>
      </c>
      <c r="G60" s="123"/>
      <c r="H60" s="124">
        <v>-50000</v>
      </c>
    </row>
    <row r="61" spans="1:8" ht="21.65" customHeight="1" x14ac:dyDescent="0.65">
      <c r="A61" s="40" t="s">
        <v>77</v>
      </c>
      <c r="B61" s="48">
        <v>-36901</v>
      </c>
      <c r="C61" s="48"/>
      <c r="D61" s="48">
        <v>-68882</v>
      </c>
      <c r="E61" s="54"/>
      <c r="F61" s="48">
        <v>-36901</v>
      </c>
      <c r="G61" s="48"/>
      <c r="H61" s="48">
        <v>-68882</v>
      </c>
    </row>
    <row r="62" spans="1:8" ht="21.65" customHeight="1" x14ac:dyDescent="0.65">
      <c r="A62" s="40" t="s">
        <v>86</v>
      </c>
      <c r="B62" s="48">
        <v>-25815</v>
      </c>
      <c r="C62" s="48"/>
      <c r="D62" s="48">
        <v>-30407</v>
      </c>
      <c r="E62" s="54"/>
      <c r="F62" s="48">
        <v>-19844</v>
      </c>
      <c r="G62" s="48"/>
      <c r="H62" s="48">
        <v>-25446</v>
      </c>
    </row>
    <row r="63" spans="1:8" ht="21.65" customHeight="1" x14ac:dyDescent="0.65">
      <c r="A63" s="15" t="s">
        <v>184</v>
      </c>
      <c r="B63" s="125">
        <f>SUM(B55:B62)</f>
        <v>121030</v>
      </c>
      <c r="C63" s="57"/>
      <c r="D63" s="125">
        <f>SUM(D55:D62)</f>
        <v>-218567</v>
      </c>
      <c r="E63" s="57"/>
      <c r="F63" s="125">
        <f>SUM(F55:F62)</f>
        <v>93385</v>
      </c>
      <c r="G63" s="57"/>
      <c r="H63" s="125">
        <f>SUM(H55:H62)</f>
        <v>-295216</v>
      </c>
    </row>
    <row r="64" spans="1:8" ht="9.75" customHeight="1" x14ac:dyDescent="0.65">
      <c r="A64" s="135"/>
      <c r="B64" s="123"/>
      <c r="C64" s="48"/>
      <c r="D64" s="123"/>
      <c r="E64" s="48"/>
      <c r="F64" s="123"/>
      <c r="G64" s="48"/>
      <c r="H64" s="123"/>
    </row>
    <row r="65" spans="1:8" ht="21.65" customHeight="1" x14ac:dyDescent="0.65">
      <c r="A65" s="40" t="s">
        <v>192</v>
      </c>
      <c r="B65" s="157"/>
      <c r="D65" s="157"/>
      <c r="F65" s="157"/>
      <c r="H65" s="157"/>
    </row>
    <row r="66" spans="1:8" ht="21.65" customHeight="1" x14ac:dyDescent="0.65">
      <c r="A66" s="40" t="s">
        <v>87</v>
      </c>
      <c r="B66" s="48">
        <f>B35+B52+B63</f>
        <v>-23353</v>
      </c>
      <c r="C66" s="48"/>
      <c r="D66" s="48">
        <f>D35+D52+D63</f>
        <v>-13596</v>
      </c>
      <c r="E66" s="48"/>
      <c r="F66" s="48">
        <f>F35+F52+F63</f>
        <v>-42705</v>
      </c>
      <c r="G66" s="48"/>
      <c r="H66" s="48">
        <f>H35+H52+H63</f>
        <v>-3245</v>
      </c>
    </row>
    <row r="67" spans="1:8" ht="21.65" customHeight="1" x14ac:dyDescent="0.65">
      <c r="A67" s="255" t="s">
        <v>126</v>
      </c>
      <c r="B67" s="47">
        <v>3649</v>
      </c>
      <c r="C67" s="48"/>
      <c r="D67" s="47">
        <v>46</v>
      </c>
      <c r="E67" s="48"/>
      <c r="F67" s="84">
        <v>796</v>
      </c>
      <c r="G67" s="48"/>
      <c r="H67" s="84">
        <v>-157</v>
      </c>
    </row>
    <row r="68" spans="1:8" ht="21.65" customHeight="1" x14ac:dyDescent="0.65">
      <c r="A68" s="256" t="s">
        <v>193</v>
      </c>
      <c r="B68" s="114">
        <f>SUM(B66:B67)</f>
        <v>-19704</v>
      </c>
      <c r="C68" s="57"/>
      <c r="D68" s="114">
        <f>SUM(D66:D67)</f>
        <v>-13550</v>
      </c>
      <c r="E68" s="57"/>
      <c r="F68" s="114">
        <f>SUM(F66:F67)</f>
        <v>-41909</v>
      </c>
      <c r="G68" s="57"/>
      <c r="H68" s="114">
        <f>SUM(H66:H67)+1</f>
        <v>-3401</v>
      </c>
    </row>
    <row r="69" spans="1:8" ht="21.65" customHeight="1" x14ac:dyDescent="0.65">
      <c r="A69" s="40" t="s">
        <v>130</v>
      </c>
      <c r="B69" s="84">
        <v>90588</v>
      </c>
      <c r="C69" s="48"/>
      <c r="D69" s="84">
        <v>56913</v>
      </c>
      <c r="E69" s="48"/>
      <c r="F69" s="84">
        <v>58706</v>
      </c>
      <c r="G69" s="48"/>
      <c r="H69" s="84">
        <v>36940</v>
      </c>
    </row>
    <row r="70" spans="1:8" ht="21.65" customHeight="1" thickBot="1" x14ac:dyDescent="0.7">
      <c r="A70" s="15" t="s">
        <v>131</v>
      </c>
      <c r="B70" s="88">
        <f>SUM(B68:B69)</f>
        <v>70884</v>
      </c>
      <c r="C70" s="57"/>
      <c r="D70" s="88">
        <f>SUM(D68:D69)</f>
        <v>43363</v>
      </c>
      <c r="E70" s="57"/>
      <c r="F70" s="88">
        <f>SUM(F68:F69)</f>
        <v>16797</v>
      </c>
      <c r="G70" s="57"/>
      <c r="H70" s="88">
        <f>SUM(H68:H69)</f>
        <v>33539</v>
      </c>
    </row>
    <row r="71" spans="1:8" ht="21.65" customHeight="1" thickTop="1" x14ac:dyDescent="0.65">
      <c r="A71" s="15"/>
      <c r="B71" s="57"/>
      <c r="C71" s="57"/>
      <c r="D71" s="57"/>
      <c r="E71" s="57"/>
      <c r="F71" s="57"/>
      <c r="G71" s="57"/>
      <c r="H71" s="57"/>
    </row>
    <row r="72" spans="1:8" ht="21.65" customHeight="1" x14ac:dyDescent="0.65">
      <c r="A72" s="64" t="s">
        <v>188</v>
      </c>
      <c r="B72" s="57"/>
      <c r="C72" s="57"/>
      <c r="D72" s="57"/>
      <c r="E72" s="57"/>
      <c r="F72" s="57"/>
      <c r="G72" s="57"/>
      <c r="H72" s="57"/>
    </row>
    <row r="73" spans="1:8" ht="21.65" customHeight="1" x14ac:dyDescent="0.65">
      <c r="A73" s="40" t="s">
        <v>209</v>
      </c>
      <c r="B73" s="48">
        <v>-71</v>
      </c>
      <c r="C73" s="48"/>
      <c r="D73" s="48">
        <v>18</v>
      </c>
      <c r="E73" s="57"/>
      <c r="F73" s="48">
        <v>-71</v>
      </c>
      <c r="G73" s="48"/>
      <c r="H73" s="48">
        <v>18</v>
      </c>
    </row>
    <row r="74" spans="1:8" ht="20.25" customHeight="1" x14ac:dyDescent="0.65">
      <c r="A74" s="15"/>
      <c r="B74" s="57"/>
      <c r="C74" s="57"/>
      <c r="D74" s="57"/>
      <c r="E74" s="57"/>
      <c r="F74" s="57"/>
      <c r="G74" s="57"/>
      <c r="H74" s="57"/>
    </row>
    <row r="75" spans="1:8" ht="21.65" customHeight="1" x14ac:dyDescent="0.65">
      <c r="A75" s="37" t="s">
        <v>49</v>
      </c>
      <c r="B75" s="50"/>
      <c r="C75" s="50"/>
      <c r="D75" s="50"/>
      <c r="E75" s="50"/>
      <c r="F75" s="50"/>
      <c r="G75" s="50"/>
      <c r="H75" s="50"/>
    </row>
    <row r="76" spans="1:8" ht="21.65" customHeight="1" x14ac:dyDescent="0.65">
      <c r="A76" s="63" t="s">
        <v>204</v>
      </c>
      <c r="B76" s="50"/>
      <c r="C76" s="50"/>
      <c r="D76" s="50"/>
      <c r="E76" s="50"/>
      <c r="F76" s="50"/>
      <c r="G76" s="50"/>
      <c r="H76" s="50"/>
    </row>
    <row r="77" spans="1:8" ht="21.65" customHeight="1" x14ac:dyDescent="0.65">
      <c r="A77" s="68"/>
      <c r="B77" s="50"/>
      <c r="C77" s="50"/>
      <c r="D77" s="50"/>
      <c r="E77" s="50"/>
      <c r="F77" s="50"/>
      <c r="G77" s="50"/>
      <c r="H77" s="50"/>
    </row>
    <row r="78" spans="1:8" ht="21.65" customHeight="1" x14ac:dyDescent="0.65">
      <c r="A78" s="68"/>
      <c r="B78" s="274" t="s">
        <v>0</v>
      </c>
      <c r="C78" s="274"/>
      <c r="D78" s="274"/>
      <c r="E78" s="50"/>
      <c r="F78" s="274" t="s">
        <v>38</v>
      </c>
      <c r="G78" s="274"/>
      <c r="H78" s="274"/>
    </row>
    <row r="79" spans="1:8" ht="21.65" customHeight="1" x14ac:dyDescent="0.7">
      <c r="A79" s="254"/>
      <c r="B79" s="274" t="s">
        <v>39</v>
      </c>
      <c r="C79" s="274"/>
      <c r="D79" s="274"/>
      <c r="E79" s="251"/>
      <c r="F79" s="274" t="s">
        <v>39</v>
      </c>
      <c r="G79" s="274"/>
      <c r="H79" s="274"/>
    </row>
    <row r="80" spans="1:8" ht="21.65" customHeight="1" x14ac:dyDescent="0.65">
      <c r="A80" s="14"/>
      <c r="B80" s="273" t="s">
        <v>123</v>
      </c>
      <c r="C80" s="273"/>
      <c r="D80" s="273"/>
      <c r="E80" s="50"/>
      <c r="F80" s="273" t="s">
        <v>123</v>
      </c>
      <c r="G80" s="273"/>
      <c r="H80" s="273"/>
    </row>
    <row r="81" spans="1:8" ht="21.65" customHeight="1" x14ac:dyDescent="0.65">
      <c r="A81" s="39"/>
      <c r="B81" s="266" t="s">
        <v>122</v>
      </c>
      <c r="C81" s="266"/>
      <c r="D81" s="266"/>
      <c r="E81" s="50"/>
      <c r="F81" s="266" t="s">
        <v>122</v>
      </c>
      <c r="G81" s="266"/>
      <c r="H81" s="266"/>
    </row>
    <row r="82" spans="1:8" ht="21.65" customHeight="1" x14ac:dyDescent="0.65">
      <c r="A82" s="14"/>
      <c r="B82" s="113">
        <v>2021</v>
      </c>
      <c r="C82" s="113"/>
      <c r="D82" s="113">
        <v>2020</v>
      </c>
      <c r="E82" s="113"/>
      <c r="F82" s="113">
        <v>2021</v>
      </c>
      <c r="G82" s="113"/>
      <c r="H82" s="113">
        <v>2020</v>
      </c>
    </row>
    <row r="83" spans="1:8" ht="21.65" customHeight="1" x14ac:dyDescent="0.65">
      <c r="A83" s="121"/>
      <c r="B83" s="264" t="s">
        <v>64</v>
      </c>
      <c r="C83" s="264"/>
      <c r="D83" s="264"/>
      <c r="E83" s="264"/>
      <c r="F83" s="264"/>
      <c r="G83" s="264"/>
      <c r="H83" s="264"/>
    </row>
    <row r="84" spans="1:8" s="257" customFormat="1" ht="21.65" customHeight="1" x14ac:dyDescent="0.3">
      <c r="A84" s="64" t="s">
        <v>69</v>
      </c>
      <c r="B84" s="40"/>
      <c r="C84" s="40"/>
      <c r="D84" s="40"/>
      <c r="E84" s="40"/>
      <c r="F84" s="40"/>
      <c r="G84" s="40"/>
      <c r="H84" s="40"/>
    </row>
    <row r="85" spans="1:8" s="257" customFormat="1" ht="21.65" customHeight="1" x14ac:dyDescent="0.3">
      <c r="A85" s="130" t="s">
        <v>194</v>
      </c>
      <c r="B85" s="131"/>
      <c r="C85" s="131"/>
      <c r="D85" s="131"/>
      <c r="E85" s="131"/>
      <c r="F85" s="131"/>
      <c r="G85" s="131"/>
      <c r="H85" s="131"/>
    </row>
    <row r="86" spans="1:8" s="257" customFormat="1" ht="21.65" customHeight="1" x14ac:dyDescent="0.3">
      <c r="A86" s="130" t="s">
        <v>185</v>
      </c>
      <c r="B86" s="40"/>
      <c r="C86" s="131"/>
      <c r="D86" s="40"/>
      <c r="E86" s="131"/>
      <c r="F86" s="131"/>
      <c r="G86" s="131"/>
      <c r="H86" s="131"/>
    </row>
    <row r="87" spans="1:8" s="257" customFormat="1" ht="21.65" customHeight="1" x14ac:dyDescent="0.3">
      <c r="A87" s="258" t="s">
        <v>179</v>
      </c>
      <c r="B87" s="131"/>
      <c r="C87" s="131"/>
      <c r="D87" s="131"/>
      <c r="E87" s="131"/>
      <c r="F87" s="131"/>
      <c r="G87" s="131"/>
      <c r="H87" s="131"/>
    </row>
    <row r="88" spans="1:8" s="257" customFormat="1" ht="21.65" customHeight="1" x14ac:dyDescent="0.3">
      <c r="A88" s="258" t="s">
        <v>180</v>
      </c>
      <c r="B88" s="131">
        <v>-68566</v>
      </c>
      <c r="C88" s="131"/>
      <c r="D88" s="131">
        <v>-81303</v>
      </c>
      <c r="E88" s="131"/>
      <c r="F88" s="131">
        <v>-52877</v>
      </c>
      <c r="G88" s="131"/>
      <c r="H88" s="131">
        <v>-20495</v>
      </c>
    </row>
    <row r="89" spans="1:8" s="257" customFormat="1" ht="21.65" customHeight="1" x14ac:dyDescent="0.3">
      <c r="A89" s="132" t="s">
        <v>133</v>
      </c>
      <c r="C89" s="131"/>
      <c r="D89" s="131"/>
      <c r="E89" s="131"/>
      <c r="F89" s="131"/>
      <c r="G89" s="131"/>
      <c r="H89" s="131"/>
    </row>
    <row r="90" spans="1:8" s="257" customFormat="1" ht="21.65" customHeight="1" x14ac:dyDescent="0.3">
      <c r="A90" s="132" t="s">
        <v>132</v>
      </c>
      <c r="B90" s="131">
        <v>-1139</v>
      </c>
      <c r="C90" s="131"/>
      <c r="D90" s="131">
        <v>531</v>
      </c>
      <c r="E90" s="131"/>
      <c r="F90" s="131">
        <v>-428</v>
      </c>
      <c r="G90" s="131"/>
      <c r="H90" s="131">
        <v>-203</v>
      </c>
    </row>
    <row r="91" spans="1:8" s="257" customFormat="1" ht="21.65" customHeight="1" x14ac:dyDescent="0.3">
      <c r="A91" s="255" t="s">
        <v>181</v>
      </c>
      <c r="B91" s="162">
        <v>21104</v>
      </c>
      <c r="C91" s="131"/>
      <c r="D91" s="162">
        <v>0</v>
      </c>
      <c r="E91" s="131"/>
      <c r="F91" s="162">
        <v>17767</v>
      </c>
      <c r="G91" s="131"/>
      <c r="H91" s="162">
        <v>0</v>
      </c>
    </row>
    <row r="92" spans="1:8" ht="24.65" customHeight="1" x14ac:dyDescent="0.65">
      <c r="A92" s="133" t="s">
        <v>186</v>
      </c>
    </row>
    <row r="93" spans="1:8" ht="21.65" customHeight="1" thickBot="1" x14ac:dyDescent="0.7">
      <c r="A93" s="248" t="s">
        <v>187</v>
      </c>
      <c r="B93" s="163">
        <f>SUM(B88:B91)</f>
        <v>-48601</v>
      </c>
      <c r="C93" s="136"/>
      <c r="D93" s="163">
        <f>SUM(D88:D91)</f>
        <v>-80772</v>
      </c>
      <c r="E93" s="136"/>
      <c r="F93" s="163">
        <f>SUM(F88:F91)</f>
        <v>-35538</v>
      </c>
      <c r="G93" s="136"/>
      <c r="H93" s="163">
        <f>SUM(H88:H91)</f>
        <v>-20698</v>
      </c>
    </row>
    <row r="94" spans="1:8" ht="20.25" customHeight="1" thickTop="1" x14ac:dyDescent="0.65">
      <c r="A94" s="135"/>
      <c r="B94" s="137"/>
      <c r="C94" s="136"/>
      <c r="D94" s="137"/>
      <c r="E94" s="136"/>
      <c r="F94" s="137"/>
      <c r="G94" s="136"/>
      <c r="H94" s="137"/>
    </row>
    <row r="95" spans="1:8" ht="20.25" customHeight="1" x14ac:dyDescent="0.65">
      <c r="A95" s="257"/>
    </row>
  </sheetData>
  <mergeCells count="27">
    <mergeCell ref="B81:D81"/>
    <mergeCell ref="F81:H81"/>
    <mergeCell ref="B83:H83"/>
    <mergeCell ref="B78:D78"/>
    <mergeCell ref="F78:H78"/>
    <mergeCell ref="B79:D79"/>
    <mergeCell ref="F79:H79"/>
    <mergeCell ref="B80:D80"/>
    <mergeCell ref="F80:H80"/>
    <mergeCell ref="B41:D41"/>
    <mergeCell ref="F41:H41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0:D40"/>
    <mergeCell ref="F40:H40"/>
    <mergeCell ref="B42:D42"/>
    <mergeCell ref="F42:H42"/>
    <mergeCell ref="B43:D43"/>
    <mergeCell ref="F43:H43"/>
    <mergeCell ref="B45:H45"/>
  </mergeCells>
  <pageMargins left="0.7" right="0.7" top="0.48" bottom="0.5" header="0.5" footer="0.5"/>
  <pageSetup paperSize="9" scale="90" firstPageNumber="13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36" max="16383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PL5-8</vt:lpstr>
      <vt:lpstr>SH9</vt:lpstr>
      <vt:lpstr>SH10</vt:lpstr>
      <vt:lpstr>SH11</vt:lpstr>
      <vt:lpstr>SH12</vt:lpstr>
      <vt:lpstr>CF13-15</vt:lpstr>
      <vt:lpstr>'BS-2-4'!Print_Area</vt:lpstr>
      <vt:lpstr>'CF13-15'!Print_Area</vt:lpstr>
      <vt:lpstr>'PL5-8'!Print_Area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Wiriya, Phakdeetham</cp:lastModifiedBy>
  <cp:lastPrinted>2021-11-09T07:29:37Z</cp:lastPrinted>
  <dcterms:created xsi:type="dcterms:W3CDTF">2005-01-11T02:57:29Z</dcterms:created>
  <dcterms:modified xsi:type="dcterms:W3CDTF">2021-11-09T08:20:36Z</dcterms:modified>
</cp:coreProperties>
</file>