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etbay.sharepoint.com/sites/Account_ExpressXP55/Shared Documents/XP55/A-งบการเงินAudit/งาน GL/My Documents/ส่งงบ SET/2564/Q3_2564/"/>
    </mc:Choice>
  </mc:AlternateContent>
  <xr:revisionPtr revIDLastSave="8" documentId="8_{78165385-80B8-4B1A-ACF3-E6CE35C2CBBE}" xr6:coauthVersionLast="47" xr6:coauthVersionMax="47" xr10:uidLastSave="{2FA404B9-FC09-48E2-B2BC-32CD3B3DCB78}"/>
  <bookViews>
    <workbookView xWindow="-110" yWindow="-110" windowWidth="19420" windowHeight="10420" xr2:uid="{00000000-000D-0000-FFFF-FFFF00000000}"/>
  </bookViews>
  <sheets>
    <sheet name="BS" sheetId="1" r:id="rId1"/>
    <sheet name="PL" sheetId="3" r:id="rId2"/>
    <sheet name="consolidated" sheetId="7" r:id="rId3"/>
    <sheet name="Company" sheetId="2" r:id="rId4"/>
    <sheet name="CF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">#REF!</definedName>
    <definedName name="\b">#REF!</definedName>
    <definedName name="\c">#REF!</definedName>
    <definedName name="\d">#REF!</definedName>
    <definedName name="\i">#REF!</definedName>
    <definedName name="\p">#REF!</definedName>
    <definedName name="\s">#REF!</definedName>
    <definedName name="\w">#REF!</definedName>
    <definedName name="\z">#REF!</definedName>
    <definedName name="__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LT1" hidden="1">{"'SCBMF'!$A$1:$I$51","'SCBDA'!$A$1:$I$45","'SCBBA'!$A$1:$I$37"}</definedName>
    <definedName name="______LT2" hidden="1">{"'SCBMF'!$A$1:$I$51","'SCBDA'!$A$1:$I$45","'SCBBA'!$A$1:$I$37"}</definedName>
    <definedName name="______lt3" hidden="1">{"'SCBMF'!$A$1:$I$51","'SCBDA'!$A$1:$I$45","'SCBBA'!$A$1:$I$37"}</definedName>
    <definedName name="______lt4" hidden="1">{"'SCBMF'!$A$1:$I$51","'SCBDA'!$A$1:$I$45","'SCBBA'!$A$1:$I$37"}</definedName>
    <definedName name="______SCB1">'[1]SCB 1 - Current'!$F$10</definedName>
    <definedName name="______SCB2">'[1]SCB 2 - Current'!$F$11</definedName>
    <definedName name="______ss1" hidden="1">{"'SCBMF'!$A$1:$I$51","'SCBDA'!$A$1:$I$45","'SCBBA'!$A$1:$I$37"}</definedName>
    <definedName name="______ss2" hidden="1">{"'SCBMF'!$A$1:$I$51","'SCBDA'!$A$1:$I$45","'SCBBA'!$A$1:$I$37"}</definedName>
    <definedName name="______ss4" hidden="1">{"'SCBMF'!$A$1:$I$51","'SCBDA'!$A$1:$I$45","'SCBBA'!$A$1:$I$37"}</definedName>
    <definedName name="______std3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LT1" hidden="1">{"'SCBMF'!$A$1:$I$51","'SCBDA'!$A$1:$I$45","'SCBBA'!$A$1:$I$37"}</definedName>
    <definedName name="_____LT2" hidden="1">{"'SCBMF'!$A$1:$I$51","'SCBDA'!$A$1:$I$45","'SCBBA'!$A$1:$I$37"}</definedName>
    <definedName name="_____lt3" hidden="1">{"'SCBMF'!$A$1:$I$51","'SCBDA'!$A$1:$I$45","'SCBBA'!$A$1:$I$37"}</definedName>
    <definedName name="_____lt4" hidden="1">{"'SCBMF'!$A$1:$I$51","'SCBDA'!$A$1:$I$45","'SCBBA'!$A$1:$I$37"}</definedName>
    <definedName name="_____SCB1">'[1]SCB 1 - Current'!$F$10</definedName>
    <definedName name="_____SCB2">'[1]SCB 2 - Current'!$F$11</definedName>
    <definedName name="_____ss1" hidden="1">{"'SCBMF'!$A$1:$I$51","'SCBDA'!$A$1:$I$45","'SCBBA'!$A$1:$I$37"}</definedName>
    <definedName name="_____ss2" hidden="1">{"'SCBMF'!$A$1:$I$51","'SCBDA'!$A$1:$I$45","'SCBBA'!$A$1:$I$37"}</definedName>
    <definedName name="_____ss4" hidden="1">{"'SCBMF'!$A$1:$I$51","'SCBDA'!$A$1:$I$45","'SCBBA'!$A$1:$I$37"}</definedName>
    <definedName name="_____std3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LT1" hidden="1">{"'SCBMF'!$A$1:$I$51","'SCBDA'!$A$1:$I$45","'SCBBA'!$A$1:$I$37"}</definedName>
    <definedName name="____LT2" hidden="1">{"'SCBMF'!$A$1:$I$51","'SCBDA'!$A$1:$I$45","'SCBBA'!$A$1:$I$37"}</definedName>
    <definedName name="____lt3" hidden="1">{"'SCBMF'!$A$1:$I$51","'SCBDA'!$A$1:$I$45","'SCBBA'!$A$1:$I$37"}</definedName>
    <definedName name="____lt4" hidden="1">{"'SCBMF'!$A$1:$I$51","'SCBDA'!$A$1:$I$45","'SCBBA'!$A$1:$I$37"}</definedName>
    <definedName name="____SCB1">'[1]SCB 1 - Current'!$F$10</definedName>
    <definedName name="____SCB2">'[1]SCB 2 - Current'!$F$11</definedName>
    <definedName name="____ss1" hidden="1">{"'SCBMF'!$A$1:$I$51","'SCBDA'!$A$1:$I$45","'SCBBA'!$A$1:$I$37"}</definedName>
    <definedName name="____ss2" hidden="1">{"'SCBMF'!$A$1:$I$51","'SCBDA'!$A$1:$I$45","'SCBBA'!$A$1:$I$37"}</definedName>
    <definedName name="____ss4" hidden="1">{"'SCBMF'!$A$1:$I$51","'SCBDA'!$A$1:$I$45","'SCBBA'!$A$1:$I$37"}</definedName>
    <definedName name="____std1">#REF!</definedName>
    <definedName name="____std10">#REF!</definedName>
    <definedName name="____std11">#REF!</definedName>
    <definedName name="____std12">#REF!</definedName>
    <definedName name="____std13">#REF!</definedName>
    <definedName name="____std14">#REF!</definedName>
    <definedName name="____std15">#REF!</definedName>
    <definedName name="____std16">#REF!</definedName>
    <definedName name="____std17">#REF!</definedName>
    <definedName name="____std18">#REF!</definedName>
    <definedName name="____std19">#REF!</definedName>
    <definedName name="____std2">#REF!</definedName>
    <definedName name="____std20">#REF!</definedName>
    <definedName name="____std21">#REF!</definedName>
    <definedName name="____std3">#REF!</definedName>
    <definedName name="____std4">#REF!</definedName>
    <definedName name="____std5">#REF!</definedName>
    <definedName name="____std6">#REF!</definedName>
    <definedName name="____std7">#REF!</definedName>
    <definedName name="____std8">#REF!</definedName>
    <definedName name="____std9">#REF!</definedName>
    <definedName name="____Tax3">#REF!</definedName>
    <definedName name="____Tax4">#REF!</definedName>
    <definedName name="____Tax5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LT1" hidden="1">{"'SCBMF'!$A$1:$I$51","'SCBDA'!$A$1:$I$45","'SCBBA'!$A$1:$I$37"}</definedName>
    <definedName name="___LT2" hidden="1">{"'SCBMF'!$A$1:$I$51","'SCBDA'!$A$1:$I$45","'SCBBA'!$A$1:$I$37"}</definedName>
    <definedName name="___lt3" hidden="1">{"'SCBMF'!$A$1:$I$51","'SCBDA'!$A$1:$I$45","'SCBBA'!$A$1:$I$37"}</definedName>
    <definedName name="___lt4" hidden="1">{"'SCBMF'!$A$1:$I$51","'SCBDA'!$A$1:$I$45","'SCBBA'!$A$1:$I$37"}</definedName>
    <definedName name="___SCB1">'[1]SCB 1 - Current'!$F$10</definedName>
    <definedName name="___SCB2">'[1]SCB 2 - Current'!$F$11</definedName>
    <definedName name="___ss1" hidden="1">{"'SCBMF'!$A$1:$I$51","'SCBDA'!$A$1:$I$45","'SCBBA'!$A$1:$I$37"}</definedName>
    <definedName name="___ss2" hidden="1">{"'SCBMF'!$A$1:$I$51","'SCBDA'!$A$1:$I$45","'SCBBA'!$A$1:$I$37"}</definedName>
    <definedName name="___ss4" hidden="1">{"'SCBMF'!$A$1:$I$51","'SCBDA'!$A$1:$I$45","'SCBBA'!$A$1:$I$37"}</definedName>
    <definedName name="___std1">#REF!</definedName>
    <definedName name="___std10">#REF!</definedName>
    <definedName name="___std11">#REF!</definedName>
    <definedName name="___std12">#REF!</definedName>
    <definedName name="___std13">#REF!</definedName>
    <definedName name="___std14">#REF!</definedName>
    <definedName name="___std15">#REF!</definedName>
    <definedName name="___std16">#REF!</definedName>
    <definedName name="___std17">#REF!</definedName>
    <definedName name="___std18">#REF!</definedName>
    <definedName name="___std19">#REF!</definedName>
    <definedName name="___std2">#REF!</definedName>
    <definedName name="___std20">#REF!</definedName>
    <definedName name="___std21">#REF!</definedName>
    <definedName name="___std3">#REF!</definedName>
    <definedName name="___std4">#REF!</definedName>
    <definedName name="___std5">#REF!</definedName>
    <definedName name="___std6">#REF!</definedName>
    <definedName name="___std7">#REF!</definedName>
    <definedName name="___std8">#REF!</definedName>
    <definedName name="___std9">#REF!</definedName>
    <definedName name="___Tax3">#REF!</definedName>
    <definedName name="___Tax4">#REF!</definedName>
    <definedName name="___Tax5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LT1" hidden="1">{"'SCBMF'!$A$1:$I$51","'SCBDA'!$A$1:$I$45","'SCBBA'!$A$1:$I$37"}</definedName>
    <definedName name="__LT2" hidden="1">{"'SCBMF'!$A$1:$I$51","'SCBDA'!$A$1:$I$45","'SCBBA'!$A$1:$I$37"}</definedName>
    <definedName name="__lt3" hidden="1">{"'SCBMF'!$A$1:$I$51","'SCBDA'!$A$1:$I$45","'SCBBA'!$A$1:$I$37"}</definedName>
    <definedName name="__lt4" hidden="1">{"'SCBMF'!$A$1:$I$51","'SCBDA'!$A$1:$I$45","'SCBBA'!$A$1:$I$37"}</definedName>
    <definedName name="__SCB1">'[1]SCB 1 - Current'!$F$10</definedName>
    <definedName name="__SCB2">'[1]SCB 2 - Current'!$F$11</definedName>
    <definedName name="__ss1" hidden="1">{"'SCBMF'!$A$1:$I$51","'SCBDA'!$A$1:$I$45","'SCBBA'!$A$1:$I$37"}</definedName>
    <definedName name="__ss2" hidden="1">{"'SCBMF'!$A$1:$I$51","'SCBDA'!$A$1:$I$45","'SCBBA'!$A$1:$I$37"}</definedName>
    <definedName name="__ss4" hidden="1">{"'SCBMF'!$A$1:$I$51","'SCBDA'!$A$1:$I$45","'SCBBA'!$A$1:$I$37"}</definedName>
    <definedName name="__std1">#REF!</definedName>
    <definedName name="__std10">#REF!</definedName>
    <definedName name="__std11">#REF!</definedName>
    <definedName name="__std12">#REF!</definedName>
    <definedName name="__std13">#REF!</definedName>
    <definedName name="__std14">#REF!</definedName>
    <definedName name="__std15">#REF!</definedName>
    <definedName name="__std16">#REF!</definedName>
    <definedName name="__std17">#REF!</definedName>
    <definedName name="__std18">#REF!</definedName>
    <definedName name="__std19">#REF!</definedName>
    <definedName name="__std2">#REF!</definedName>
    <definedName name="__std20">#REF!</definedName>
    <definedName name="__std21">#REF!</definedName>
    <definedName name="__std3">'[2]Standing Data'!$C$4</definedName>
    <definedName name="__std4">#REF!</definedName>
    <definedName name="__std5">#REF!</definedName>
    <definedName name="__std6">#REF!</definedName>
    <definedName name="__std7">#REF!</definedName>
    <definedName name="__std8">#REF!</definedName>
    <definedName name="__std9">#REF!</definedName>
    <definedName name="__Tax3">#REF!</definedName>
    <definedName name="__Tax4">#REF!</definedName>
    <definedName name="__Tax5">#REF!</definedName>
    <definedName name="__Us1">#REF!</definedName>
    <definedName name="__Us2">#REF!</definedName>
    <definedName name="_20">#REF!</definedName>
    <definedName name="_ACT1">#REF!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fob1">#REF!</definedName>
    <definedName name="_h2">[4]เงินกู้ธนชาติ!$G$2</definedName>
    <definedName name="_Key1" hidden="1">#REF!</definedName>
    <definedName name="_LA65536">#REF!</definedName>
    <definedName name="_lit1">#REF!</definedName>
    <definedName name="_lit2">#REF!</definedName>
    <definedName name="_LT1" hidden="1">{"'SCBMF'!$A$1:$I$51","'SCBDA'!$A$1:$I$45","'SCBBA'!$A$1:$I$37"}</definedName>
    <definedName name="_LT2" hidden="1">{"'SCBMF'!$A$1:$I$51","'SCBDA'!$A$1:$I$45","'SCBBA'!$A$1:$I$37"}</definedName>
    <definedName name="_lt3" hidden="1">{"'SCBMF'!$A$1:$I$51","'SCBDA'!$A$1:$I$45","'SCBBA'!$A$1:$I$37"}</definedName>
    <definedName name="_lt4" hidden="1">{"'SCBMF'!$A$1:$I$51","'SCBDA'!$A$1:$I$45","'SCBBA'!$A$1:$I$37"}</definedName>
    <definedName name="_MA65536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SCB1">'[1]SCB 1 - Current'!$F$10</definedName>
    <definedName name="_SCB2">'[1]SCB 2 - Current'!$F$11</definedName>
    <definedName name="_Sort" hidden="1">#REF!</definedName>
    <definedName name="_ss1" hidden="1">{"'SCBMF'!$A$1:$I$51","'SCBDA'!$A$1:$I$45","'SCBBA'!$A$1:$I$37"}</definedName>
    <definedName name="_ss2" hidden="1">{"'SCBMF'!$A$1:$I$51","'SCBDA'!$A$1:$I$45","'SCBBA'!$A$1:$I$37"}</definedName>
    <definedName name="_ss4" hidden="1">{"'SCBMF'!$A$1:$I$51","'SCBDA'!$A$1:$I$45","'SCBBA'!$A$1:$I$37"}</definedName>
    <definedName name="_st1">#REF!</definedName>
    <definedName name="_std1">#REF!</definedName>
    <definedName name="_std10">#REF!</definedName>
    <definedName name="_std11">#REF!</definedName>
    <definedName name="_std12">#REF!</definedName>
    <definedName name="_std13">#REF!</definedName>
    <definedName name="_std14">#REF!</definedName>
    <definedName name="_std15">#REF!</definedName>
    <definedName name="_std16">#REF!</definedName>
    <definedName name="_std17">#REF!</definedName>
    <definedName name="_std18">#REF!</definedName>
    <definedName name="_std19">#REF!</definedName>
    <definedName name="_std2">#REF!</definedName>
    <definedName name="_std20">#REF!</definedName>
    <definedName name="_std21">#REF!</definedName>
    <definedName name="_std3">'[2]Standing Data'!$C$4</definedName>
    <definedName name="_std4">#REF!</definedName>
    <definedName name="_std5">#REF!</definedName>
    <definedName name="_std6">#REF!</definedName>
    <definedName name="_std7">#REF!</definedName>
    <definedName name="_std8">#REF!</definedName>
    <definedName name="_std9">#REF!</definedName>
    <definedName name="_Tax3">#REF!</definedName>
    <definedName name="_Tax4">#REF!</definedName>
    <definedName name="_Tax5">#REF!</definedName>
    <definedName name="_tb1">'[5]TrialBalance Q3-2002'!$A$1:$H$301</definedName>
    <definedName name="_TB2">[6]TB2!$A$4:$H$3180</definedName>
    <definedName name="_Us1">#REF!</definedName>
    <definedName name="_Us2">#REF!</definedName>
    <definedName name="_uua1">#REF!</definedName>
    <definedName name="_wew3">#REF!</definedName>
    <definedName name="_ZA65536">#REF!</definedName>
    <definedName name="a">#REF!</definedName>
    <definedName name="A_\">#REF!</definedName>
    <definedName name="a1q">#REF!</definedName>
    <definedName name="a2q">[3]เงินกู้ธนชาติ!$B$4</definedName>
    <definedName name="a3q">'[3]เงินกู้ MGC'!$B$4</definedName>
    <definedName name="aa">'[7]FS-YTD'!#REF!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ดด">#REF!</definedName>
    <definedName name="abc">#REF!</definedName>
    <definedName name="accr1">#REF!</definedName>
    <definedName name="accr2">#REF!</definedName>
    <definedName name="accr3">#REF!</definedName>
    <definedName name="accr4">#REF!</definedName>
    <definedName name="accrtax1">#REF!</definedName>
    <definedName name="accrtax2">#REF!</definedName>
    <definedName name="accrtax3">#REF!</definedName>
    <definedName name="accrtax4">#REF!</definedName>
    <definedName name="accrtax5">#REF!</definedName>
    <definedName name="ACT">[8]เงินกู้ธนชาติ!$F$15</definedName>
    <definedName name="add">#REF!</definedName>
    <definedName name="AddByError">[9]Go!$F$41</definedName>
    <definedName name="AddEle">[9]Go!$D$93</definedName>
    <definedName name="AddRange">[9]Go!$D$38</definedName>
    <definedName name="ADM">[10]detail!$C$58</definedName>
    <definedName name="Aging_For_Auditor_by_Crncy_Aging_Local_List">#REF!</definedName>
    <definedName name="AMCompanyNameE">'[11]Standing data'!$B$1</definedName>
    <definedName name="AmtFormat">[9]Header!$H$24</definedName>
    <definedName name="AmtFormat6Month">'[9]6Month'!$I$24</definedName>
    <definedName name="AmtFormatDetail">[9]Detail!$J$27</definedName>
    <definedName name="AmtFormatdETAILeng">[9]DetailENG!$J$27</definedName>
    <definedName name="AmtFormatENG1">[9]EngHeader!$H$24</definedName>
    <definedName name="AmtFormatENG2">[9]EngHeader6Month!$I$24</definedName>
    <definedName name="AmtFormatSwitch">[9]Switch!$I$24</definedName>
    <definedName name="ana">#REF!</definedName>
    <definedName name="Ana_U_5">[12]ตั๋วเงินรับ!$F$1</definedName>
    <definedName name="Användare">#REF!</definedName>
    <definedName name="aoy">#REF!</definedName>
    <definedName name="Apartment">#REF!</definedName>
    <definedName name="APR">#REF!</definedName>
    <definedName name="Apr_Building">[13]BUILD95!$AE$9:$AE$17</definedName>
    <definedName name="ARA_Threshold">#REF!</definedName>
    <definedName name="ARP_Threshold">#REF!</definedName>
    <definedName name="as">#REF!</definedName>
    <definedName name="AS2DocOpenMode" hidden="1">"AS2DocumentEdit"</definedName>
    <definedName name="ASIAN">#REF!</definedName>
    <definedName name="ASSD">#REF!</definedName>
    <definedName name="asset1">#REF!</definedName>
    <definedName name="asset10">#REF!</definedName>
    <definedName name="asset103">#REF!</definedName>
    <definedName name="asset11">#REF!</definedName>
    <definedName name="asset12">#REF!</definedName>
    <definedName name="asset13">#REF!</definedName>
    <definedName name="asset14">#REF!</definedName>
    <definedName name="asset15">#REF!</definedName>
    <definedName name="asset16">#REF!</definedName>
    <definedName name="asset17">#REF!</definedName>
    <definedName name="asset18">#REF!</definedName>
    <definedName name="asset19">#REF!</definedName>
    <definedName name="asset2">#REF!</definedName>
    <definedName name="asset20">#REF!</definedName>
    <definedName name="asset21">#REF!</definedName>
    <definedName name="asset22">#REF!</definedName>
    <definedName name="asset23">#REF!</definedName>
    <definedName name="asset24">#REF!</definedName>
    <definedName name="asset25">#REF!</definedName>
    <definedName name="asset26">#REF!</definedName>
    <definedName name="asset27">#REF!</definedName>
    <definedName name="asset3">#REF!</definedName>
    <definedName name="asset4">#REF!</definedName>
    <definedName name="Asset41_42">[14]Asset41_42!$A$1:$K$5880</definedName>
    <definedName name="asset5">#REF!</definedName>
    <definedName name="asset6">#REF!</definedName>
    <definedName name="asset7">#REF!</definedName>
    <definedName name="asset8">#REF!</definedName>
    <definedName name="asset9">#REF!</definedName>
    <definedName name="AssetCode_Building">[13]BUILD95!$I$9:$I$17</definedName>
    <definedName name="AssignRange">[9]Go!$F$1</definedName>
    <definedName name="Asstes">#REF!</definedName>
    <definedName name="Aug">#REF!</definedName>
    <definedName name="Aug_Building">[13]BUILD95!$AI$9:$AI$17</definedName>
    <definedName name="AUT">#REF!</definedName>
    <definedName name="_xlnm.Auto_Open">[9]Go!$B$41</definedName>
    <definedName name="AutoCheckDate">#REF!</definedName>
    <definedName name="AvalFormat">[9]Header!$J$24</definedName>
    <definedName name="B">#REF!</definedName>
    <definedName name="Balance">#REF!</definedName>
    <definedName name="Balancewtlastmonth">#REF!</definedName>
    <definedName name="bb">'[7]FS-YTD'!#REF!</definedName>
    <definedName name="bbb">#REF!</definedName>
    <definedName name="bbbb" hidden="1">{"cashflow",#N/A,FALSE,"cash flow"}</definedName>
    <definedName name="BBL">'[15]ADJ - RATE'!#REF!</definedName>
    <definedName name="begin">#REF!</definedName>
    <definedName name="begin1">#REF!</definedName>
    <definedName name="begin2">#REF!</definedName>
    <definedName name="BEN">[10]detail!$C$7</definedName>
    <definedName name="Bills_of_exchange">#REF!</definedName>
    <definedName name="bk" hidden="1">{"cashflow",#N/A,FALSE,"cash flow"}</definedName>
    <definedName name="BOR">#REF!</definedName>
    <definedName name="BoxEnable">[9]Go!$B$9</definedName>
    <definedName name="BSsheet">#REF!</definedName>
    <definedName name="budget2005">#REF!</definedName>
    <definedName name="C_">#REF!</definedName>
    <definedName name="cal">[16]Cal_b!$A:$IV</definedName>
    <definedName name="Cal.Dep." hidden="1">{"cashflow",#N/A,FALSE,"cash flow"}</definedName>
    <definedName name="CAL_" hidden="1">{"'SCBMF'!$A$1:$I$51","'SCBDA'!$A$1:$I$45","'SCBBA'!$A$1:$I$37"}</definedName>
    <definedName name="cashbf">#REF!</definedName>
    <definedName name="cb">#REF!</definedName>
    <definedName name="ccc">#REF!</definedName>
    <definedName name="cfdxc">#REF!</definedName>
    <definedName name="cfxc">#REF!</definedName>
    <definedName name="chai" hidden="1">{"conso",#N/A,FALSE,"cash flow"}</definedName>
    <definedName name="ChangeThai">[9]Go!$D$28</definedName>
    <definedName name="Chart1">#REF!</definedName>
    <definedName name="Chart2">#REF!</definedName>
    <definedName name="Chart3">#REF!</definedName>
    <definedName name="Chart4">#REF!</definedName>
    <definedName name="CheckVat1">#REF!</definedName>
    <definedName name="CheckVat2">#REF!</definedName>
    <definedName name="CheckVat3">#REF!</definedName>
    <definedName name="CheckVat4">#REF!</definedName>
    <definedName name="ChgRange">[9]Go!$D$2</definedName>
    <definedName name="CkFundName">[9]Go!$B$5</definedName>
    <definedName name="CkFundValue">[9]Go!$B$6</definedName>
    <definedName name="CkRunning">[9]Go!$B$9</definedName>
    <definedName name="CkTypeName">[9]Go!$B$7</definedName>
    <definedName name="CkTypeValue">[9]Go!$B$8</definedName>
    <definedName name="ClearPrtArea">[9]Go!$L$52</definedName>
    <definedName name="co">#REF!</definedName>
    <definedName name="Code">#REF!</definedName>
    <definedName name="Combine">#REF!</definedName>
    <definedName name="compare">#REF!</definedName>
    <definedName name="CompCode">[9]Comp!$A$1</definedName>
    <definedName name="CompEng">[9]Comp!$C$1</definedName>
    <definedName name="ComplDate">#REF!</definedName>
    <definedName name="CompName">#REF!</definedName>
    <definedName name="CompThai">[9]Comp!$B$1</definedName>
    <definedName name="CONDO">[10]detail!$C$13</definedName>
    <definedName name="ContactName">#REF!</definedName>
    <definedName name="CopFormat">[9]Detail!$G$27</definedName>
    <definedName name="CopFormatENG">[9]DetailENG!$G$27</definedName>
    <definedName name="CopyBook">[9]Go!$P$50</definedName>
    <definedName name="cost_per_unit">#REF!</definedName>
    <definedName name="CostBreak">[9]Switch!$H$26</definedName>
    <definedName name="CostFormat">[9]Switch!$H$24</definedName>
    <definedName name="CostSumTitle">[9]Switch!$H$23</definedName>
    <definedName name="Cover">#REF!</definedName>
    <definedName name="CreateBody">[9]Go!$J$172</definedName>
    <definedName name="CrtHear">[9]Go!$J$213</definedName>
    <definedName name="CrtReport">[9]Go!$J$1</definedName>
    <definedName name="CTI_TOWER_FL.18__191_54_57RATCHADAPISEK_RD.__KHLONG_TOEI__BKK_10110">#REF!</definedName>
    <definedName name="Cur_AccDepre_Building">[13]BUILD95!$AQ$9:$AQ$17</definedName>
    <definedName name="Cur_NBV_Building">[13]BUILD95!$AR$9:$AR$17</definedName>
    <definedName name="Currency">'[17]Portfolio_NB_YE''18'!#REF!</definedName>
    <definedName name="cve">'[18]Graph Ratio - Fin Analysis'!$A$33:$Y$56</definedName>
    <definedName name="cvg">'[18]Graph Ratio - Fin Analysis'!$A$75:$Y$99</definedName>
    <definedName name="cxvb">#REF!</definedName>
    <definedName name="d">#REF!</definedName>
    <definedName name="D_Purchased_Vehicles">'[19]K-5'!#REF!</definedName>
    <definedName name="Data">#REF!</definedName>
    <definedName name="data_1">#REF!</definedName>
    <definedName name="data1">#REF!</definedName>
    <definedName name="data2">[20]database!$A:$IV</definedName>
    <definedName name="_xlnm.Database">#REF!</definedName>
    <definedName name="Datatabell">#REF!</definedName>
    <definedName name="date">#REF!</definedName>
    <definedName name="dates">[21]ตั๋วเงินรับ!$F$1</definedName>
    <definedName name="DAYS">#REF!</definedName>
    <definedName name="DD">#REF!</definedName>
    <definedName name="ddd">#REF!</definedName>
    <definedName name="dddd">#REF!</definedName>
    <definedName name="ddf">#REF!</definedName>
    <definedName name="debent">#REF!</definedName>
    <definedName name="DEC">#REF!</definedName>
    <definedName name="Dec_Building">[13]BUILD95!$AM$9:$AM$17</definedName>
    <definedName name="DelRange">[9]Go!$D$50</definedName>
    <definedName name="DelYTM">[9]Go!$P$64</definedName>
    <definedName name="Depp" hidden="1">{"cashflow",#N/A,FALSE,"cash flow"}</definedName>
    <definedName name="Depre_Building">[13]BUILD95!$AA$9:$AA$17</definedName>
    <definedName name="Derty">#REF!</definedName>
    <definedName name="description">#REF!</definedName>
    <definedName name="df">#REF!</definedName>
    <definedName name="dflt7">[22]Invoice!#REF!</definedName>
    <definedName name="dfs">#REF!</definedName>
    <definedName name="dfsd">#REF!</definedName>
    <definedName name="dfv">#REF!</definedName>
    <definedName name="discount">#REF!</definedName>
    <definedName name="DISCOUNT99">#REF!</definedName>
    <definedName name="dkei">#REF!</definedName>
    <definedName name="DKK">'[23]ADJ - RATE'!$B$4</definedName>
    <definedName name="dm">#REF!</definedName>
    <definedName name="DoubleFormat">[9]Header!$C$24:$D$24</definedName>
    <definedName name="dsddsdsd">#REF!</definedName>
    <definedName name="dsdsds">#REF!</definedName>
    <definedName name="DupBreak">[9]Go!$H$73</definedName>
    <definedName name="dxf">#REF!</definedName>
    <definedName name="e">#REF!</definedName>
    <definedName name="ed">#REF!</definedName>
    <definedName name="EE">[8]เงินกู้ธนชาติ!$G$2</definedName>
    <definedName name="eee">#REF!</definedName>
    <definedName name="EgenRappPath">#REF!</definedName>
    <definedName name="egfg">#REF!</definedName>
    <definedName name="EQUITY">[9]Header!$C$10:$J$14</definedName>
    <definedName name="EQUITY6Month">'[9]6Month'!$C$10:$K$14</definedName>
    <definedName name="EQUITYDetail">[9]Detail!$C$11:$L$16</definedName>
    <definedName name="EQUITYDetailENG">[9]DetailENG!$C$11:$L$16</definedName>
    <definedName name="EQUITYEng1">[9]EngHeader!$C$10:$J$14</definedName>
    <definedName name="EQUITYEng2">[9]EngHeader6Month!$C$10:$K$14</definedName>
    <definedName name="EQUITYSwitch">[9]Switch!$C$10:$K$14</definedName>
    <definedName name="er">#REF!</definedName>
    <definedName name="eur">#REF!</definedName>
    <definedName name="eww">#REF!</definedName>
    <definedName name="Excel_BuiltIn_Print_Area_13">#REF!</definedName>
    <definedName name="Excel_BuiltIn_Print_Area_16">#REF!</definedName>
    <definedName name="Excel_BuiltIn_Print_Area_18">#REF!</definedName>
    <definedName name="exp5.1">#REF!</definedName>
    <definedName name="expense">#REF!</definedName>
    <definedName name="f">IF(#REF!&lt;=5,INDEX(#REF!,(#REF!*5)-4),#REF!)</definedName>
    <definedName name="falmn">[24]เงินกู้ธนชาติ!$B$4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c_128">#REF!</definedName>
    <definedName name="FDSFDDFD">#REF!</definedName>
    <definedName name="fdss">#REF!</definedName>
    <definedName name="fdsv">#REF!</definedName>
    <definedName name="FEB">#REF!</definedName>
    <definedName name="Feb_Building">[13]BUILD95!$AC$9:$AC$17</definedName>
    <definedName name="FeeAccr">#REF!</definedName>
    <definedName name="feeaccumname">#REF!</definedName>
    <definedName name="FeeBackup">#REF!</definedName>
    <definedName name="FeeTotal">#REF!</definedName>
    <definedName name="fef">#REF!</definedName>
    <definedName name="fefre">#REF!</definedName>
    <definedName name="ff">#REF!</definedName>
    <definedName name="FFFFFFFFF">#REF!</definedName>
    <definedName name="FIN">[10]detail!$C$16</definedName>
    <definedName name="FIXEDINCOME">[9]Header!$C$4:$J$8</definedName>
    <definedName name="FIXEDINCOME6Month">'[9]6Month'!$C$4:$K$8</definedName>
    <definedName name="FIXEDINCOMEDetail">[9]Detail!$C$4:$L$9</definedName>
    <definedName name="FIXEDINCOMEDetailENG">[9]DetailENG!$C$4:$L$9</definedName>
    <definedName name="FIXEDINCOMEEng1">[9]EngHeader!$C$4:$J$8</definedName>
    <definedName name="FIXEDINCOMEEng2">[9]EngHeader6Month!$C$4:$K$8</definedName>
    <definedName name="FIXEDINCOMESwitch">[9]Switch!$C$4:$K$8</definedName>
    <definedName name="fo_2048">#REF!</definedName>
    <definedName name="fo_64">#REF!</definedName>
    <definedName name="fob">#REF!</definedName>
    <definedName name="Fon">#REF!</definedName>
    <definedName name="Footer">[9]Header!$C$30:$J$33</definedName>
    <definedName name="Footer6Month">'[9]6Month'!$C$30:$K$33</definedName>
    <definedName name="FooterDetail">[9]Detail!$C$33:$L$36</definedName>
    <definedName name="FooterDetailENG">[9]DetailENG!$C$33:$L$36</definedName>
    <definedName name="FooterEng1">[9]EngHeader!$C$30:$J$33</definedName>
    <definedName name="FooterEng2">[9]EngHeader6Month!$C$30:$K$33</definedName>
    <definedName name="FooterSwitch">[9]Switch!$C$30:$K$33</definedName>
    <definedName name="Foreign">[25]Newspaper!#REF!</definedName>
    <definedName name="FormatCell">[9]Go!$J$228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undCode">#REF!</definedName>
    <definedName name="FUNDEng">[9]FUND!$C$1:$C$55</definedName>
    <definedName name="FundName">#REF!</definedName>
    <definedName name="FundRef">#REF!</definedName>
    <definedName name="FUNDThai">[9]FUND!$B$1:$B$55</definedName>
    <definedName name="FXOffer">#REF!</definedName>
    <definedName name="g">#REF!</definedName>
    <definedName name="gd">#REF!</definedName>
    <definedName name="GetCode">[9]Go!$D$19</definedName>
    <definedName name="GetNavRaw">[9]Go!$H$28</definedName>
    <definedName name="GetNAVValue">[9]Go!$R$1</definedName>
    <definedName name="GetNewRaw">[9]Go!$H$1</definedName>
    <definedName name="GetOtcRaw">[9]Go!$H$50</definedName>
    <definedName name="gf">#REF!</definedName>
    <definedName name="gg">#REF!</definedName>
    <definedName name="ggf">#REF!</definedName>
    <definedName name="gggggf">[3]เงินกู้ธนชาติ!$G$2</definedName>
    <definedName name="ghvj">[26]เงินกู้ธนชาติ!$B$4</definedName>
    <definedName name="GODOWN">[10]detail!$C$11</definedName>
    <definedName name="guguhuhuhuhuh">#REF!</definedName>
    <definedName name="GW">#REF!</definedName>
    <definedName name="Gร65536">#REF!</definedName>
    <definedName name="h">[27]เงินกู้ธนชาติ!$G$2</definedName>
    <definedName name="Heading">#REF!</definedName>
    <definedName name="headtablenav">#REF!</definedName>
    <definedName name="HedgedAndUnhedged">#REF!</definedName>
    <definedName name="hh" hidden="1">{"conso",#N/A,FALSE,"cash flow"}</definedName>
    <definedName name="hhhh">#REF!</definedName>
    <definedName name="hjj">#REF!</definedName>
    <definedName name="hjjkkkl">#REF!</definedName>
    <definedName name="hjkhkjihiyio">#REF!</definedName>
    <definedName name="holiday">#REF!</definedName>
    <definedName name="HP_LaserJet___Op">#REF!</definedName>
    <definedName name="HR">[10]detail!$C$72</definedName>
    <definedName name="HSCB">'[15]ADJ - RATE'!#REF!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u">#REF!</definedName>
    <definedName name="I">[28]เงินกู้ธนชาติ!$G$2</definedName>
    <definedName name="IEL">#REF!</definedName>
    <definedName name="IELS">#REF!</definedName>
    <definedName name="in">#REF!</definedName>
    <definedName name="IndustryCode">[9]Industry!$A$1:$A$36</definedName>
    <definedName name="IndustryEng">[9]Industry!$C$1:$C$36</definedName>
    <definedName name="IndustryFormat">[9]Header!$D$23:$F$23</definedName>
    <definedName name="IndustryThai">[9]Industry!$B$1:$B$36</definedName>
    <definedName name="InitSelect">[9]Go!$B$53</definedName>
    <definedName name="INPUTLINK">[9]Go!$F$2</definedName>
    <definedName name="INT">[10]detail!$C$88</definedName>
    <definedName name="IntPNBalance">#REF!</definedName>
    <definedName name="Inv.51">#REF!</definedName>
    <definedName name="invert_e" hidden="1">{"'SCBMF'!$A$1:$I$51","'SCBDA'!$A$1:$I$45","'SCBBA'!$A$1:$I$37"}</definedName>
    <definedName name="IssuerCode">[9]Issuer!$A$1:$A$617</definedName>
    <definedName name="IssuerEng">[9]Issuer!$C$1:$C$617</definedName>
    <definedName name="IssuerFormat">[9]Header!$E$24</definedName>
    <definedName name="IssuerThai">[9]Issuer!$B$1:$B$617</definedName>
    <definedName name="IT">[10]detail!$C$43</definedName>
    <definedName name="iuoo">#REF!</definedName>
    <definedName name="J">#REF!</definedName>
    <definedName name="JAN">#REF!</definedName>
    <definedName name="Jan_Building">[13]BUILD95!$AB$9:$AB$17</definedName>
    <definedName name="JJ">#REF!</definedName>
    <definedName name="JJJ">#REF!</definedName>
    <definedName name="jjjjjjj">#REF!</definedName>
    <definedName name="jkejfolefrerfe">#REF!</definedName>
    <definedName name="JOBS">#REF!</definedName>
    <definedName name="ju">#REF!</definedName>
    <definedName name="juhftu">#REF!</definedName>
    <definedName name="JUL">#REF!</definedName>
    <definedName name="Jul_Building">[13]BUILD95!$AH$9:$AH$17</definedName>
    <definedName name="JUN">#REF!</definedName>
    <definedName name="Jun_Building">[13]BUILD95!$AG$9:$AG$17</definedName>
    <definedName name="K">#REF!</definedName>
    <definedName name="KHJGDFGFHGHJ" hidden="1">{"cashflow",#N/A,FALSE,"cash flow"}</definedName>
    <definedName name="kill">#REF!</definedName>
    <definedName name="kiuytytt">#REF!</definedName>
    <definedName name="kk">#REF!</definedName>
    <definedName name="KKJ">#REF!</definedName>
    <definedName name="kkkk">#REF!</definedName>
    <definedName name="kkl">#REF!</definedName>
    <definedName name="kklk">#REF!</definedName>
    <definedName name="kkopp">#REF!</definedName>
    <definedName name="l">#REF!</definedName>
    <definedName name="Language">[9]Go!$B$10</definedName>
    <definedName name="LastBackup">#REF!</definedName>
    <definedName name="LastFridayDate">#REF!</definedName>
    <definedName name="LastFridayDateAdj">'[2]Standing Data'!$C$36</definedName>
    <definedName name="LastFridayNAV">#REF!</definedName>
    <definedName name="LastFriDayNAVAdj">'[2]Standing Data'!$C$35</definedName>
    <definedName name="LastPost">#REF!</definedName>
    <definedName name="LastRecordAccrFee">#REF!</definedName>
    <definedName name="LastRecordNAV">#REF!</definedName>
    <definedName name="LastRestore">#REF!</definedName>
    <definedName name="LastSave">#REF!</definedName>
    <definedName name="LDLDLDLDDCD">#REF!</definedName>
    <definedName name="LEGAL">[10]detail!$C$14</definedName>
    <definedName name="Less10">#REF!</definedName>
    <definedName name="Less11">#REF!</definedName>
    <definedName name="Less12">#REF!</definedName>
    <definedName name="Less8">#REF!</definedName>
    <definedName name="Less9">#REF!</definedName>
    <definedName name="LIN">#REF!</definedName>
    <definedName name="List_security">#REF!</definedName>
    <definedName name="LIT">'[23]ADJ - RATE'!$B$2</definedName>
    <definedName name="lk">#REF!</definedName>
    <definedName name="LL">#REF!</definedName>
    <definedName name="lllppp">#REF!</definedName>
    <definedName name="Loan">[27]เงินกู้ธนชาติ!$B$4</definedName>
    <definedName name="Loan1">'[27]เงินกู้ MGC'!$B$4</definedName>
    <definedName name="Loan2">[29]เงินกู้ธนชาติ!$B$4</definedName>
    <definedName name="Loan3">'[29]เงินกู้ MGC'!$B$4</definedName>
    <definedName name="Location">[9]Header!$C$35:$J$35</definedName>
    <definedName name="Location6Month">'[9]6Month'!$C$35:$K$35</definedName>
    <definedName name="LocationDetail">[9]Detail!$C$38:$L$38</definedName>
    <definedName name="LocationDetailENG">[9]DetailENG!$C$38:$L$38</definedName>
    <definedName name="LocationEng1">[9]EngHeader!$C$35:$J$35</definedName>
    <definedName name="LocationEng2">[9]EngHeader6Month!$C$35:$K$35</definedName>
    <definedName name="LocationSwitch">[9]Switch!$C$35:$K$35</definedName>
    <definedName name="Long">[27]เงินกู้ธนชาติ!$F$15</definedName>
    <definedName name="Long1">'[27]เงินกู้ MGC'!$F$15</definedName>
    <definedName name="Long2">'[30]เงินกู้ MGC'!$F$15</definedName>
    <definedName name="Lösenord">#REF!</definedName>
    <definedName name="LY_AccDepre_Building">[13]BUILD95!$AO$9:$AO$17</definedName>
    <definedName name="LY_NBV_Building">[13]BUILD95!$AP$9:$AP$17</definedName>
    <definedName name="m">#REF!</definedName>
    <definedName name="mail">#REF!</definedName>
    <definedName name="ManageRange">[9]Go!$D$66</definedName>
    <definedName name="mane">#REF!</definedName>
    <definedName name="MAR">#REF!</definedName>
    <definedName name="Mar_Building">[13]BUILD95!$AD$9:$AD$17</definedName>
    <definedName name="MatchInput">[9]Matching!$A$1:$A$495</definedName>
    <definedName name="MatchLink">[9]Go!$B$1</definedName>
    <definedName name="MatFormat">[9]Detail!$F$27</definedName>
    <definedName name="MatFormatENG">[9]DetailENG!$F$27</definedName>
    <definedName name="MAY">#REF!</definedName>
    <definedName name="May_Building">[13]BUILD95!$AF$9:$AF$17</definedName>
    <definedName name="mBaht2">[31]Notes!$F$2</definedName>
    <definedName name="Mfee">#REF!</definedName>
    <definedName name="mkt">#REF!</definedName>
    <definedName name="ml">#REF!</definedName>
    <definedName name="MMCover">#REF!</definedName>
    <definedName name="mmm">'[32]เงินกู้ MGC'!$B$4</definedName>
    <definedName name="month">#REF!</definedName>
    <definedName name="MOO">[33]เงินกู้ธนชาติ!$G$2</definedName>
    <definedName name="n">#REF!</definedName>
    <definedName name="NameCreate">[9]Go!$P$14</definedName>
    <definedName name="nameSaveMail">#REF!</definedName>
    <definedName name="NameUpdate">[9]Go!$P$24</definedName>
    <definedName name="nate">#REF!</definedName>
    <definedName name="navaccumname">#REF!</definedName>
    <definedName name="navarea">#REF!</definedName>
    <definedName name="NAVFormat">[9]Header!$H$33</definedName>
    <definedName name="navHedgedAndUnhedged">#REF!</definedName>
    <definedName name="NavInput">[9]RawNav!$A$1:$C$31</definedName>
    <definedName name="NAVPerCent">[9]Header!$I$33</definedName>
    <definedName name="nee">#REF!</definedName>
    <definedName name="NetAssetsValueperunit">'[2]Asset &amp; Liability'!$E$50+'[2]Asset &amp; Liability'!$E$50</definedName>
    <definedName name="new">#REF!</definedName>
    <definedName name="ni" hidden="1">{"conso",#N/A,FALSE,"cash flow"}</definedName>
    <definedName name="NoOfDAy">#REF!</definedName>
    <definedName name="NoOfUnits">#REF!</definedName>
    <definedName name="NOTE">#REF!</definedName>
    <definedName name="Notes">#REF!</definedName>
    <definedName name="NOV">#REF!</definedName>
    <definedName name="Nov_Building">[13]BUILD95!$AL$9:$AL$17</definedName>
    <definedName name="npi">'[34]7Long term liabilities'!#REF!</definedName>
    <definedName name="nu" hidden="1">{"cashflow",#N/A,FALSE,"cash flow"}</definedName>
    <definedName name="nuc">'[35]TrialBalance Q3-2002'!$A$1:$H$301</definedName>
    <definedName name="nuch">#REF!</definedName>
    <definedName name="Nusara">#REF!</definedName>
    <definedName name="o">[36]เงินกู้ธนชาติ!$F$15</definedName>
    <definedName name="ociuhdsoic">#REF!</definedName>
    <definedName name="Oct">#REF!</definedName>
    <definedName name="oCT_bUILDING">[13]BUILD95!$AK$9:$AK$17</definedName>
    <definedName name="oldData">#REF!</definedName>
    <definedName name="oldData1">#REF!</definedName>
    <definedName name="oo">#REF!</definedName>
    <definedName name="ooA">#REF!</definedName>
    <definedName name="ooo">[3]เงินกู้ธนชาติ!$F$15</definedName>
    <definedName name="OptionLink">[9]Go!$B$3</definedName>
    <definedName name="orn">[37]เงินกู้ธนชาติ!$F$15</definedName>
    <definedName name="OtcInput">[9]RawOtc!$A$1:$C$30</definedName>
    <definedName name="OUIH">[10]detail!$C$8</definedName>
    <definedName name="OUTPUTLINK">[9]Go!$F$3</definedName>
    <definedName name="PARK">[10]detail!$C$10</definedName>
    <definedName name="PathImportHiport">#REF!</definedName>
    <definedName name="PathImportHiport1">#REF!</definedName>
    <definedName name="pathsavebackup">#REF!</definedName>
    <definedName name="PathSaveDatabase">#REF!</definedName>
    <definedName name="PathtoSetPrinter">#REF!</definedName>
    <definedName name="PayAccrfadvfee">#REF!</definedName>
    <definedName name="PayAccrmngtfee">#REF!</definedName>
    <definedName name="PayAccrregtfee">#REF!</definedName>
    <definedName name="PayAccrtrusfee">#REF!</definedName>
    <definedName name="PayAccrwt">#REF!</definedName>
    <definedName name="PCG">#REF!</definedName>
    <definedName name="PerCentFormat">[9]Header!$I$24</definedName>
    <definedName name="PerCentTitle">[9]Header!$I$23</definedName>
    <definedName name="Period">MONTH('[38]D112_BOS DEC''13'!$B$2)</definedName>
    <definedName name="PeriodInYear">#REF!</definedName>
    <definedName name="PeriodsInYear">#REF!</definedName>
    <definedName name="pl">#REF!</definedName>
    <definedName name="PLstment">#REF!</definedName>
    <definedName name="PNBalance">#REF!</definedName>
    <definedName name="poil">#REF!</definedName>
    <definedName name="pop" hidden="1">{"cashflow",#N/A,FALSE,"cash flow"}</definedName>
    <definedName name="PortDate">#REF!</definedName>
    <definedName name="PortName">#REF!</definedName>
    <definedName name="PortName1">'[17]Portfolio_NB_YE''18'!#REF!</definedName>
    <definedName name="PortName2">#REF!</definedName>
    <definedName name="possible">#REF!</definedName>
    <definedName name="pp">#REF!</definedName>
    <definedName name="PPB">#REF!</definedName>
    <definedName name="ppp">[3]เงินกู้ธนชาติ!$B$4</definedName>
    <definedName name="PrcFormat">[9]Header!$F$24</definedName>
    <definedName name="PriceArea">#REF!</definedName>
    <definedName name="_xlnm.Print_Area" localSheetId="0">BS!$A$1:$M$80</definedName>
    <definedName name="_xlnm.Print_Area" localSheetId="4">CF!$A$1:$N$95</definedName>
    <definedName name="_xlnm.Print_Area" localSheetId="3">Company!$A$1:$R$31</definedName>
    <definedName name="_xlnm.Print_Area" localSheetId="2">consolidated!$A$1:$T$31</definedName>
    <definedName name="_xlnm.Print_Area" localSheetId="1">PL!$A$1:$M$108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Area">#REF!</definedName>
    <definedName name="PrinterName1">#REF!</definedName>
    <definedName name="PrinterName2">#REF!</definedName>
    <definedName name="PrinterName3">#REF!</definedName>
    <definedName name="PrinterName4">#REF!</definedName>
    <definedName name="PrinterName5">#REF!</definedName>
    <definedName name="PrintOut">[9]Go!$P$1</definedName>
    <definedName name="proforma">[39]proforma!#REF!</definedName>
    <definedName name="PROJECT">[40]LISTS!$B$1:$B$75</definedName>
    <definedName name="Promissorry_notes">#REF!</definedName>
    <definedName name="PROMMIS">#REF!</definedName>
    <definedName name="PurCost_Building">[13]BUILD95!$Z$9:$Z$17</definedName>
    <definedName name="PutChecking">[9]Go!$L$39</definedName>
    <definedName name="PutConvert">[9]Go!$L$1</definedName>
    <definedName name="PutDirect">[9]Go!$L$26</definedName>
    <definedName name="PYEAR">#REF!</definedName>
    <definedName name="q">#REF!</definedName>
    <definedName name="qq">#REF!</definedName>
    <definedName name="qqq">'[3]เงินกู้ MGC'!$E$17</definedName>
    <definedName name="qqqqq" hidden="1">{"cashflow",#N/A,FALSE,"cash flow"}</definedName>
    <definedName name="qqqqqq">#REF!</definedName>
    <definedName name="QtyFormat">[9]Header!$G$24</definedName>
    <definedName name="qwww">#REF!</definedName>
    <definedName name="RapportTyp">#REF!</definedName>
    <definedName name="Rate">#REF!</definedName>
    <definedName name="RateCustchk">#REF!</definedName>
    <definedName name="RateFadvchk">#REF!</definedName>
    <definedName name="RateMngtchk">#REF!</definedName>
    <definedName name="RateRegtchk">#REF!</definedName>
    <definedName name="RateTax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Input">[9]RawData!$A$1:$L$136</definedName>
    <definedName name="RBUD">#REF!</definedName>
    <definedName name="RCAR">#REF!</definedName>
    <definedName name="Re">#REF!</definedName>
    <definedName name="REC">[41]ตั๋วเงินรับ!$F$1</definedName>
    <definedName name="Reconcile">#REF!</definedName>
    <definedName name="_xlnm.Recorder">#REF!</definedName>
    <definedName name="Redemptionprice">#REF!</definedName>
    <definedName name="RemarkNAV1">#REF!</definedName>
    <definedName name="RemarkNAV2">'[2]Standing Data'!$C$29</definedName>
    <definedName name="RemarkPort">'[17]Portfolio_NB_YE''18'!#REF!</definedName>
    <definedName name="RemoveEle">[9]Go!$D$83</definedName>
    <definedName name="RepDate">[42]Header!$B$1</definedName>
    <definedName name="Report">#REF!</definedName>
    <definedName name="ReportName">#REF!</definedName>
    <definedName name="RepRange">[9]Go!$A$12:$A$18</definedName>
    <definedName name="RepSelType">[9]Go!$B$12:$B$18</definedName>
    <definedName name="RepTypeSel">[9]Go!$B$11</definedName>
    <definedName name="RetFormat">'[9]6Month'!$F$24</definedName>
    <definedName name="REUTER">[10]detail!$C$17</definedName>
    <definedName name="ReviseStamp">#REF!</definedName>
    <definedName name="Rfee">#REF!</definedName>
    <definedName name="RFUR">#REF!</definedName>
    <definedName name="RLAN">#REF!</definedName>
    <definedName name="RM">'[23]ADJ - RATE'!$B$5</definedName>
    <definedName name="RMAC">#REF!</definedName>
    <definedName name="RP">#REF!</definedName>
    <definedName name="rr">#REF!</definedName>
    <definedName name="rrrrrrrrrrrrrrrrrrrrrrrr">#REF!</definedName>
    <definedName name="RTOO">#REF!</definedName>
    <definedName name="rty">[26]เงินกู้ธนชาติ!$G$2</definedName>
    <definedName name="RY1.1">'[43]AP-FAsb'!#REF!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">#REF!</definedName>
    <definedName name="Sale">[44]Data!$A$5:$A$292</definedName>
    <definedName name="SaveWorkSheet">[9]Go!$F$19</definedName>
    <definedName name="SBUD">#REF!</definedName>
    <definedName name="SCAR">#REF!</definedName>
    <definedName name="SCB">'[15]ADJ - RATE'!#REF!</definedName>
    <definedName name="SCBCS">#REF!</definedName>
    <definedName name="SCBCSNAV">#REF!</definedName>
    <definedName name="SCBRF">#REF!</definedName>
    <definedName name="SCBRFNAV">#REF!</definedName>
    <definedName name="SCBSET">#REF!</definedName>
    <definedName name="SCBSETNAV">#REF!</definedName>
    <definedName name="SCBSFFNAV">#REF!</definedName>
    <definedName name="SCBTN">#REF!</definedName>
    <definedName name="SCBTNNAV">#REF!</definedName>
    <definedName name="SCENARIO">[40]LISTS!$C$1:$C$14</definedName>
    <definedName name="sdds">[3]เงินกู้ธนชาติ!$G$2</definedName>
    <definedName name="sdf">#REF!</definedName>
    <definedName name="sdff">#REF!</definedName>
    <definedName name="sdisu">#REF!</definedName>
    <definedName name="sdsd">#REF!</definedName>
    <definedName name="SDSDSDS">#REF!</definedName>
    <definedName name="sector">#REF!</definedName>
    <definedName name="SelectLanguage">[9]Go!$F$10</definedName>
    <definedName name="Sellingprice">#REF!</definedName>
    <definedName name="SellingPrice2">#REF!</definedName>
    <definedName name="SellingPrice3">#REF!</definedName>
    <definedName name="SendBook">[9]Go!$P$33</definedName>
    <definedName name="Sep">#REF!</definedName>
    <definedName name="Sep_Building">[13]BUILD95!$AJ$9:$AJ$17</definedName>
    <definedName name="set">[45]set_!$A:$IV</definedName>
    <definedName name="SetFormatRep1">[9]Go!$N$1</definedName>
    <definedName name="SetFormatRep2">[9]Go!$N$12</definedName>
    <definedName name="SetOfSheet">[9]Header!$A$2</definedName>
    <definedName name="SFUR">#REF!</definedName>
    <definedName name="Short">[27]เงินกู้ธนชาติ!$E$17</definedName>
    <definedName name="short1">'[27]เงินกู้ MGC'!$E$17</definedName>
    <definedName name="Short2">[29]เงินกู้ธนชาติ!$E$17</definedName>
    <definedName name="Short3">'[29]เงินกู้ MGC'!$E$17</definedName>
    <definedName name="show11">'[2]Net asset value'!$G$56</definedName>
    <definedName name="ShowEngList">[9]Go!$D$10</definedName>
    <definedName name="ShowReport">[9]Go!$P$7</definedName>
    <definedName name="ShowThaiList">[9]Go!$D$1</definedName>
    <definedName name="SIN">[10]detail!$C$9</definedName>
    <definedName name="SLAN">#REF!</definedName>
    <definedName name="SMAC">#REF!</definedName>
    <definedName name="SPEC">'[46]ana u5'!#REF!</definedName>
    <definedName name="SPECIALIST">[9]Header!$C$16:$J$20</definedName>
    <definedName name="SPECIALIST6Month">'[9]6Month'!$C$16:$K$20</definedName>
    <definedName name="SPECIALISTDetail">[9]Detail!$C$18:$L$23</definedName>
    <definedName name="SPECIALISTDetailENG">[9]DetailENG!$C$18:$L$23</definedName>
    <definedName name="SPECIALISTEng1">[9]EngHeader!$C$16:$J$20</definedName>
    <definedName name="SPECIALISTEng2">[9]EngHeader6Month!$C$16:$K$20</definedName>
    <definedName name="SPECIALISTSwitch">[9]Switch!$C$16:$K$20</definedName>
    <definedName name="ss">#REF!</definedName>
    <definedName name="sss">[3]เงินกู้ธนชาติ!$E$17</definedName>
    <definedName name="SSSS">#REF!</definedName>
    <definedName name="st">#REF!</definedName>
    <definedName name="StartSelect">[9]Go!$B$63</definedName>
    <definedName name="StockBreak">[9]Header!$C$28:$J$28</definedName>
    <definedName name="StockBreak6Month">'[9]6Month'!$C$28:$K$28</definedName>
    <definedName name="StockBreakDetail">[9]Detail!$C$31:$L$31</definedName>
    <definedName name="StockBreakDetailENG">[9]DetailENG!$C$31:$L$31</definedName>
    <definedName name="StockBreakEng1">[9]EngHeader!$C$28:$J$28</definedName>
    <definedName name="StockBreakEng2">[9]EngHeader6Month!$C$28:$K$28</definedName>
    <definedName name="StockBreakSwitch">[9]Switch!$C$28:$K$28</definedName>
    <definedName name="StockTotal">[9]Go!$H$83</definedName>
    <definedName name="STOO">#REF!</definedName>
    <definedName name="sumaddwt">#REF!</definedName>
    <definedName name="SumBreak">[9]Header!$H$26</definedName>
    <definedName name="SumPercent">[9]Header!$I$26</definedName>
    <definedName name="SumTitle">[9]Header!$H$23</definedName>
    <definedName name="SumTitle6Month">'[9]6Month'!$I$23</definedName>
    <definedName name="SumTitleDetail">[9]Detail!$J$26</definedName>
    <definedName name="SumTitleDetailENG">[9]DetailENG!$J$26</definedName>
    <definedName name="SumTitleENG1">[9]EngHeader!$H$23</definedName>
    <definedName name="SumTitleENG2">[9]EngHeader6Month!$I$23</definedName>
    <definedName name="SumTitleSwitch">[9]Switch!$I$23</definedName>
    <definedName name="SUNG">#REF!</definedName>
    <definedName name="SYNF">#REF!</definedName>
    <definedName name="T">#REF!</definedName>
    <definedName name="tablenav">#REF!</definedName>
    <definedName name="tb">'[47]TrialBalance Q3-2002'!$A$1:$H$301</definedName>
    <definedName name="TBlast">[48]TBlast!$A$3:$G$2768</definedName>
    <definedName name="TBlastERP">[48]TBlastERP!$A$4:$C$1498</definedName>
    <definedName name="TBnow">[48]TBnow!$A$6:$F$1500</definedName>
    <definedName name="tbold">#REF!</definedName>
    <definedName name="temp">#REF!</definedName>
    <definedName name="temp1">#REF!</definedName>
    <definedName name="temp2">#REF!</definedName>
    <definedName name="TextRefCopy1">#REF!</definedName>
    <definedName name="TextRefCopy10">'[49]10Segment report'!#REF!</definedName>
    <definedName name="TextRefCopy11">'[49]10Segment report'!#REF!</definedName>
    <definedName name="TextRefCopy12">'[49]10Segment report'!#REF!</definedName>
    <definedName name="TextRefCopy15">'[49]7Long term liabilities'!#REF!</definedName>
    <definedName name="TextRefCopy20">'[49]1Cash for Interest'!#REF!</definedName>
    <definedName name="TextRefCopy22">'[50]AP-FAsb'!#REF!</definedName>
    <definedName name="TextRefCopy27">'[49]3Detail of cash flow'!#REF!</definedName>
    <definedName name="TextRefCopy28">'[49]3Detail of cash flow'!#REF!</definedName>
    <definedName name="TextRefCopy29">'[49]10Segment report'!#REF!</definedName>
    <definedName name="TextRefCopy4">'[49]3Detail of cash flow'!#REF!</definedName>
    <definedName name="TextRefCopy5">'[49]3Detail of cash flow'!#REF!</definedName>
    <definedName name="TextRefCopyRangeCount" hidden="1">31</definedName>
    <definedName name="Tfee">#REF!</definedName>
    <definedName name="Thai">[9]Issuer!$C$1:$C$617</definedName>
    <definedName name="ThaiLink">[9]Go!$B$2</definedName>
    <definedName name="tle">'[51]เงินกู้ MGC'!$E$17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talDepre_Building">[13]BUILD95!$AN$9:$AN$17</definedName>
    <definedName name="TotalThisPort">'[17]Portfolio_NB_YE''18'!#REF!</definedName>
    <definedName name="tribal">#REF!</definedName>
    <definedName name="ttr">#REF!</definedName>
    <definedName name="tututututuut">#REF!</definedName>
    <definedName name="type">#REF!</definedName>
    <definedName name="TypeBreak">[9]Header!$C$26:$J$26</definedName>
    <definedName name="TypeBreak6Month">'[9]6Month'!$C$26:$K$26</definedName>
    <definedName name="TypeBreakDetail">[9]Detail!$C$29:$L$29</definedName>
    <definedName name="TypeBreakDetailENG">[9]DetailENG!$C$29:$L$29</definedName>
    <definedName name="TypeBreakEng1">[9]EngHeader!$C$26:$J$26</definedName>
    <definedName name="TypeBreakEng2">[9]EngHeader6Month!$C$26:$K$26</definedName>
    <definedName name="TypeBreakSwitch">[9]Switch!$C$26:$K$26</definedName>
    <definedName name="TypeCode">[9]Type!$A$1:$A$16</definedName>
    <definedName name="TypeEng">[9]Type!$C$1:$C$16</definedName>
    <definedName name="TypeFormat">[9]Header!$C$22:$F$22</definedName>
    <definedName name="TypeThai">[9]Type!$B$1:$B$16</definedName>
    <definedName name="UnitTrustPrice">#REF!</definedName>
    <definedName name="Unlist_security">#REF!</definedName>
    <definedName name="UnzipProgram">#REF!</definedName>
    <definedName name="US">'[23]ADJ - RATE'!$B$3</definedName>
    <definedName name="usa">#REF!</definedName>
    <definedName name="USD">#REF!</definedName>
    <definedName name="uu">#REF!</definedName>
    <definedName name="uuuu">'[3]เงินกู้ MGC'!$F$15</definedName>
    <definedName name="V">#REF!</definedName>
    <definedName name="VBUD">#REF!</definedName>
    <definedName name="VCAR">#REF!</definedName>
    <definedName name="vdf">[21]ตั๋วเงินรับ!$F$1</definedName>
    <definedName name="VERSION">[40]LISTS!$E$1:$E$3</definedName>
    <definedName name="VFUR">#REF!</definedName>
    <definedName name="VLAN">#REF!</definedName>
    <definedName name="VMAC">#REF!</definedName>
    <definedName name="VTOO">#REF!</definedName>
    <definedName name="vv">#REF!</definedName>
    <definedName name="w">#REF!</definedName>
    <definedName name="wdefwe">#REF!</definedName>
    <definedName name="we">#REF!</definedName>
    <definedName name="wedqdd">#REF!</definedName>
    <definedName name="werert">#REF!</definedName>
    <definedName name="woi">#REF!</definedName>
    <definedName name="WriteFooter">[9]Go!$H$93</definedName>
    <definedName name="wrn.Cashflow." hidden="1">{"cashflow",#N/A,FALSE,"cash flow"}</definedName>
    <definedName name="wrn.conso." hidden="1">{"conso",#N/A,FALSE,"cash flow"}</definedName>
    <definedName name="wtlastmonthbfbalance">#REF!</definedName>
    <definedName name="WWW">#REF!</definedName>
    <definedName name="xcv">#REF!</definedName>
    <definedName name="xx">[52]เงินกู้ธนชาติ!$G$2</definedName>
    <definedName name="Year">#REF!</definedName>
    <definedName name="yen">#REF!</definedName>
    <definedName name="ytuio">#REF!</definedName>
    <definedName name="yy">#REF!</definedName>
    <definedName name="yyy">#REF!</definedName>
    <definedName name="z1q">[3]เงินกู้ธนชาติ!$F$15</definedName>
    <definedName name="Zipfile">#REF!</definedName>
    <definedName name="ZipProgram">#REF!</definedName>
    <definedName name="zscz">#REF!</definedName>
    <definedName name="zz" hidden="1">{"cashflow",#N/A,FALSE,"cash flow"}</definedName>
    <definedName name="ก">#REF!</definedName>
    <definedName name="กด">#REF!</definedName>
    <definedName name="ง" hidden="1">{"'SCBMF'!$A$1:$I$51","'SCBDA'!$A$1:$I$45","'SCBBA'!$A$1:$I$37"}</definedName>
    <definedName name="เงินฝากประจำ">#REF!</definedName>
    <definedName name="พพพ">#REF!</definedName>
    <definedName name="พันธบัตร">#REF!</definedName>
    <definedName name="ฟ1">#REF!</definedName>
    <definedName name="ฟ1000">#REF!</definedName>
    <definedName name="ฟ200">#REF!</definedName>
    <definedName name="ฟ35">#REF!</definedName>
    <definedName name="ฟ70">'[53]S-5'!#REF!</definedName>
    <definedName name="ฟ850">#REF!</definedName>
    <definedName name="ฟกี">#REF!</definedName>
    <definedName name="ฟๅ">#REF!</definedName>
    <definedName name="ฟๅจ">#REF!</definedName>
    <definedName name="ฤ1">[54]ยานพาหนะ!#REF!</definedName>
    <definedName name="หุ้นกู้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4" l="1"/>
  <c r="F79" i="3"/>
  <c r="G30" i="4"/>
  <c r="F14" i="3" l="1"/>
  <c r="G72" i="4" l="1"/>
  <c r="P22" i="7"/>
  <c r="T23" i="7"/>
  <c r="T19" i="7"/>
  <c r="N20" i="7"/>
  <c r="N22" i="7" s="1"/>
  <c r="R14" i="7"/>
  <c r="R24" i="7"/>
  <c r="P24" i="7"/>
  <c r="P17" i="7"/>
  <c r="P14" i="7"/>
  <c r="J96" i="3"/>
  <c r="T20" i="7" l="1"/>
  <c r="F101" i="3"/>
  <c r="J101" i="3"/>
  <c r="F94" i="3"/>
  <c r="J94" i="3"/>
  <c r="F68" i="3" l="1"/>
  <c r="F16" i="1" l="1"/>
  <c r="J16" i="1" l="1"/>
  <c r="I72" i="4" l="1"/>
  <c r="I68" i="4"/>
  <c r="H41" i="3" l="1"/>
  <c r="H40" i="3"/>
  <c r="K82" i="4" l="1"/>
  <c r="G82" i="4"/>
  <c r="K80" i="4"/>
  <c r="G80" i="4"/>
  <c r="N23" i="7" l="1"/>
  <c r="R19" i="7" l="1"/>
  <c r="P19" i="2"/>
  <c r="R19" i="2" s="1"/>
  <c r="I82" i="4" l="1"/>
  <c r="I80" i="4"/>
  <c r="M82" i="4"/>
  <c r="M80" i="4"/>
  <c r="M72" i="4"/>
  <c r="M68" i="4"/>
  <c r="L94" i="3"/>
  <c r="L86" i="3"/>
  <c r="L65" i="3"/>
  <c r="L68" i="3" s="1"/>
  <c r="L73" i="3" s="1"/>
  <c r="L77" i="3" s="1"/>
  <c r="L79" i="3" s="1"/>
  <c r="H94" i="3"/>
  <c r="H86" i="3"/>
  <c r="H65" i="3"/>
  <c r="H68" i="3" s="1"/>
  <c r="H73" i="3" s="1"/>
  <c r="H77" i="3" s="1"/>
  <c r="L40" i="3"/>
  <c r="L32" i="3"/>
  <c r="L11" i="3"/>
  <c r="H32" i="3"/>
  <c r="H11" i="3"/>
  <c r="H14" i="3" s="1"/>
  <c r="H19" i="3" s="1"/>
  <c r="L14" i="2"/>
  <c r="N14" i="7"/>
  <c r="F17" i="1"/>
  <c r="L17" i="1"/>
  <c r="J17" i="1"/>
  <c r="H17" i="1"/>
  <c r="L95" i="3" l="1"/>
  <c r="L96" i="3"/>
  <c r="L41" i="3"/>
  <c r="H95" i="3"/>
  <c r="H23" i="3"/>
  <c r="H25" i="3" s="1"/>
  <c r="H79" i="3"/>
  <c r="H96" i="3" s="1"/>
  <c r="I9" i="4"/>
  <c r="I25" i="4" s="1"/>
  <c r="I38" i="4" s="1"/>
  <c r="I41" i="4" s="1"/>
  <c r="I73" i="4" s="1"/>
  <c r="I75" i="4" s="1"/>
  <c r="M9" i="4"/>
  <c r="M25" i="4" s="1"/>
  <c r="M38" i="4" s="1"/>
  <c r="M41" i="4" s="1"/>
  <c r="M73" i="4" s="1"/>
  <c r="M75" i="4" s="1"/>
  <c r="L14" i="3"/>
  <c r="L101" i="3"/>
  <c r="L21" i="2"/>
  <c r="N21" i="7"/>
  <c r="T21" i="7" s="1"/>
  <c r="L19" i="3" l="1"/>
  <c r="H42" i="3"/>
  <c r="H47" i="3"/>
  <c r="H101" i="3"/>
  <c r="R23" i="2"/>
  <c r="R16" i="2"/>
  <c r="L23" i="3" l="1"/>
  <c r="K72" i="4"/>
  <c r="L25" i="3" l="1"/>
  <c r="T16" i="7"/>
  <c r="L47" i="3" l="1"/>
  <c r="L42" i="3"/>
  <c r="J40" i="3"/>
  <c r="F40" i="3"/>
  <c r="J32" i="3"/>
  <c r="F32" i="3"/>
  <c r="J11" i="3"/>
  <c r="F11" i="3"/>
  <c r="J41" i="3" l="1"/>
  <c r="F41" i="3"/>
  <c r="F19" i="3"/>
  <c r="F23" i="3" s="1"/>
  <c r="J14" i="3"/>
  <c r="J19" i="3" l="1"/>
  <c r="F25" i="3"/>
  <c r="F86" i="3"/>
  <c r="F42" i="3" l="1"/>
  <c r="P21" i="7"/>
  <c r="F95" i="3"/>
  <c r="J23" i="3"/>
  <c r="F47" i="3"/>
  <c r="J65" i="3"/>
  <c r="J68" i="3" s="1"/>
  <c r="F65" i="3"/>
  <c r="F73" i="3" s="1"/>
  <c r="J73" i="3" l="1"/>
  <c r="J25" i="3"/>
  <c r="K68" i="4"/>
  <c r="G68" i="4"/>
  <c r="J42" i="3" l="1"/>
  <c r="J47" i="3"/>
  <c r="N14" i="2" l="1"/>
  <c r="D15" i="7" l="1"/>
  <c r="D17" i="7" s="1"/>
  <c r="J77" i="3" l="1"/>
  <c r="F77" i="3"/>
  <c r="J86" i="3" l="1"/>
  <c r="H56" i="1"/>
  <c r="F96" i="3" l="1"/>
  <c r="N21" i="2"/>
  <c r="P21" i="2" s="1"/>
  <c r="R21" i="2" s="1"/>
  <c r="J95" i="3"/>
  <c r="H27" i="1"/>
  <c r="J27" i="1"/>
  <c r="L27" i="1"/>
  <c r="P14" i="2" l="1"/>
  <c r="L22" i="7"/>
  <c r="L15" i="7"/>
  <c r="L17" i="7" s="1"/>
  <c r="L24" i="7" l="1"/>
  <c r="F22" i="2"/>
  <c r="F24" i="2" s="1"/>
  <c r="F15" i="2"/>
  <c r="F17" i="2" s="1"/>
  <c r="R12" i="7"/>
  <c r="T12" i="7" s="1"/>
  <c r="F70" i="1" l="1"/>
  <c r="L25" i="7" s="1"/>
  <c r="H22" i="7"/>
  <c r="H24" i="7" s="1"/>
  <c r="H15" i="7"/>
  <c r="H17" i="7" s="1"/>
  <c r="H73" i="1" l="1"/>
  <c r="L73" i="1"/>
  <c r="H22" i="2" l="1"/>
  <c r="H24" i="2" s="1"/>
  <c r="H15" i="2"/>
  <c r="H17" i="2" s="1"/>
  <c r="F22" i="7" l="1"/>
  <c r="F24" i="7" s="1"/>
  <c r="F25" i="7" s="1"/>
  <c r="F15" i="7"/>
  <c r="F17" i="7" s="1"/>
  <c r="F25" i="2" l="1"/>
  <c r="R21" i="7" l="1"/>
  <c r="P20" i="2" l="1"/>
  <c r="R14" i="2"/>
  <c r="P13" i="2"/>
  <c r="P12" i="2"/>
  <c r="N15" i="2"/>
  <c r="N17" i="2" s="1"/>
  <c r="R20" i="7"/>
  <c r="R22" i="7" s="1"/>
  <c r="F72" i="1" s="1"/>
  <c r="P15" i="7"/>
  <c r="T14" i="7"/>
  <c r="R13" i="7"/>
  <c r="R12" i="2" l="1"/>
  <c r="P15" i="2"/>
  <c r="P17" i="2" s="1"/>
  <c r="R15" i="7"/>
  <c r="R17" i="7" s="1"/>
  <c r="L56" i="1"/>
  <c r="J56" i="1"/>
  <c r="F56" i="1"/>
  <c r="R25" i="7" l="1"/>
  <c r="J22" i="2" l="1"/>
  <c r="D22" i="2"/>
  <c r="D24" i="2" s="1"/>
  <c r="J15" i="2"/>
  <c r="J17" i="2" s="1"/>
  <c r="D15" i="2"/>
  <c r="D17" i="2" s="1"/>
  <c r="J22" i="7"/>
  <c r="D22" i="7"/>
  <c r="D24" i="7" s="1"/>
  <c r="J15" i="7"/>
  <c r="J17" i="7" s="1"/>
  <c r="J24" i="2" l="1"/>
  <c r="J24" i="7"/>
  <c r="D25" i="2"/>
  <c r="D25" i="7"/>
  <c r="F69" i="1" l="1"/>
  <c r="J25" i="7" s="1"/>
  <c r="J69" i="1"/>
  <c r="L50" i="1"/>
  <c r="J50" i="1"/>
  <c r="H50" i="1"/>
  <c r="F50" i="1"/>
  <c r="F27" i="1"/>
  <c r="J25" i="2" l="1"/>
  <c r="H57" i="1"/>
  <c r="H74" i="1" s="1"/>
  <c r="L28" i="1"/>
  <c r="J57" i="1"/>
  <c r="L57" i="1"/>
  <c r="L74" i="1" s="1"/>
  <c r="H28" i="1"/>
  <c r="J28" i="1"/>
  <c r="F57" i="1"/>
  <c r="F28" i="1"/>
  <c r="L75" i="1" l="1"/>
  <c r="H75" i="1"/>
  <c r="N22" i="2" l="1"/>
  <c r="N24" i="2" s="1"/>
  <c r="J72" i="1" s="1"/>
  <c r="P22" i="2" l="1"/>
  <c r="P24" i="2" s="1"/>
  <c r="P25" i="2" l="1"/>
  <c r="J79" i="3" l="1"/>
  <c r="K9" i="4" l="1"/>
  <c r="G9" i="4"/>
  <c r="G25" i="4" s="1"/>
  <c r="K25" i="4" l="1"/>
  <c r="K38" i="4" s="1"/>
  <c r="K41" i="4" s="1"/>
  <c r="K73" i="4" s="1"/>
  <c r="K75" i="4" s="1"/>
  <c r="L13" i="2"/>
  <c r="R13" i="2" s="1"/>
  <c r="N13" i="7"/>
  <c r="T13" i="7" s="1"/>
  <c r="T15" i="7" s="1"/>
  <c r="T17" i="7" s="1"/>
  <c r="L20" i="2"/>
  <c r="R20" i="2" s="1"/>
  <c r="K76" i="4" l="1"/>
  <c r="G38" i="4"/>
  <c r="N15" i="7"/>
  <c r="N17" i="7" s="1"/>
  <c r="L22" i="2"/>
  <c r="L24" i="2" s="1"/>
  <c r="J71" i="1" s="1"/>
  <c r="R22" i="2"/>
  <c r="R24" i="2" s="1"/>
  <c r="T22" i="7"/>
  <c r="T24" i="7" s="1"/>
  <c r="N24" i="7"/>
  <c r="F71" i="1" s="1"/>
  <c r="L15" i="2"/>
  <c r="L17" i="2" s="1"/>
  <c r="R15" i="2"/>
  <c r="R17" i="2" s="1"/>
  <c r="F73" i="1" l="1"/>
  <c r="J73" i="1"/>
  <c r="G41" i="4"/>
  <c r="G73" i="4" s="1"/>
  <c r="G75" i="4" s="1"/>
  <c r="G76" i="4" s="1"/>
  <c r="T25" i="7" l="1"/>
  <c r="N25" i="7"/>
  <c r="L25" i="2"/>
  <c r="F74" i="1"/>
  <c r="J74" i="1"/>
  <c r="J75" i="1" s="1"/>
  <c r="R25" i="2"/>
  <c r="F75" i="1" l="1"/>
</calcChain>
</file>

<file path=xl/sharedStrings.xml><?xml version="1.0" encoding="utf-8"?>
<sst xmlns="http://schemas.openxmlformats.org/spreadsheetml/2006/main" count="409" uniqueCount="219">
  <si>
    <t>บริษัท เน็ตเบย์ จำกัด (มหาชน) และบริษัทย่อย</t>
  </si>
  <si>
    <t>งบแสดงฐานะการเงิน</t>
  </si>
  <si>
    <t>ณ วันที่ 30 กันยายน 2564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</si>
  <si>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</si>
  <si>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</si>
  <si>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</si>
  <si>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</si>
  <si>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</si>
  <si>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</si>
  <si>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</si>
  <si>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</si>
  <si>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</si>
  <si>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</si>
  <si>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</si>
  <si>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</si>
  <si>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</si>
  <si>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3, 4</t>
  </si>
  <si>
    <t>ค่าใช้จ่ายจ่ายล่วงหน้า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</si>
  <si>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</si>
  <si>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</si>
  <si>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</si>
  <si>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</si>
  <si>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</si>
  <si>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</si>
  <si>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</si>
  <si>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</si>
  <si>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</si>
  <si>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</si>
  <si>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</si>
  <si>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</si>
  <si>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</si>
  <si>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</si>
  <si>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</si>
  <si>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</si>
  <si>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นายพิชิต วิวัฒน์รุจิราพงศ์</t>
  </si>
  <si>
    <t>นางกอบกาญจนา วีระพงษ์ประดิษฐ์</t>
  </si>
  <si>
    <t>(กรรมการ)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</si>
  <si>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</si>
  <si>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</si>
  <si>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</si>
  <si>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</si>
  <si>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ค่าใช้จ่ายค้างจ่าย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</si>
  <si>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</si>
  <si>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</si>
  <si>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</si>
  <si>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</si>
  <si>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</si>
  <si>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</si>
  <si>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</si>
  <si>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</si>
  <si>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</si>
  <si>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</si>
  <si>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</si>
  <si>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</si>
  <si>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</si>
  <si>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</si>
  <si>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</si>
  <si>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</si>
  <si>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ส่วนต่ำกว่าทุนจากการรวมกิจการภายใต้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</si>
  <si>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</si>
  <si>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</si>
  <si>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</si>
  <si>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</si>
  <si>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</si>
  <si>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</si>
  <si>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</si>
  <si>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</si>
  <si>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</si>
  <si>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</si>
  <si>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</si>
  <si>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2564</t>
  </si>
  <si>
    <t>กำไรขาดทุน</t>
  </si>
  <si>
    <t>รายได้ค่าบริการ</t>
  </si>
  <si>
    <t>ต้นทุนในการให้บริการ</t>
  </si>
  <si>
    <t>กำไรขั้นต้น</t>
  </si>
  <si>
    <t>รายได้ค่าบริการด้านการบริหารจัดการ</t>
  </si>
  <si>
    <t>รายได้อื่น</t>
  </si>
  <si>
    <t xml:space="preserve">Acc </t>
  </si>
  <si>
    <t>4300-03</t>
  </si>
  <si>
    <t>4300-06</t>
  </si>
  <si>
    <t>4300-09</t>
  </si>
  <si>
    <t>กำไรก่อนค่าใช้จ่ายดำเนินงาน</t>
  </si>
  <si>
    <t>4300-04</t>
  </si>
  <si>
    <t>4300-99</t>
  </si>
  <si>
    <t>4300-02 (เงินปันผลรับ,รายได้อื่นๆ (K-Asset PL))</t>
  </si>
  <si>
    <t>ค่าใช้จ่ายในการให้บริการ</t>
  </si>
  <si>
    <t>4300-05</t>
  </si>
  <si>
    <t>ค่าใช้จ่ายในการบริหาร</t>
  </si>
  <si>
    <t xml:space="preserve">   ที่เคยรับรู้ไว้ในกำไรขาดทุนเบ็ดเสร็จอื่น</t>
  </si>
  <si>
    <t>กำไรจากกิจกรรมดำเนินงาน</t>
  </si>
  <si>
    <t>ส่วนแบ่งขาดทุนจากเงินลงทุนในการร่วมค้า</t>
  </si>
  <si>
    <t>รายได้ทางการเงิน</t>
  </si>
  <si>
    <t>4300-01</t>
  </si>
  <si>
    <t>4300-02 (รายได้ดอกเบี้ยเงินฝาก,พันธบัตร,หุ้นกู้ (K-Asset PL))</t>
  </si>
  <si>
    <t>ต้นทุนทางการเงิน</t>
  </si>
  <si>
    <t>4300-12</t>
  </si>
  <si>
    <t>กำไรก่อนค่าใช้จ่ายภาษีเงินได้</t>
  </si>
  <si>
    <t>รายได้ (ค่าใช้จ่าย) 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</si>
  <si>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</si>
  <si>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</si>
  <si>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</si>
  <si>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</si>
  <si>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5, 7, 15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</si>
  <si>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</si>
  <si>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</si>
  <si>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</si>
  <si>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กำไรจากการขายเงินลงทุนในตราสารทุนที่กำหนดให้วัดมูลค่าด้วย</t>
  </si>
  <si>
    <t>กำไร (ขาดทุน) จากการวัดมูลค่าเงินลงทุนในตราสารทุนที่กำหนดให้วัดมูลค่า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</si>
  <si>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</si>
  <si>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</si>
  <si>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</si>
  <si>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</si>
  <si>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</si>
  <si>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</si>
  <si>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</si>
  <si>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สำหรับงวดเก้าเดือนสิ้นสุดวันที่ 30 กันยายน 2564</t>
  </si>
  <si>
    <t>กำไรสะสมจากการจัดประเภทใหม่ของสินทรัพย์ทางการเงิน</t>
  </si>
  <si>
    <t>ขาดทุนจากการวัดมูลค่าเงินลงทุนในตราสารหนี้ที่วัดมูลค่าด้วย</t>
  </si>
  <si>
    <t>กำไร (ขาดทุน) จากการขายเงินลงทุนในตราสารทุนที่กำหนดให้วัดมูลค่าด้วย</t>
  </si>
  <si>
    <t>งบแสดงการเปลี่ยนแปลงส่วนของผู้ถือหุ้น</t>
  </si>
  <si>
    <t>องค์ประกอบอื่น</t>
  </si>
  <si>
    <t>ของส่วนของผู้ถือหุ้น</t>
  </si>
  <si>
    <t>ส่วนต่ำกว่าทุนจากการ</t>
  </si>
  <si>
    <t>ส่วนเกิน (ต่ำกว่า) ทุน</t>
  </si>
  <si>
    <t>รวมกิจการภายใต้</t>
  </si>
  <si>
    <t>จัดสรรแล้ว</t>
  </si>
  <si>
    <t>จากการวัดมูลค่า</t>
  </si>
  <si>
    <t>รวมองค์ประกอบอื่น</t>
  </si>
  <si>
    <t>รวม</t>
  </si>
  <si>
    <t>ที่ออกและชำระแล้ว</t>
  </si>
  <si>
    <t>การควบคุมเดียวกัน</t>
  </si>
  <si>
    <t>บริษัทฯ</t>
  </si>
  <si>
    <t>บริษัทย่อย</t>
  </si>
  <si>
    <t>ยังไม่ได้จัดสรร</t>
  </si>
  <si>
    <t>สินทรัพย์ทางการเงิน</t>
  </si>
  <si>
    <t>ยอดคงเหลือ ณ วันที่ 1 มกราคม 2563</t>
  </si>
  <si>
    <t>กำไรขาดทุนสำหรับงวด</t>
  </si>
  <si>
    <t>กำไรขาดทุนเบ็ดเสร็จอื่นสำหรับงวด</t>
  </si>
  <si>
    <t>เงินปันผลจ่าย</t>
  </si>
  <si>
    <t>ยอดคงเหลือ ณ วันที่ 30 กันยายน 2563</t>
  </si>
  <si>
    <t>ยอดคงเหลือ ณ วันที่ 1 มกราคม 2564</t>
  </si>
  <si>
    <t>ยอดคงเหลือ ณ วันที่ 30 กันยายน 2564</t>
  </si>
  <si>
    <t>งบแสดงการเปลี่ยนแปลงส่วนของผู้ถือหุ้น (ต่อ)</t>
  </si>
  <si>
    <t>ทุนเรือนหุ้นที่ออก</t>
  </si>
  <si>
    <t>และชำระแล้ว</t>
  </si>
  <si>
    <t xml:space="preserve">ยอดคงเหลือ ณ วันที่ 1 มกราคม 2564 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</si>
  <si>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</si>
  <si>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</si>
  <si>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</si>
  <si>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</si>
  <si>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</si>
  <si>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   รายได้ดอกเบี้ย</t>
  </si>
  <si>
    <t xml:space="preserve">      กำไรจากการขายเงินลงทุน</t>
  </si>
  <si>
    <t xml:space="preserve">      เงินปันผลรับ</t>
  </si>
  <si>
    <t xml:space="preserve">      กำไรที่ยังไม่เกิดขึ้นจากการวัดมูลค่าสินทรัพย์ทางการเงิน</t>
  </si>
  <si>
    <t xml:space="preserve">      ที่วัดมูลค่าด้วยมูลค่ายุติธรรมผ่านกำไรหรือขาดทุน</t>
  </si>
  <si>
    <t xml:space="preserve">      ส่วนลดจ่ายจากเงินลงทุนในตราสารหนี้ตัดบัญชี</t>
  </si>
  <si>
    <t xml:space="preserve">      ส่วนแบ่งขาดทุนจากเงินลงทุนในบริษัทร่วมค้า</t>
  </si>
  <si>
    <t xml:space="preserve">      หนี้สงสัยจะสูญ</t>
  </si>
  <si>
    <t xml:space="preserve">      ค่าเสื่อมราคาและค่าตัดจำหน่าย</t>
  </si>
  <si>
    <t xml:space="preserve">      ค่าใช้จ่ายดอกเบี้ย</t>
  </si>
  <si>
    <t xml:space="preserve">      ตัดจำหน่ายภาษีเงินได้นิติบุคคลหัก ณ ที่จ่าย</t>
  </si>
  <si>
    <t xml:space="preserve">      สำรองผลประโยชน์ระยะยาวของพนักงาน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</si>
  <si>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</si>
  <si>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</si>
  <si>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</si>
  <si>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</si>
  <si>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</si>
  <si>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</si>
  <si>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</si>
  <si>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</si>
  <si>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</si>
  <si>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</si>
  <si>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</si>
  <si>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</si>
  <si>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</si>
  <si>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</si>
  <si>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</si>
  <si>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เงินสดรับดอกเบี้ย</t>
  </si>
  <si>
    <t>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</si>
  <si>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</si>
  <si>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</si>
  <si>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</si>
  <si>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เงินฝากธนาคารที่ติดภาระค้ำประกัน (เพิ่มขึ้น) ลดลง</t>
  </si>
  <si>
    <t>เงินสดจ่ายซื้อสินทรัพย์ทางการเงิน</t>
  </si>
  <si>
    <t>เงินสดรับจากการจำหน่ายสินทรัพย์ทางการเงิน</t>
  </si>
  <si>
    <t>เจ้าหนี้จากการซื้อสินทรัพย์ทางการเงินเพิ่มขึ้น</t>
  </si>
  <si>
    <t>ลูกหนี้จากการขายหลักทรัพย์เพิ่มขึ้น</t>
  </si>
  <si>
    <t>เงินสดรับจากดอกเบี้ย</t>
  </si>
  <si>
    <t>เงินปันผลรับจากบริษัทย่อย</t>
  </si>
  <si>
    <t>เงินสดเพิ่มขึ้นจากการเปลี่ยนสถานะเงินลงทุนในการร่วมค้า</t>
  </si>
  <si>
    <t>เป็นเงินลงทุนในบริษัทย่อย</t>
  </si>
  <si>
    <t>เงินสดจ่ายซื้อเงินลงทุนในบริษัทย่อย</t>
  </si>
  <si>
    <t>เงินสดจ่ายซื้ออุปกรณ์</t>
  </si>
  <si>
    <t>เงินสดจ่ายซื้อสินทรัพย์ไม่มีตัวตน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</si>
  <si>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</si>
  <si>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</si>
  <si>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>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</si>
  <si>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</si>
  <si>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</si>
  <si>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2)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</si>
  <si>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</si>
  <si>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</si>
  <si>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ขาดทุนจากการวัดมูลค่าเงินลงทุนในตราสารหนี้ที่วัดมูลค่าด้วย</t>
  </si>
  <si>
    <t xml:space="preserve">     มูลค่ายุติธรรมผ่านกำไรขาดทุนเบ็ดเสร็จอื่น - สุทธิจากภาษีเงินได้</t>
  </si>
  <si>
    <t>เอามาจาก OCI</t>
  </si>
  <si>
    <t xml:space="preserve">   กำไร (ขาดทุน) จากเงินลงทุนในตราสารทุนที่กำหนดให้วัดมูลค่าด้วย</t>
  </si>
  <si>
    <t xml:space="preserve">   การโอนสินทรัพย์ทางการเงินไม่หมุนเวียนอื่นเป็น</t>
  </si>
  <si>
    <t xml:space="preserve">     สินทรัพย์ทางการเงินหมุนเวียนอื่น</t>
  </si>
  <si>
    <t>เปลี่ยนชื่อบรรทัด</t>
  </si>
  <si>
    <t xml:space="preserve">   สินทรัพย์ไม่มีตัวตนเพิ่มขึ้นจากการเปลี่ยนสถานะเงินลงทุนในการร่วมค้า</t>
  </si>
  <si>
    <t xml:space="preserve">     ไปเป็นเงินลงทุนในบริษัทย่อย</t>
  </si>
  <si>
    <t xml:space="preserve">   ค่าซื้ออุปกรณ์ส่วนที่บันทึกเป็นหนี้สิน</t>
  </si>
  <si>
    <t>เปิดเพิ่ม</t>
  </si>
  <si>
    <t xml:space="preserve">   หนี้สินตามสัญญาเช่าเพิ่มขึ้น</t>
  </si>
  <si>
    <t xml:space="preserve">   การโอนค่าใช้จ่ายจ่ายล่วงหน้าเป็นสินทรัพย์สิทธิการใช้</t>
  </si>
  <si>
    <t>หนี้สินตามสัญญาเช่าที่ถึงกำหนดชำระภายในหนึ่งปี</t>
  </si>
  <si>
    <t>ขาดทุนจากการวัดมูลค่าเงินลงทุนในตราสารทุนที่กำหนดให้วัดมูลค่า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</si>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</sst>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_);_(* \(#,##0\);_(* &quot;-&quot;??_);_(@_)"/>
    <numFmt numFmtId="191" formatCode="#,##0;\(#,##0\)"/>
    <numFmt numFmtId="192" formatCode="#,##0;\(#,##0\);&quot;- &quot;;@"/>
    <numFmt numFmtId="193" formatCode="_-* #,##0_-;\-* #,##0_-;_-* &quot;-&quot;??_-;_-@_-"/>
    <numFmt numFmtId="194" formatCode="#,##0.00;\(#,##0.00\)"/>
    <numFmt numFmtId="195" formatCode="&quot;    &quot;@"/>
  </numFmts>
  <fonts count="22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6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sz val="10"/>
      <name val="EYInterstate"/>
    </font>
    <font>
      <b/>
      <strike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4"/>
      <name val="CordiaUPC"/>
      <family val="2"/>
    </font>
    <font>
      <sz val="9"/>
      <color rgb="FFFF0000"/>
      <name val="Tahoma"/>
      <family val="2"/>
      <charset val="222"/>
    </font>
    <font>
      <sz val="9"/>
      <name val="Tahoma"/>
      <family val="2"/>
      <charset val="222"/>
    </font>
    <font>
      <sz val="8"/>
      <color rgb="FFFF0000"/>
      <name val="Tahoma"/>
      <family val="2"/>
      <charset val="222"/>
    </font>
    <font>
      <sz val="8"/>
      <name val="Tahoma"/>
      <family val="2"/>
      <charset val="222"/>
    </font>
    <font>
      <b/>
      <sz val="8"/>
      <color rgb="FF0070C0"/>
      <name val="Tahoma"/>
      <family val="2"/>
    </font>
    <font>
      <sz val="10"/>
      <color theme="1"/>
      <name val="EYInterstate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5" fillId="0" borderId="0"/>
    <xf numFmtId="0" fontId="7" fillId="0" borderId="0"/>
    <xf numFmtId="188" fontId="7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15">
    <xf numFmtId="0" fontId="0" fillId="0" borderId="0" xfId="0"/>
    <xf numFmtId="37" fontId="2" fillId="0" borderId="0" xfId="1" applyNumberFormat="1" applyFont="1" applyFill="1" applyAlignment="1">
      <alignment horizontal="left"/>
    </xf>
    <xf numFmtId="37" fontId="3" fillId="0" borderId="0" xfId="1" applyNumberFormat="1" applyFont="1" applyFill="1" applyAlignment="1">
      <alignment horizontal="centerContinuous"/>
    </xf>
    <xf numFmtId="37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/>
    <xf numFmtId="37" fontId="3" fillId="0" borderId="1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Continuous"/>
    </xf>
    <xf numFmtId="0" fontId="3" fillId="0" borderId="0" xfId="1" applyNumberFormat="1" applyFont="1" applyFill="1" applyAlignment="1">
      <alignment horizontal="center"/>
    </xf>
    <xf numFmtId="37" fontId="2" fillId="0" borderId="0" xfId="1" applyNumberFormat="1" applyFont="1" applyFill="1" applyAlignment="1"/>
    <xf numFmtId="187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left"/>
    </xf>
    <xf numFmtId="37" fontId="4" fillId="0" borderId="0" xfId="1" applyNumberFormat="1" applyFont="1" applyFill="1" applyAlignment="1">
      <alignment horizontal="center"/>
    </xf>
    <xf numFmtId="37" fontId="4" fillId="0" borderId="0" xfId="1" applyNumberFormat="1" applyFont="1" applyFill="1" applyAlignment="1"/>
    <xf numFmtId="187" fontId="3" fillId="0" borderId="0" xfId="1" applyNumberFormat="1" applyFont="1" applyFill="1" applyBorder="1" applyAlignment="1"/>
    <xf numFmtId="187" fontId="3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center"/>
    </xf>
    <xf numFmtId="187" fontId="3" fillId="0" borderId="3" xfId="1" applyNumberFormat="1" applyFont="1" applyFill="1" applyBorder="1" applyAlignment="1">
      <alignment horizontal="right"/>
    </xf>
    <xf numFmtId="37" fontId="3" fillId="0" borderId="4" xfId="1" applyNumberFormat="1" applyFont="1" applyFill="1" applyBorder="1" applyAlignment="1"/>
    <xf numFmtId="187" fontId="3" fillId="0" borderId="2" xfId="1" applyNumberFormat="1" applyFont="1" applyFill="1" applyBorder="1" applyAlignment="1"/>
    <xf numFmtId="187" fontId="3" fillId="0" borderId="0" xfId="1" applyNumberFormat="1" applyFont="1" applyFill="1" applyAlignment="1">
      <alignment horizontal="center"/>
    </xf>
    <xf numFmtId="187" fontId="3" fillId="0" borderId="5" xfId="1" applyNumberFormat="1" applyFont="1" applyFill="1" applyBorder="1" applyAlignment="1"/>
    <xf numFmtId="37" fontId="3" fillId="0" borderId="0" xfId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187" fontId="6" fillId="0" borderId="0" xfId="0" applyNumberFormat="1" applyFont="1" applyFill="1"/>
    <xf numFmtId="187" fontId="6" fillId="0" borderId="0" xfId="0" applyNumberFormat="1" applyFont="1" applyFill="1" applyAlignment="1">
      <alignment vertical="top" wrapText="1"/>
    </xf>
    <xf numFmtId="37" fontId="3" fillId="0" borderId="0" xfId="1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89" fontId="4" fillId="0" borderId="0" xfId="1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0" fontId="3" fillId="0" borderId="0" xfId="2" applyFont="1" applyFill="1" applyAlignment="1"/>
    <xf numFmtId="0" fontId="4" fillId="0" borderId="0" xfId="2" applyFont="1" applyFill="1" applyAlignment="1"/>
    <xf numFmtId="37" fontId="3" fillId="0" borderId="0" xfId="2" applyNumberFormat="1" applyFont="1" applyFill="1" applyAlignment="1"/>
    <xf numFmtId="37" fontId="4" fillId="0" borderId="0" xfId="2" applyNumberFormat="1" applyFont="1" applyFill="1" applyAlignment="1"/>
    <xf numFmtId="0" fontId="2" fillId="0" borderId="0" xfId="2" applyFont="1" applyFill="1" applyAlignment="1"/>
    <xf numFmtId="37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Continuous"/>
    </xf>
    <xf numFmtId="0" fontId="3" fillId="0" borderId="0" xfId="2" applyNumberFormat="1" applyFont="1" applyFill="1" applyAlignment="1"/>
    <xf numFmtId="0" fontId="3" fillId="0" borderId="0" xfId="2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37" fontId="9" fillId="0" borderId="0" xfId="2" applyNumberFormat="1" applyFont="1" applyFill="1" applyAlignment="1">
      <alignment horizontal="center"/>
    </xf>
    <xf numFmtId="37" fontId="3" fillId="0" borderId="0" xfId="2" applyNumberFormat="1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" fillId="0" borderId="1" xfId="2" applyNumberFormat="1" applyFont="1" applyFill="1" applyBorder="1" applyAlignment="1">
      <alignment horizontal="center"/>
    </xf>
    <xf numFmtId="187" fontId="3" fillId="0" borderId="0" xfId="2" applyNumberFormat="1" applyFont="1" applyFill="1" applyBorder="1" applyAlignment="1"/>
    <xf numFmtId="187" fontId="3" fillId="0" borderId="0" xfId="2" applyNumberFormat="1" applyFont="1" applyFill="1" applyAlignment="1"/>
    <xf numFmtId="187" fontId="3" fillId="0" borderId="1" xfId="2" applyNumberFormat="1" applyFont="1" applyFill="1" applyBorder="1" applyAlignment="1"/>
    <xf numFmtId="187" fontId="3" fillId="0" borderId="0" xfId="2" applyNumberFormat="1" applyFont="1" applyFill="1" applyBorder="1" applyAlignment="1">
      <alignment horizontal="center"/>
    </xf>
    <xf numFmtId="187" fontId="3" fillId="0" borderId="3" xfId="2" applyNumberFormat="1" applyFont="1" applyFill="1" applyBorder="1" applyAlignment="1"/>
    <xf numFmtId="187" fontId="3" fillId="0" borderId="0" xfId="2" applyNumberFormat="1" applyFont="1" applyFill="1" applyBorder="1" applyAlignment="1">
      <alignment horizontal="right"/>
    </xf>
    <xf numFmtId="37" fontId="8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37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37" fontId="3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91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Continuous" vertical="center"/>
    </xf>
    <xf numFmtId="0" fontId="3" fillId="0" borderId="0" xfId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187" fontId="3" fillId="0" borderId="2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4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3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0" fontId="3" fillId="0" borderId="4" xfId="2" applyFont="1" applyFill="1" applyBorder="1" applyAlignment="1"/>
    <xf numFmtId="37" fontId="3" fillId="0" borderId="4" xfId="1" applyNumberFormat="1" applyFont="1" applyFill="1" applyBorder="1" applyAlignment="1">
      <alignment horizontal="center"/>
    </xf>
    <xf numFmtId="187" fontId="3" fillId="0" borderId="5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center" vertical="center"/>
    </xf>
    <xf numFmtId="0" fontId="3" fillId="0" borderId="0" xfId="2" applyFont="1" applyFill="1" applyBorder="1" applyAlignment="1"/>
    <xf numFmtId="0" fontId="3" fillId="0" borderId="6" xfId="2" applyFont="1" applyFill="1" applyBorder="1" applyAlignment="1"/>
    <xf numFmtId="0" fontId="3" fillId="0" borderId="6" xfId="2" applyFont="1" applyFill="1" applyBorder="1" applyAlignment="1">
      <alignment horizontal="center"/>
    </xf>
    <xf numFmtId="193" fontId="3" fillId="0" borderId="0" xfId="6" applyNumberFormat="1" applyFont="1" applyFill="1" applyAlignment="1"/>
    <xf numFmtId="187" fontId="3" fillId="0" borderId="0" xfId="7" applyNumberFormat="1" applyFont="1" applyFill="1" applyBorder="1" applyAlignment="1"/>
    <xf numFmtId="37" fontId="3" fillId="0" borderId="0" xfId="2" applyNumberFormat="1" applyFont="1" applyFill="1" applyBorder="1" applyAlignment="1"/>
    <xf numFmtId="187" fontId="3" fillId="0" borderId="0" xfId="7" applyNumberFormat="1" applyFont="1" applyFill="1"/>
    <xf numFmtId="0" fontId="2" fillId="0" borderId="0" xfId="2" applyFont="1" applyFill="1" applyAlignment="1">
      <alignment horizontal="left"/>
    </xf>
    <xf numFmtId="0" fontId="3" fillId="0" borderId="0" xfId="7" applyFont="1" applyFill="1"/>
    <xf numFmtId="0" fontId="2" fillId="0" borderId="0" xfId="0" applyNumberFormat="1" applyFont="1" applyFill="1" applyAlignment="1">
      <alignment vertical="top"/>
    </xf>
    <xf numFmtId="193" fontId="3" fillId="0" borderId="0" xfId="6" applyNumberFormat="1" applyFont="1" applyFill="1" applyAlignment="1">
      <alignment vertical="center"/>
    </xf>
    <xf numFmtId="193" fontId="3" fillId="0" borderId="0" xfId="1" applyNumberFormat="1" applyFont="1" applyFill="1" applyAlignment="1">
      <alignment vertical="center"/>
    </xf>
    <xf numFmtId="43" fontId="3" fillId="0" borderId="0" xfId="6" applyFont="1" applyFill="1" applyAlignment="1">
      <alignment vertical="center"/>
    </xf>
    <xf numFmtId="193" fontId="3" fillId="0" borderId="0" xfId="6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vertical="center"/>
    </xf>
    <xf numFmtId="0" fontId="2" fillId="0" borderId="0" xfId="7" applyFont="1" applyFill="1" applyAlignment="1">
      <alignment horizontal="center"/>
    </xf>
    <xf numFmtId="0" fontId="3" fillId="0" borderId="0" xfId="7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Continuous"/>
    </xf>
    <xf numFmtId="187" fontId="3" fillId="0" borderId="0" xfId="1" applyNumberFormat="1" applyFont="1" applyFill="1" applyAlignment="1">
      <alignment horizontal="right"/>
    </xf>
    <xf numFmtId="187" fontId="3" fillId="0" borderId="0" xfId="1" quotePrefix="1" applyNumberFormat="1" applyFont="1" applyFill="1" applyAlignment="1">
      <alignment horizontal="right"/>
    </xf>
    <xf numFmtId="190" fontId="3" fillId="0" borderId="6" xfId="0" applyNumberFormat="1" applyFont="1" applyFill="1" applyBorder="1" applyAlignment="1">
      <alignment horizontal="center" vertical="top"/>
    </xf>
    <xf numFmtId="37" fontId="3" fillId="0" borderId="0" xfId="9" applyNumberFormat="1" applyFont="1" applyFill="1" applyAlignment="1"/>
    <xf numFmtId="37" fontId="3" fillId="0" borderId="0" xfId="1" applyNumberFormat="1" applyFont="1" applyFill="1" applyBorder="1" applyAlignment="1">
      <alignment horizontal="centerContinuous"/>
    </xf>
    <xf numFmtId="37" fontId="3" fillId="0" borderId="15" xfId="1" applyNumberFormat="1" applyFont="1" applyFill="1" applyBorder="1" applyAlignment="1">
      <alignment horizontal="center"/>
    </xf>
    <xf numFmtId="37" fontId="3" fillId="0" borderId="9" xfId="1" applyNumberFormat="1" applyFont="1" applyFill="1" applyBorder="1" applyAlignment="1"/>
    <xf numFmtId="37" fontId="3" fillId="0" borderId="6" xfId="1" applyNumberFormat="1" applyFont="1" applyFill="1" applyBorder="1" applyAlignment="1"/>
    <xf numFmtId="37" fontId="3" fillId="0" borderId="10" xfId="1" applyNumberFormat="1" applyFont="1" applyFill="1" applyBorder="1" applyAlignment="1"/>
    <xf numFmtId="37" fontId="3" fillId="0" borderId="11" xfId="1" applyNumberFormat="1" applyFont="1" applyFill="1" applyBorder="1" applyAlignment="1"/>
    <xf numFmtId="37" fontId="3" fillId="0" borderId="12" xfId="1" applyNumberFormat="1" applyFont="1" applyFill="1" applyBorder="1" applyAlignment="1"/>
    <xf numFmtId="37" fontId="3" fillId="0" borderId="13" xfId="1" applyNumberFormat="1" applyFont="1" applyFill="1" applyBorder="1" applyAlignment="1"/>
    <xf numFmtId="37" fontId="3" fillId="0" borderId="1" xfId="1" applyNumberFormat="1" applyFont="1" applyFill="1" applyBorder="1" applyAlignment="1"/>
    <xf numFmtId="37" fontId="3" fillId="0" borderId="14" xfId="1" applyNumberFormat="1" applyFont="1" applyFill="1" applyBorder="1" applyAlignment="1"/>
    <xf numFmtId="37" fontId="3" fillId="0" borderId="8" xfId="1" applyNumberFormat="1" applyFont="1" applyFill="1" applyBorder="1" applyAlignment="1"/>
    <xf numFmtId="0" fontId="3" fillId="0" borderId="0" xfId="0" applyNumberFormat="1" applyFont="1" applyFill="1" applyAlignment="1">
      <alignment horizontal="left" vertical="top"/>
    </xf>
    <xf numFmtId="37" fontId="3" fillId="0" borderId="15" xfId="1" applyNumberFormat="1" applyFont="1" applyFill="1" applyBorder="1" applyAlignment="1"/>
    <xf numFmtId="37" fontId="3" fillId="0" borderId="2" xfId="1" applyNumberFormat="1" applyFont="1" applyFill="1" applyBorder="1" applyAlignment="1"/>
    <xf numFmtId="37" fontId="3" fillId="0" borderId="16" xfId="1" applyNumberFormat="1" applyFont="1" applyFill="1" applyBorder="1" applyAlignment="1"/>
    <xf numFmtId="0" fontId="3" fillId="0" borderId="0" xfId="0" applyFont="1" applyFill="1" applyAlignment="1">
      <alignment horizontal="left" vertical="top"/>
    </xf>
    <xf numFmtId="37" fontId="3" fillId="0" borderId="0" xfId="1" applyNumberFormat="1" applyFont="1" applyFill="1"/>
    <xf numFmtId="187" fontId="3" fillId="0" borderId="1" xfId="1" applyNumberFormat="1" applyFont="1" applyFill="1" applyBorder="1" applyAlignment="1">
      <alignment horizontal="right"/>
    </xf>
    <xf numFmtId="37" fontId="3" fillId="0" borderId="8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Continuous"/>
    </xf>
    <xf numFmtId="37" fontId="3" fillId="0" borderId="0" xfId="1" applyNumberFormat="1" applyFont="1" applyFill="1" applyBorder="1" applyAlignment="1">
      <alignment horizontal="right"/>
    </xf>
    <xf numFmtId="49" fontId="3" fillId="0" borderId="0" xfId="1" applyNumberFormat="1" applyFont="1" applyFill="1" applyAlignment="1">
      <alignment vertical="top"/>
    </xf>
    <xf numFmtId="49" fontId="4" fillId="0" borderId="0" xfId="1" applyNumberFormat="1" applyFont="1" applyFill="1" applyAlignment="1">
      <alignment vertical="top"/>
    </xf>
    <xf numFmtId="187" fontId="3" fillId="0" borderId="5" xfId="1" applyNumberFormat="1" applyFont="1" applyFill="1" applyBorder="1" applyAlignment="1">
      <alignment horizontal="right"/>
    </xf>
    <xf numFmtId="38" fontId="2" fillId="0" borderId="0" xfId="3" applyNumberFormat="1" applyFont="1" applyFill="1" applyAlignment="1">
      <alignment horizontal="left" vertical="center"/>
    </xf>
    <xf numFmtId="38" fontId="3" fillId="0" borderId="0" xfId="3" applyNumberFormat="1" applyFont="1" applyFill="1" applyAlignment="1">
      <alignment vertical="center"/>
    </xf>
    <xf numFmtId="38" fontId="4" fillId="0" borderId="0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right" vertical="center"/>
    </xf>
    <xf numFmtId="187" fontId="3" fillId="0" borderId="0" xfId="3" applyNumberFormat="1" applyFont="1" applyFill="1" applyBorder="1" applyAlignment="1">
      <alignment horizontal="center" vertical="center"/>
    </xf>
    <xf numFmtId="38" fontId="3" fillId="0" borderId="0" xfId="3" applyNumberFormat="1" applyFont="1" applyFill="1" applyBorder="1" applyAlignment="1">
      <alignment vertical="center"/>
    </xf>
    <xf numFmtId="38" fontId="3" fillId="0" borderId="0" xfId="3" applyNumberFormat="1" applyFont="1" applyFill="1" applyAlignment="1">
      <alignment horizontal="left" vertical="center"/>
    </xf>
    <xf numFmtId="187" fontId="4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Border="1" applyAlignment="1">
      <alignment horizontal="right" vertical="center"/>
    </xf>
    <xf numFmtId="39" fontId="3" fillId="0" borderId="0" xfId="4" applyNumberFormat="1" applyFont="1" applyFill="1" applyBorder="1" applyAlignment="1">
      <alignment vertical="center"/>
    </xf>
    <xf numFmtId="188" fontId="3" fillId="0" borderId="5" xfId="4" applyNumberFormat="1" applyFont="1" applyFill="1" applyBorder="1" applyAlignment="1">
      <alignment vertical="center"/>
    </xf>
    <xf numFmtId="39" fontId="3" fillId="0" borderId="0" xfId="3" applyNumberFormat="1" applyFont="1" applyFill="1" applyBorder="1" applyAlignment="1">
      <alignment horizontal="center" vertical="center"/>
    </xf>
    <xf numFmtId="38" fontId="4" fillId="0" borderId="0" xfId="3" applyNumberFormat="1" applyFont="1" applyFill="1" applyAlignment="1">
      <alignment horizontal="center" vertical="center"/>
    </xf>
    <xf numFmtId="187" fontId="4" fillId="0" borderId="0" xfId="3" applyNumberFormat="1" applyFont="1" applyFill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188" fontId="3" fillId="0" borderId="0" xfId="4" applyNumberFormat="1" applyFont="1" applyFill="1" applyBorder="1" applyAlignment="1">
      <alignment vertical="center"/>
    </xf>
    <xf numFmtId="193" fontId="3" fillId="0" borderId="0" xfId="6" applyNumberFormat="1" applyFont="1" applyFill="1" applyBorder="1" applyAlignment="1"/>
    <xf numFmtId="193" fontId="2" fillId="0" borderId="0" xfId="6" applyNumberFormat="1" applyFont="1" applyFill="1" applyAlignment="1">
      <alignment horizontal="left"/>
    </xf>
    <xf numFmtId="193" fontId="11" fillId="0" borderId="0" xfId="6" applyNumberFormat="1" applyFont="1" applyFill="1" applyBorder="1" applyAlignment="1">
      <alignment horizontal="center" vertical="top" wrapText="1"/>
    </xf>
    <xf numFmtId="193" fontId="11" fillId="0" borderId="0" xfId="6" quotePrefix="1" applyNumberFormat="1" applyFont="1" applyFill="1" applyBorder="1" applyAlignment="1">
      <alignment horizontal="center"/>
    </xf>
    <xf numFmtId="43" fontId="3" fillId="0" borderId="0" xfId="6" applyFont="1" applyFill="1" applyAlignment="1"/>
    <xf numFmtId="43" fontId="2" fillId="0" borderId="0" xfId="6" applyFont="1" applyFill="1" applyAlignment="1">
      <alignment horizontal="left"/>
    </xf>
    <xf numFmtId="187" fontId="3" fillId="0" borderId="0" xfId="1" applyNumberFormat="1" applyFont="1" applyFill="1"/>
    <xf numFmtId="187" fontId="3" fillId="0" borderId="0" xfId="0" applyNumberFormat="1" applyFont="1" applyFill="1"/>
    <xf numFmtId="0" fontId="3" fillId="0" borderId="0" xfId="1" applyFont="1" applyFill="1" applyAlignment="1">
      <alignment horizontal="left" vertical="center" indent="1"/>
    </xf>
    <xf numFmtId="37" fontId="14" fillId="0" borderId="0" xfId="1" applyNumberFormat="1" applyFont="1" applyFill="1" applyAlignment="1"/>
    <xf numFmtId="49" fontId="2" fillId="0" borderId="0" xfId="1" applyNumberFormat="1" applyFont="1" applyFill="1" applyAlignment="1">
      <alignment vertical="top"/>
    </xf>
    <xf numFmtId="0" fontId="2" fillId="0" borderId="0" xfId="2" applyFont="1"/>
    <xf numFmtId="0" fontId="2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37" fontId="3" fillId="0" borderId="1" xfId="2" applyNumberFormat="1" applyFont="1" applyFill="1" applyBorder="1" applyAlignment="1">
      <alignment horizontal="center"/>
    </xf>
    <xf numFmtId="37" fontId="3" fillId="0" borderId="0" xfId="1" applyNumberFormat="1" applyFont="1" applyFill="1" applyAlignment="1">
      <alignment horizontal="center"/>
    </xf>
    <xf numFmtId="194" fontId="19" fillId="0" borderId="0" xfId="12" quotePrefix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/>
    </xf>
    <xf numFmtId="193" fontId="3" fillId="0" borderId="0" xfId="6" applyNumberFormat="1" applyFont="1" applyFill="1" applyBorder="1" applyAlignment="1">
      <alignment vertical="center"/>
    </xf>
    <xf numFmtId="193" fontId="3" fillId="0" borderId="0" xfId="1" applyNumberFormat="1" applyFont="1" applyFill="1" applyBorder="1" applyAlignment="1">
      <alignment vertical="center"/>
    </xf>
    <xf numFmtId="43" fontId="3" fillId="0" borderId="0" xfId="6" applyFont="1" applyFill="1" applyBorder="1" applyAlignment="1">
      <alignment vertical="center"/>
    </xf>
    <xf numFmtId="0" fontId="13" fillId="0" borderId="0" xfId="7" applyFont="1" applyFill="1" applyAlignment="1">
      <alignment horizontal="center"/>
    </xf>
    <xf numFmtId="0" fontId="12" fillId="0" borderId="0" xfId="7" applyFont="1" applyFill="1" applyAlignment="1">
      <alignment horizontal="center"/>
    </xf>
    <xf numFmtId="37" fontId="2" fillId="0" borderId="0" xfId="1" applyNumberFormat="1" applyFont="1" applyFill="1" applyBorder="1" applyAlignment="1">
      <alignment horizontal="left"/>
    </xf>
    <xf numFmtId="193" fontId="2" fillId="0" borderId="0" xfId="6" applyNumberFormat="1" applyFont="1" applyFill="1" applyBorder="1" applyAlignment="1">
      <alignment horizontal="left"/>
    </xf>
    <xf numFmtId="43" fontId="2" fillId="0" borderId="0" xfId="6" applyFont="1" applyFill="1" applyBorder="1" applyAlignment="1">
      <alignment horizontal="left"/>
    </xf>
    <xf numFmtId="43" fontId="3" fillId="0" borderId="0" xfId="6" applyFont="1" applyFill="1" applyBorder="1" applyAlignment="1"/>
    <xf numFmtId="190" fontId="3" fillId="0" borderId="0" xfId="0" applyNumberFormat="1" applyFont="1" applyFill="1" applyBorder="1" applyAlignment="1">
      <alignment horizontal="center" vertical="top"/>
    </xf>
    <xf numFmtId="193" fontId="3" fillId="0" borderId="0" xfId="6" applyNumberFormat="1" applyFont="1" applyFill="1" applyBorder="1"/>
    <xf numFmtId="194" fontId="17" fillId="0" borderId="0" xfId="12" applyNumberFormat="1" applyFont="1" applyFill="1" applyBorder="1" applyAlignment="1">
      <alignment vertical="center"/>
    </xf>
    <xf numFmtId="0" fontId="16" fillId="0" borderId="0" xfId="11" applyFont="1" applyFill="1" applyBorder="1" applyAlignment="1">
      <alignment vertical="center"/>
    </xf>
    <xf numFmtId="195" fontId="20" fillId="0" borderId="0" xfId="11" applyNumberFormat="1" applyFont="1" applyFill="1" applyBorder="1" applyAlignment="1">
      <alignment vertical="center"/>
    </xf>
    <xf numFmtId="195" fontId="18" fillId="0" borderId="0" xfId="11" applyNumberFormat="1" applyFont="1" applyFill="1" applyBorder="1" applyAlignment="1">
      <alignment vertical="center"/>
    </xf>
    <xf numFmtId="195" fontId="19" fillId="0" borderId="0" xfId="1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3" fillId="0" borderId="7" xfId="1" applyNumberFormat="1" applyFont="1" applyFill="1" applyBorder="1" applyAlignment="1">
      <alignment horizontal="center"/>
    </xf>
    <xf numFmtId="37" fontId="3" fillId="0" borderId="0" xfId="1" applyNumberFormat="1" applyFont="1" applyFill="1" applyAlignment="1">
      <alignment horizontal="center"/>
    </xf>
    <xf numFmtId="192" fontId="2" fillId="0" borderId="1" xfId="0" applyNumberFormat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2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37" fontId="3" fillId="0" borderId="1" xfId="2" applyNumberFormat="1" applyFont="1" applyFill="1" applyBorder="1" applyAlignment="1">
      <alignment horizontal="center"/>
    </xf>
    <xf numFmtId="37" fontId="3" fillId="0" borderId="7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</cellXfs>
  <cellStyles count="17">
    <cellStyle name="Comma" xfId="6" builtinId="3"/>
    <cellStyle name="Comma 2" xfId="15" xr:uid="{784D71C8-B1A8-4772-B172-D4A44683E400}"/>
    <cellStyle name="Comma 2 2 2" xfId="14" xr:uid="{A2AF55B2-D8EA-451D-8CDC-2D750CE43F74}"/>
    <cellStyle name="Comma 6" xfId="4" xr:uid="{00000000-0005-0000-0000-000001000000}"/>
    <cellStyle name="Comma 6 2 2 2" xfId="12" xr:uid="{6BD98391-1049-4909-A1F1-12B0980C6CCF}"/>
    <cellStyle name="Comma 6 3 2" xfId="16" xr:uid="{25802F2B-426C-4311-8484-AC1DDB6AF2E4}"/>
    <cellStyle name="Normal" xfId="0" builtinId="0"/>
    <cellStyle name="Normal 11 2 2" xfId="10" xr:uid="{5B6BA776-172A-44A0-9769-59CD2BFBF095}"/>
    <cellStyle name="Normal 15" xfId="13" xr:uid="{BC5BA7C4-A235-49B5-BC8F-156AA1D734B9}"/>
    <cellStyle name="Normal 2" xfId="1" xr:uid="{00000000-0005-0000-0000-000003000000}"/>
    <cellStyle name="Normal 2 2" xfId="8" xr:uid="{00000000-0005-0000-0000-000004000000}"/>
    <cellStyle name="Normal 2 4" xfId="7" xr:uid="{00000000-0005-0000-0000-000005000000}"/>
    <cellStyle name="Normal 2 7" xfId="9" xr:uid="{5BFC7277-279C-4E43-9F3E-4869A945408C}"/>
    <cellStyle name="Normal 24" xfId="5" xr:uid="{00000000-0005-0000-0000-000006000000}"/>
    <cellStyle name="Normal 24 2" xfId="11" xr:uid="{D677C88E-CC0B-43A0-89AD-8F46FE65D6DC}"/>
    <cellStyle name="Normal 7" xfId="3" xr:uid="{00000000-0005-0000-0000-000007000000}"/>
    <cellStyle name="Normal_Bspl-T" xfId="2" xr:uid="{00000000-0005-0000-0000-000008000000}"/>
  </cellStyles>
  <dxfs count="0"/>
  <tableStyles count="0" defaultTableStyle="TableStyleMedium9" defaultPivotStyle="PivotStyleLight16"/>
  <colors>
    <mruColors>
      <color rgb="FF99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rat.kunnarat\Desktop\MBK%20YE'09\02%20Lead\MbkLead08'09_Q4-Equity_JV090604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488\aw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ANUAL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1-Net\NewPortCom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ns\Desktop\LRH-Q2'04\Land%20Bank%20Q2'04\LRH%20Q1'04\TWRH%20Q1'04\ARAC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70\aws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pa\Desktop\Q2'03-23-7\Interlife\Q2'03\Investment\Debentu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esktop\OKL\Consolidate%20worksheet\2018\YE'18\1.%202018_YE_Consolidate%20workshee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Documents%20and%20Settings\bkklo\Desktop\working\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pa\My%20Documents\Job\Inlife\Q2'03\Interlife\Q1'03\H\Monthly%20Report\Bond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Autoliv\AUTOLIV%20hard%20close%2024.9.04\Lead%2024.9.04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WINDOWS\Desktop\Ess\done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Documents%20and%20Settings\bkpl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8\Account\Documents%20and%20Settings\tbs.MMN\Desktop\CIMC\Client%20Data%20Receive%20Oustanding\CIMCTH200812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ac\My%20Documents\Job\Trinity%20Group\2003\TAC\Q3'0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NPI\Q2'03\HCC\Account\account\jum\audit311245\fa\Note%20to%20TP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ivaporn.sudthoi/My%20Documents/JOB_SVS/TRC/TRC'Q3_update/TRC%20Q2'05/JOB/ASIMAR/Quarter/Q3'2002/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ns\Desktop\LRH-Q2'04\Land%20Bank%20Q2'04\LRH%20Q1'04\TWRH%20Q1'04\ARAC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chat.nakku\AppData\Local\Temp\GAMxFiles\ReadOnly\01e9ca444c1e490daf487ff9f167d534\S404_2013_D130_Private%20Fund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To%20P'tong%20from%20Pao\NPI\Q2'03\RY\movement%20F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Local%20Settings\Temporary%20Internet%20Files\Content.IE5\UT6HITM7\common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chat.nakku\Desktop\Year\STP&amp;I%20YearEnd%202014\Investment\Private%20Fund%202014-12_BOS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uma\My%20Documents\EY%20Work\LRH%20YE'04%20and%20other%20sub\LRH%2031.12.04\LRH%20Q3'04-16.10.04\working%20paper%20Q2-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Account\account\jum\audit311245\fa\Note%20to%20TP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onchai.tiproongroj\Desktop\MBK_2011_Q1\Client\Lead\MbkLead10'11_Q1-Equity%23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movement%20F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slu\Desktop\Documents%20and%20Settings\bkwct\My%20Documents\Q'3%20(2004)\Rayong%20Q'3\K\WINDOWS\Desktop\Ess\done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WINNT\TEMP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in\Desktop\Q2'04F,K,J,S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C8E7CF\FA41-45forMarch4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FA41-45forMarch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CIPA"/>
      <sheetName val="03中"/>
      <sheetName val="Disposal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M1,2"/>
      <sheetName val="Item Code - Machine"/>
      <sheetName val="M9"/>
      <sheetName val="Sap_927_Vdr"/>
      <sheetName val="B053 (990701)공정실적PP%계산"/>
      <sheetName val="recon"/>
      <sheetName val="Compare"/>
      <sheetName val="TB Worksheet"/>
      <sheetName val="DealerData"/>
      <sheetName val="ELEC45-01"/>
      <sheetName val="Update_041110"/>
      <sheetName val="sub-mat2011"/>
      <sheetName val="Sheet1"/>
      <sheetName val="Sheet2"/>
      <sheetName val="Sheet3"/>
      <sheetName val="DataInput1"/>
      <sheetName val="ADJ - RATE"/>
      <sheetName val="cc Nov08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BS-Thai"/>
      <sheetName val="CST1198"/>
      <sheetName val="Selling and Admins (DONE)"/>
      <sheetName val="03?"/>
      <sheetName val="ops tb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pa group"/>
      <sheetName val="F1 Log On"/>
      <sheetName val="43"/>
      <sheetName val="REC GROUP"/>
      <sheetName val="Write off"/>
      <sheetName val="JV"/>
      <sheetName val="Clientes"/>
      <sheetName val="Op_Produccion"/>
      <sheetName val="MMRR"/>
      <sheetName val="Details"/>
      <sheetName val="IBASE"/>
      <sheetName val="List"/>
      <sheetName val="Unrecorded Misstatement"/>
      <sheetName val="見積表紙原紙"/>
      <sheetName val="Main"/>
      <sheetName val="INV(未作成)"/>
      <sheetName val="N-2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Menu"/>
      <sheetName val="Parameters"/>
      <sheetName val="Link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Pd01 vsl sked"/>
      <sheetName val="_BANK.XLS뉮׾_x005f_x0003_㌏Joint"/>
      <sheetName val="IE UPS"/>
      <sheetName val="_BANK.XLS뉮׾_x0003_㌏Joint"/>
      <sheetName val="AM_COST"/>
      <sheetName val="Newspaper"/>
      <sheetName val="Drop down list"/>
      <sheetName val="LOOSECHK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K110_NFS"/>
      <sheetName val="February-17"/>
      <sheetName val="InvPlan_NI and WIN 2017"/>
      <sheetName val="RA-Grouping"/>
      <sheetName val="PRɉCE_LIST4"/>
      <sheetName val="Bill No. 2 - Carpark"/>
      <sheetName val="411and431sum"/>
      <sheetName val="Trial Balance"/>
      <sheetName val="dongia (2)"/>
      <sheetName val="LRA"/>
      <sheetName val="START"/>
      <sheetName val="B131 "/>
      <sheetName val="[BANK.XLS뉮׾_x005f_x0003_㌏Joint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สัญญาบริการอื่น"/>
      <sheetName val="ค่าที่ปรึกษา"/>
      <sheetName val="สัญญาเช่าสนง"/>
      <sheetName val="Estimation - 2018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&amp;LFINAL - 44"/>
      <sheetName val="Prm"/>
      <sheetName val="table"/>
      <sheetName val="interest tree generation"/>
      <sheetName val="JV Entry"/>
      <sheetName val="DPLA"/>
      <sheetName val="M_Maincomp"/>
      <sheetName val="StandingData"/>
      <sheetName val="BSI"/>
      <sheetName val="Nature of Expense"/>
      <sheetName val="mapping"/>
      <sheetName val="F9 Parameters "/>
      <sheetName val="tb Q3'08"/>
      <sheetName val="EAS"/>
      <sheetName val="Balance Sheet"/>
      <sheetName val="Pd01_vsl_sked"/>
      <sheetName val="YSS31"/>
      <sheetName val="db"/>
      <sheetName val="REPORT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warehouse fixed v var. (calcs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4">
          <cell r="B4">
            <v>111874</v>
          </cell>
        </row>
      </sheetData>
      <sheetData sheetId="368">
        <row r="10">
          <cell r="F10">
            <v>1746.43</v>
          </cell>
        </row>
      </sheetData>
      <sheetData sheetId="369">
        <row r="4">
          <cell r="B4">
            <v>111874</v>
          </cell>
        </row>
      </sheetData>
      <sheetData sheetId="370">
        <row r="10">
          <cell r="F10">
            <v>1746.43</v>
          </cell>
        </row>
      </sheetData>
      <sheetData sheetId="371">
        <row r="4">
          <cell r="B4">
            <v>111874</v>
          </cell>
        </row>
      </sheetData>
      <sheetData sheetId="372">
        <row r="10">
          <cell r="F10">
            <v>1746.43</v>
          </cell>
        </row>
      </sheetData>
      <sheetData sheetId="373">
        <row r="4">
          <cell r="B4">
            <v>111874</v>
          </cell>
        </row>
      </sheetData>
      <sheetData sheetId="374">
        <row r="10">
          <cell r="F10">
            <v>1746.43</v>
          </cell>
        </row>
      </sheetData>
      <sheetData sheetId="375">
        <row r="4">
          <cell r="B4">
            <v>111874</v>
          </cell>
        </row>
      </sheetData>
      <sheetData sheetId="376">
        <row r="10">
          <cell r="F10">
            <v>1746.43</v>
          </cell>
        </row>
      </sheetData>
      <sheetData sheetId="377">
        <row r="4">
          <cell r="B4">
            <v>111874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>
        <row r="10">
          <cell r="F10">
            <v>1746.43</v>
          </cell>
        </row>
      </sheetData>
      <sheetData sheetId="444"/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10">
          <cell r="F10">
            <v>1746.43</v>
          </cell>
        </row>
      </sheetData>
      <sheetData sheetId="527">
        <row r="10">
          <cell r="F10">
            <v>0</v>
          </cell>
        </row>
      </sheetData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10">
          <cell r="F10">
            <v>1746.43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</sheetNames>
    <sheetDataSet>
      <sheetData sheetId="0">
        <row r="56">
          <cell r="G56">
            <v>26991324.570499994</v>
          </cell>
        </row>
      </sheetData>
      <sheetData sheetId="1">
        <row r="50">
          <cell r="E50">
            <v>11.28585</v>
          </cell>
        </row>
      </sheetData>
      <sheetData sheetId="2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s&amp;pl"/>
      <sheetName val="CashFlow"/>
      <sheetName val="NoteCash"/>
      <sheetName val="สรุปNote'Q"/>
      <sheetName val="สรุปNote'Year"/>
      <sheetName val="NoteBS"/>
      <sheetName val="NoteBS(2)"/>
      <sheetName val="NotePL"/>
      <sheetName val="คชจ."/>
      <sheetName val="AdjAcc"/>
      <sheetName val="แก้ไขLead Equityเป็นCost"/>
      <sheetName val="TB1"/>
      <sheetName val="TB2"/>
      <sheetName val="Sum_Lead"/>
      <sheetName val="C001(C1)"/>
      <sheetName val="C100(C2)"/>
      <sheetName val="M001(C3)"/>
      <sheetName val="D001(D1)"/>
      <sheetName val="E001(E1)"/>
      <sheetName val="F001(F1)"/>
      <sheetName val="G001(G1)"/>
      <sheetName val="G100(G2)"/>
      <sheetName val="G200(G3)"/>
      <sheetName val="G300(G4)"/>
      <sheetName val="H001(H1)"/>
      <sheetName val="H100(H2)"/>
      <sheetName val="H200(H3)"/>
      <sheetName val="H210(H3.1)"/>
      <sheetName val="H300(H4)"/>
      <sheetName val="H310(H4.1)"/>
      <sheetName val="H400(H5)"/>
      <sheetName val="H6"/>
      <sheetName val="I001(I-1)"/>
      <sheetName val="I100(I2)"/>
      <sheetName val="I110(I2.1)"/>
      <sheetName val="I200(I3)"/>
      <sheetName val="I300(I4)"/>
      <sheetName val="I400(I5)"/>
      <sheetName val="J001(J1)"/>
      <sheetName val="K001(K1)"/>
      <sheetName val="K100(K2)"/>
      <sheetName val="N001(M1)"/>
      <sheetName val="P001(N1)"/>
      <sheetName val="P100(N2)"/>
      <sheetName val="P200(N3)"/>
      <sheetName val="O001(O1)"/>
      <sheetName val="P002(P1)"/>
      <sheetName val="P500(P2)"/>
      <sheetName val="P600(P3)"/>
      <sheetName val="P-3.1"/>
      <sheetName val="P700(P4)"/>
      <sheetName val="Q001(Q1)"/>
      <sheetName val="T001(T1)"/>
      <sheetName val="T100(T2)"/>
      <sheetName val="UA001(U1)"/>
      <sheetName val="UA100(U2)"/>
      <sheetName val="UB001(U3)"/>
      <sheetName val="UB100(U3.1)"/>
      <sheetName val="UB200(U3.2)"/>
      <sheetName val="UB300(U3.3)"/>
      <sheetName val="UB400(U3.4)"/>
      <sheetName val="U3.5"/>
      <sheetName val="UB500(U3.5)"/>
      <sheetName val="VA001(U4)"/>
      <sheetName val="VD001(U5)"/>
      <sheetName val="VD001(U5.1)"/>
      <sheetName val="VE001(U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30000</v>
          </cell>
          <cell r="E4">
            <v>30000</v>
          </cell>
          <cell r="F4">
            <v>50000</v>
          </cell>
          <cell r="G4">
            <v>50000</v>
          </cell>
          <cell r="H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  <cell r="H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5000</v>
          </cell>
          <cell r="E7">
            <v>5000</v>
          </cell>
          <cell r="F7">
            <v>5000</v>
          </cell>
          <cell r="G7">
            <v>5000</v>
          </cell>
          <cell r="H7">
            <v>30000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721176.5</v>
          </cell>
          <cell r="E8">
            <v>1416001</v>
          </cell>
          <cell r="F8">
            <v>702600.75</v>
          </cell>
          <cell r="G8">
            <v>773483.5</v>
          </cell>
          <cell r="H8">
            <v>281781.25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  <cell r="H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  <cell r="H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  <cell r="H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4013690.75</v>
          </cell>
          <cell r="E23">
            <v>3610582.37</v>
          </cell>
          <cell r="F23">
            <v>3989771.97</v>
          </cell>
          <cell r="G23">
            <v>720841.04</v>
          </cell>
          <cell r="H23">
            <v>1731108.82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9064662.0899999999</v>
          </cell>
          <cell r="E24">
            <v>13187122.59</v>
          </cell>
          <cell r="F24">
            <v>12591711.810000001</v>
          </cell>
          <cell r="G24">
            <v>44319708.130000003</v>
          </cell>
          <cell r="H24">
            <v>13144379.130000001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-900000</v>
          </cell>
          <cell r="E27">
            <v>-388410</v>
          </cell>
          <cell r="F27">
            <v>-0.1</v>
          </cell>
          <cell r="G27">
            <v>0</v>
          </cell>
          <cell r="H27">
            <v>0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-413234.32</v>
          </cell>
          <cell r="E29">
            <v>-191789.32</v>
          </cell>
          <cell r="F29">
            <v>-12660855.720000001</v>
          </cell>
          <cell r="G29">
            <v>-8679792.1199999992</v>
          </cell>
          <cell r="H29">
            <v>-699525.32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-4040301.41</v>
          </cell>
          <cell r="E30">
            <v>-4119856.45</v>
          </cell>
          <cell r="F30">
            <v>-3887639.91</v>
          </cell>
          <cell r="G30">
            <v>-2658893.83</v>
          </cell>
          <cell r="H30">
            <v>-2164204.52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-4160</v>
          </cell>
          <cell r="G33">
            <v>-4160</v>
          </cell>
          <cell r="H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30000</v>
          </cell>
          <cell r="F36">
            <v>30000</v>
          </cell>
          <cell r="G36">
            <v>30000</v>
          </cell>
          <cell r="H36">
            <v>710253.99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537302.66</v>
          </cell>
          <cell r="E37">
            <v>325287.09999999998</v>
          </cell>
          <cell r="F37">
            <v>325287.09999999998</v>
          </cell>
          <cell r="G37">
            <v>114642.96</v>
          </cell>
          <cell r="H37">
            <v>114642.96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-14657265.869999999</v>
          </cell>
          <cell r="E38">
            <v>-6539314.7599999998</v>
          </cell>
          <cell r="F38">
            <v>-8561547.5899999999</v>
          </cell>
          <cell r="G38">
            <v>-4282051.72</v>
          </cell>
          <cell r="H38">
            <v>-28457656.239999998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10012181</v>
          </cell>
          <cell r="B40" t="str">
            <v>BANK THAI PCL.# 053-3-00213-1 C/R</v>
          </cell>
          <cell r="C40" t="str">
            <v>ธ.ไทยธนาคาร # 053-3-00213-1 กระแสรายวัน</v>
          </cell>
          <cell r="D40">
            <v>1000</v>
          </cell>
          <cell r="E40">
            <v>1000</v>
          </cell>
          <cell r="F40">
            <v>1000</v>
          </cell>
          <cell r="G40">
            <v>1000</v>
          </cell>
          <cell r="H40">
            <v>1000</v>
          </cell>
        </row>
        <row r="41">
          <cell r="A41">
            <v>10012182</v>
          </cell>
          <cell r="B41" t="str">
            <v>BANK THAI PCL.# 053-3-00748-2 C/R</v>
          </cell>
          <cell r="C41" t="str">
            <v>ธ.ไทยธนาคาร # 053-3-00748-2 กระแสรายวัน</v>
          </cell>
          <cell r="G41">
            <v>0</v>
          </cell>
          <cell r="H41">
            <v>0</v>
          </cell>
        </row>
        <row r="42">
          <cell r="A42">
            <v>10012211</v>
          </cell>
          <cell r="B42" t="str">
            <v>SCB-SAPHAKACHAT (ACC NO.045-2-26745-2)</v>
          </cell>
          <cell r="C42" t="str">
            <v>ธนาคารไทยพาณิชย์-สภากาชาด (บัญชีเลขที่ 45-2-26745-2)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10012212</v>
          </cell>
          <cell r="B43" t="str">
            <v>SCB-SIAM SQUARE (ACC NO.038-2-33719-9)</v>
          </cell>
          <cell r="C43" t="str">
            <v>ธนาคารไทยพาณิชย์-สยามสแควร์ (บัญชีเลขที่ 038-2-33719-9)</v>
          </cell>
          <cell r="D43">
            <v>2320775.98</v>
          </cell>
          <cell r="E43">
            <v>1204296.82</v>
          </cell>
          <cell r="F43">
            <v>13183109.23</v>
          </cell>
          <cell r="G43">
            <v>12257429.75</v>
          </cell>
          <cell r="H43">
            <v>6220462.79</v>
          </cell>
        </row>
        <row r="44">
          <cell r="A44">
            <v>10012213</v>
          </cell>
          <cell r="B44" t="str">
            <v>SCB-HEAD OFFICE (ACC.NO.2-93528-3)</v>
          </cell>
          <cell r="C44" t="str">
            <v>ธนาคารไทยพาณิชย์สำนักงานใหญ่เลขที่บัญชี 2#93528-3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>
            <v>10012214</v>
          </cell>
          <cell r="B45" t="str">
            <v>SCB-HEAD OFFICE (ACC.NO.001-3-18108-1)</v>
          </cell>
          <cell r="C45" t="str">
            <v>ธนาคารไทยพาณิชย์สำนักงานใหญ่เลขที่บัญชี 001-3-18108-1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10012215</v>
          </cell>
          <cell r="B46" t="str">
            <v>SCB-SIAM SQUARE (ACC NO.038-2-63701-0)</v>
          </cell>
          <cell r="C46" t="str">
            <v>ธนาคารไทยพาณิชย์-สยามสแควร์(บัญชีเลขที่  038-2-63701-0)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>
            <v>10012221</v>
          </cell>
          <cell r="B47" t="str">
            <v>TMB-MAHBOONKRONG CENTER (ACC NO.043-2-14096-0)</v>
          </cell>
          <cell r="C47" t="str">
            <v>ธนาคารทหารไทย-มาบุญครองเซ็นเตอร์ (บัญชีเลขที่ 043-2-14096-0)</v>
          </cell>
          <cell r="D47">
            <v>4103409.81</v>
          </cell>
          <cell r="E47">
            <v>4291853.43</v>
          </cell>
          <cell r="F47">
            <v>4503643.6900000004</v>
          </cell>
          <cell r="G47">
            <v>4660020.87</v>
          </cell>
          <cell r="H47">
            <v>2174307.04</v>
          </cell>
        </row>
        <row r="48">
          <cell r="A48">
            <v>10012222</v>
          </cell>
          <cell r="B48" t="str">
            <v>TMB-MAHBOONKRONG CENTER</v>
          </cell>
          <cell r="C48" t="str">
            <v>ธนาคารทหารไทย-สาขามาบุญครอง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10012231</v>
          </cell>
          <cell r="B49" t="str">
            <v>BBL-SURAWONG (147-4-11117-4)</v>
          </cell>
          <cell r="C49" t="str">
            <v>ออมทรัพย์-ธ.กรุงเทพ-สาขาสุรวงศ์ (147-4-11117-4)</v>
          </cell>
          <cell r="D49">
            <v>218406.51</v>
          </cell>
          <cell r="E49">
            <v>214566.51</v>
          </cell>
          <cell r="F49">
            <v>274714.44</v>
          </cell>
          <cell r="G49">
            <v>498614.38</v>
          </cell>
          <cell r="H49">
            <v>142306.17000000001</v>
          </cell>
        </row>
        <row r="50">
          <cell r="A50">
            <v>10012241</v>
          </cell>
          <cell r="B50" t="str">
            <v>TFB-HEAD OFFICE (ACC NO.099-2-24523-9)</v>
          </cell>
          <cell r="C50" t="str">
            <v>ธนาคารกสิการไทย-สำนักงานใหญ่ (บัญชีเลขที่ 099-2-24523-9)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10012251</v>
          </cell>
          <cell r="B51" t="str">
            <v>KTB-SIAM SQUARE (ACC NO.052-6-06049-2)</v>
          </cell>
          <cell r="C51" t="str">
            <v>ธนาคารกรุงไทย-สยามสแควร์ (บัญชีเลขที่ 052-6-06049-2)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10012261</v>
          </cell>
          <cell r="B52" t="str">
            <v>SCIB-HEAD OFFICE (ACC NO. 001-2-38156-8)</v>
          </cell>
          <cell r="C52" t="str">
            <v>บัญชีเงินฝากธนาคารนครหลวงไทย เลขที่ 001-2-38156-8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10012262</v>
          </cell>
          <cell r="B53" t="str">
            <v>KBANK S/V # 702-2-29099-6 MBK</v>
          </cell>
          <cell r="C53" t="str">
            <v>ธนาคารกสิกรไทย ออมทรัพย์#702-2-29099-6</v>
          </cell>
          <cell r="D53">
            <v>770990.78</v>
          </cell>
          <cell r="E53">
            <v>66648.87</v>
          </cell>
          <cell r="F53">
            <v>242250.7</v>
          </cell>
          <cell r="G53">
            <v>185413.84</v>
          </cell>
          <cell r="H53">
            <v>113071.96</v>
          </cell>
        </row>
        <row r="54">
          <cell r="A54">
            <v>10012263</v>
          </cell>
          <cell r="B54" t="str">
            <v>SCIB-SAVING ACCOUNT (072-2-08322-8)</v>
          </cell>
          <cell r="C54" t="str">
            <v>บัญชีเงินฝากออมทรัพย์ ธ.นครหลวงไทย (072-2-08322-8)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10012271</v>
          </cell>
          <cell r="B55" t="str">
            <v>DBS THAI DHANU - ESCROW SAVING ACCOUNT</v>
          </cell>
          <cell r="C55" t="str">
            <v>ธนาคารดี บี เอส ไทยทนุ เงินฝาก ESCROW ประเภทออมทรัพย์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10012272</v>
          </cell>
          <cell r="B56" t="str">
            <v>DBS THAI DANU BANK SAVING ACCOUNT#001-3-044303-6</v>
          </cell>
          <cell r="C56" t="str">
            <v>ธนาคารไทยทนุ ดี บี เอส สนญ. เลขที่ 001-3-044303-6 ออมทรัพย์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10012273</v>
          </cell>
          <cell r="B57" t="str">
            <v>DBS THAI DANU BANK # 001-3-045488-5 INT.BOND</v>
          </cell>
          <cell r="C57" t="str">
            <v>ธนาคารไทยทนุ สีลม เลขที่บัญชี 001-3-045488-5 จ่ายหุ้นกู้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10012281</v>
          </cell>
          <cell r="B58" t="str">
            <v>BANKTHAI ACCT#053-2-04727-7 CIF#001327434</v>
          </cell>
          <cell r="C58" t="str">
            <v>ธนาคารไทยธนาคารเลขที่บัญชี 053-2-04727-7 สาขาย่อยถนนหลังสวน</v>
          </cell>
          <cell r="D58">
            <v>12777.23</v>
          </cell>
          <cell r="E58">
            <v>10291.459999999999</v>
          </cell>
          <cell r="F58">
            <v>7661.08</v>
          </cell>
          <cell r="G58">
            <v>4130.08</v>
          </cell>
          <cell r="H58">
            <v>22892.43</v>
          </cell>
        </row>
        <row r="59">
          <cell r="A59">
            <v>10012291</v>
          </cell>
          <cell r="B59" t="str">
            <v>THANACHART BANK # 004-2-00875-5</v>
          </cell>
          <cell r="C59" t="str">
            <v>ธนาคารธนชาต # 004-2-00875-5</v>
          </cell>
          <cell r="D59">
            <v>7541824.7599999998</v>
          </cell>
          <cell r="E59">
            <v>20110232.16</v>
          </cell>
          <cell r="F59">
            <v>13461407.33</v>
          </cell>
          <cell r="G59">
            <v>61294356.780000001</v>
          </cell>
          <cell r="H59">
            <v>41175369.009999998</v>
          </cell>
        </row>
        <row r="60">
          <cell r="A60">
            <v>10012292</v>
          </cell>
          <cell r="B60" t="str">
            <v>THANACHART BANK#004-2-07775-4</v>
          </cell>
          <cell r="C60" t="str">
            <v>ธนาคารธนชาตสาขามาบุญครอง#004-2-07775-4</v>
          </cell>
          <cell r="E60">
            <v>1000</v>
          </cell>
          <cell r="F60">
            <v>1000</v>
          </cell>
          <cell r="G60">
            <v>1009.07</v>
          </cell>
          <cell r="H60">
            <v>1017.09</v>
          </cell>
        </row>
        <row r="61">
          <cell r="A61">
            <v>10012293</v>
          </cell>
          <cell r="B61" t="str">
            <v>THANACHART BANK#004-2-08899-1(ร่วมSPW,PPC)</v>
          </cell>
          <cell r="C61" t="str">
            <v>ธนาคารธนชาตสาขามาบุญครอง#004-2-08899-1(ร่วมSPW,PPC)</v>
          </cell>
        </row>
        <row r="62">
          <cell r="A62">
            <v>10012311</v>
          </cell>
          <cell r="B62" t="str">
            <v>SCB-SIAM SQUARE (ACC NO. )</v>
          </cell>
          <cell r="C62" t="str">
            <v>ธนาคารไทยพาณิชย์-สยามสแควร์ (บัญชีเลขที่ 29/123)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10012312</v>
          </cell>
          <cell r="B63" t="str">
            <v>SCB-SIAM SQUARE (ACC. NO.038-1-07087-5)</v>
          </cell>
          <cell r="C63" t="str">
            <v>บัญชีเงินฝากประจำ - ธนาคารไทยพาณิชย์ สาขาสยามสแควร์</v>
          </cell>
          <cell r="D63">
            <v>358832.08</v>
          </cell>
          <cell r="E63">
            <v>358832.08</v>
          </cell>
          <cell r="F63">
            <v>358832.08</v>
          </cell>
          <cell r="G63">
            <v>373041.83</v>
          </cell>
          <cell r="H63">
            <v>373041.83</v>
          </cell>
        </row>
        <row r="64">
          <cell r="A64">
            <v>10012313</v>
          </cell>
          <cell r="B64" t="str">
            <v>SCB-SIAM SQUARE (ACC NO. 038-1-11155-8)</v>
          </cell>
          <cell r="C64" t="str">
            <v>บัญชึเงินฝากประจำ-ธ.ไทยพาณิชย์ สาขาสยามสแควร์ (038-1-11155-8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10012321</v>
          </cell>
          <cell r="B65" t="str">
            <v>TMB-MAHBOONKRONG CENTER (ACC NO.043-3-01554-2)</v>
          </cell>
          <cell r="C65" t="str">
            <v>ธนาคารทหารไทย-มาบุญครองเซ็นเตอร์(บัญชีเลขที่ 043-3-01544-2)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10012322</v>
          </cell>
          <cell r="B66" t="str">
            <v>TMB-MAHBOONKRONG CENTER (ACC NO.043-3-00868-7)</v>
          </cell>
          <cell r="C66" t="str">
            <v>ธนาคารทหารไทย-มาบุญครองเซ็นเตอร์(บัญชีเลขที่ 043-3-00868-7)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>
            <v>10012323</v>
          </cell>
          <cell r="B67" t="str">
            <v>TMB-MAHBOONKRONG CENTER (ACC NO.043-3-400014-17)</v>
          </cell>
          <cell r="C67" t="str">
            <v>ธนาคารทหารไทย-มาบุญครองเซ็นเตอร์ บัญชีเลขที่043-3-400014-17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10012324</v>
          </cell>
          <cell r="B68" t="str">
            <v>LAMTHONG BANK</v>
          </cell>
          <cell r="C68" t="str">
            <v>ธนาคารแหลมทอง จำกัด(มหาชน)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>
            <v>10012325</v>
          </cell>
          <cell r="B69" t="str">
            <v>TMB-MAHBOONKRONG CENTER (A/C # 043-3-33330-9</v>
          </cell>
          <cell r="C69" t="str">
            <v>ธนาคารทหารไทย-มาบุญครองเซ็นเตอร์ (บัญชีเลขที่ 043-3-33330-9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10012326</v>
          </cell>
          <cell r="B70" t="str">
            <v>TMB-MAHBOONKRONG CENTER (A/C#043-3-33366-3)</v>
          </cell>
          <cell r="C70" t="str">
            <v>ธนาคารทหารไทย-สาขามาบุญครอง(บัญชีเลขที่ 043-3-33366-3)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10012327</v>
          </cell>
          <cell r="B71" t="str">
            <v>TMB-MAHBOONKRONG CENTER (A/C#043-3-33365-5)</v>
          </cell>
          <cell r="C71" t="str">
            <v>ธนาคารทหารไทย-สาขามาบุญครอง(บัญชีเลขที่ 043-3-33365-5)</v>
          </cell>
          <cell r="D71">
            <v>110426.8</v>
          </cell>
          <cell r="E71">
            <v>111326.64</v>
          </cell>
          <cell r="F71">
            <v>111326.64</v>
          </cell>
          <cell r="G71">
            <v>111326.64</v>
          </cell>
          <cell r="H71">
            <v>115692.86</v>
          </cell>
        </row>
        <row r="72">
          <cell r="A72">
            <v>10012328</v>
          </cell>
          <cell r="B72" t="str">
            <v>TMB-MAHBOONKRONG CENTER  A/C#043-3-02127-6</v>
          </cell>
          <cell r="C72" t="str">
            <v>ธนาคารทหารไทย-สาขามาบุญครองเซ็นเตอร์เลขที่บัญชี043-3-02127-6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10012361</v>
          </cell>
          <cell r="B73" t="str">
            <v>SCIB A/C NO. 041-3-02439-3</v>
          </cell>
          <cell r="C73" t="str">
            <v>ธนาคารนครหลวงไทย เลขที่บัญชี 041-3-02439-3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10012362</v>
          </cell>
          <cell r="B74" t="str">
            <v>SCIB#085-3-00697-3</v>
          </cell>
          <cell r="C74" t="str">
            <v>ธ.นครหลวงไทย#085-3-00697-3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10012363</v>
          </cell>
          <cell r="B75" t="str">
            <v>SCIB FIXED ACCOUNT NO.175-3-01045-6</v>
          </cell>
          <cell r="C75" t="str">
            <v>ธนาคารนครหลวงไทย สาขาย่อยทองหล่อ 2 #175-3-01045-6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>
            <v>10012364</v>
          </cell>
          <cell r="B76" t="str">
            <v>SIAM CITY BANK #175-2-02933-1</v>
          </cell>
          <cell r="C76" t="str">
            <v>ธนาคารนครหลวงไทย ย่อยทองหล่อ เลขที่ 175-2-02933-1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10012999</v>
          </cell>
          <cell r="B77" t="str">
            <v>OTHER BANK ACCOUNTS</v>
          </cell>
          <cell r="C77" t="str">
            <v>บัญชีเงินฝากอื่นๆ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>
            <v>10013101</v>
          </cell>
          <cell r="B78" t="str">
            <v>DHANA SIAM FIN.&amp;SEC. PUB.CO.,LTD.</v>
          </cell>
          <cell r="C78" t="str">
            <v>บริษัทเงินทุนหลักทรัพย์ ธนสยาม จำกัด (มหาชน)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>
            <v>10013102</v>
          </cell>
          <cell r="B79" t="str">
            <v>CATHAY TRUST FIN.&amp;SEC. CO.,LTD.</v>
          </cell>
          <cell r="C79" t="str">
            <v>บริษัทเงินทุนหลักทรัพย์ คาเธ่ย์ทรัสต์ จำกัด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10013103</v>
          </cell>
          <cell r="B80" t="str">
            <v>THE SIAM SANWA INDUSTRIAL CREDIT (SICCO)</v>
          </cell>
          <cell r="C80" t="str">
            <v>บริษัทเงินทุนหลักทรัพย์ สินอุตสาหกรรม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>
            <v>10013104</v>
          </cell>
          <cell r="B81" t="str">
            <v>NATIONAL FINANCE SECURITY</v>
          </cell>
          <cell r="C81" t="str">
            <v>บริษัทเงินทุน ธนชาติ จำกัด (มหาชน)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10013105</v>
          </cell>
          <cell r="B82" t="str">
            <v>CMIC FIN.&amp;SEC. PUB.CO.,LTD.</v>
          </cell>
          <cell r="C82" t="str">
            <v>บริษัทเงินทุนหลักทรัพย์ ศรีมิตร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>
            <v>10013106</v>
          </cell>
          <cell r="B83" t="str">
            <v>FINANCE ONE LIMITED</v>
          </cell>
          <cell r="C83" t="str">
            <v>บริษัทเงินทุนหลักทรัพย์ เอกธนกิจ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A84">
            <v>10013107</v>
          </cell>
          <cell r="B84" t="str">
            <v>PATHARA THANAKIT</v>
          </cell>
          <cell r="C84" t="str">
            <v>บริษัทเงินทุนหลักทรัพย์ ภัทรธนกิจ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>
            <v>10013108</v>
          </cell>
          <cell r="B85" t="str">
            <v>TISCO</v>
          </cell>
          <cell r="C85" t="str">
            <v>บริษัทเงินทุนหลักทรัพย์ ทิสโก้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>
            <v>10013109</v>
          </cell>
          <cell r="B86" t="str">
            <v>RUAMSERMKIT</v>
          </cell>
          <cell r="C86" t="str">
            <v>บริษัทเงินทุนหลักทรัพย์ ร่วมเสริมกิจ จำกัด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10013110</v>
          </cell>
          <cell r="B87" t="str">
            <v>GF</v>
          </cell>
          <cell r="C87" t="str">
            <v>บริษัทเงินทุนหลักทรัพย์ จีเอฟ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A88">
            <v>10013111</v>
          </cell>
          <cell r="B88" t="str">
            <v>NAWA THANAKIT</v>
          </cell>
          <cell r="C88" t="str">
            <v>บริษัทเงินทุนหลักทรัพย์ นวธนกิจ จำกัด (มหาชน)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10013112</v>
          </cell>
          <cell r="B89" t="str">
            <v>P/N K.CHAMREUN JITTARATSANEE</v>
          </cell>
          <cell r="C89" t="str">
            <v>ตั๋วสัญญาใช้เงินคุณจำเริญ จิตตรัตน์เสนีย์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10013113</v>
          </cell>
          <cell r="B90" t="str">
            <v>THANACHART BANK</v>
          </cell>
          <cell r="C90" t="str">
            <v>ธนาคารธนชาต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10013114</v>
          </cell>
          <cell r="B91" t="str">
            <v>P/N VIRIYACHAI CONSTRUCTION</v>
          </cell>
          <cell r="C91" t="str">
            <v>ตั๋วสัญญาใช้เงิน บริษัทวิริยะชัยก่อสร้าง จำกัด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10013115</v>
          </cell>
          <cell r="B92" t="str">
            <v>DHANAPOL</v>
          </cell>
          <cell r="C92" t="str">
            <v>บริษัทเงินทุนหลักทรัพย์ ธนพล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10013116</v>
          </cell>
          <cell r="B93" t="str">
            <v>P/N MBK-SIRICHAI SUPERMARKET</v>
          </cell>
          <cell r="C93" t="str">
            <v>ตั๋วสัญญาใช้เงิน-บริษัทมาบุญครองศิริชัยซุปเปอร์มาร์เก็ต จก.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10013117</v>
          </cell>
          <cell r="B94" t="str">
            <v>S.C.F.</v>
          </cell>
          <cell r="C94" t="str">
            <v>บริษัทเงินทุนหลักทรัพย์ เอส ซี เอฟ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10013118</v>
          </cell>
          <cell r="B95" t="str">
            <v>WALL STREET</v>
          </cell>
          <cell r="C95" t="str">
            <v>บริษัทเงินทุนหลักทรัพย์ วอลล์สตรีท จำกัด (มหาชน)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10013120</v>
          </cell>
          <cell r="B96" t="str">
            <v>SITCA</v>
          </cell>
          <cell r="C96" t="str">
            <v>บริษัทเงินทุนหลักทรัพย์ ซิทก้า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10013121</v>
          </cell>
          <cell r="B97" t="str">
            <v>MCC</v>
          </cell>
          <cell r="C97" t="str">
            <v>บริษัทเงินทุนหลักทรัพย์ เอ็ม ซี ซี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10013122</v>
          </cell>
          <cell r="B98" t="str">
            <v>SRIDHANA</v>
          </cell>
          <cell r="C98" t="str">
            <v>บริษัทเงินทุนหลักทรัพย์ ศรีธนา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10013123</v>
          </cell>
          <cell r="B99" t="str">
            <v>SIAM CITY CREDIT</v>
          </cell>
          <cell r="C99" t="str">
            <v>บริษัทเงินทุนหลักทรัพย์ นครหลวงเครดิต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10013124</v>
          </cell>
          <cell r="B100" t="str">
            <v>ITF</v>
          </cell>
          <cell r="C100" t="str">
            <v>บริษัทเงินทุนหลักทรัพย์ ไอ ที เอฟ จำกัด(มหาชน)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10013125</v>
          </cell>
          <cell r="B101" t="str">
            <v>DEFT</v>
          </cell>
          <cell r="C101" t="str">
            <v>บริษัทเงินทุนหลักทรัพย์ ตะวันออกฟายแน้นซ์(1991)จำกัด(มหาชน)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10013126</v>
          </cell>
          <cell r="B102" t="str">
            <v>EKDHANA FINANCE</v>
          </cell>
          <cell r="C102" t="str">
            <v>บริษัทเงินทุนหลักทรัพย์ เอกธนา จำกัด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10013127</v>
          </cell>
          <cell r="B103" t="str">
            <v>PREMEIR</v>
          </cell>
          <cell r="C103" t="str">
            <v>บริษัทเงินทุนหลักทรัพย์ พรีเมียร์ จำกัด 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10013128</v>
          </cell>
          <cell r="B104" t="str">
            <v>THAI THAMRONG FINANCE</v>
          </cell>
          <cell r="C104" t="str">
            <v>บริษัทเงินทุน ไทยธำรง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10013129</v>
          </cell>
          <cell r="B105" t="str">
            <v>DHANA NAKORN FINANCE</v>
          </cell>
          <cell r="C105" t="str">
            <v>บริษัทเงินทุนหลักทรัพย์ ธนนคร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10013130</v>
          </cell>
          <cell r="B106" t="str">
            <v>UNITED FINANCE CORPORATION</v>
          </cell>
          <cell r="C106" t="str">
            <v>บริษัทเงินทุนยูไนเต็ด จำกัด(มหาชน)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10013131</v>
          </cell>
          <cell r="B107" t="str">
            <v>THAI SUMMIT FIN &amp; SEC. CO,LTD.</v>
          </cell>
          <cell r="C107" t="str">
            <v>บงล.ไทยซัมมิท จก.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10013132</v>
          </cell>
          <cell r="B108" t="str">
            <v>KIATNAKIN FIN &amp; SEC. PUB.</v>
          </cell>
          <cell r="C108" t="str">
            <v>บงล.เกียรตินาคิน จก. 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10013133</v>
          </cell>
          <cell r="B109" t="str">
            <v>AIG FINANCE (THAILAND) PCL.</v>
          </cell>
          <cell r="C109" t="str">
            <v>บงล. เอไอจี ไฟแนนซ์ (ประเทศไทย) จก.(มหาชน)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10013134</v>
          </cell>
          <cell r="B110" t="str">
            <v>KRUNG THAI FINANCE&amp;SECURITIES</v>
          </cell>
          <cell r="C110" t="str">
            <v>บงล.กรุงไทย จำกัด(มหาชน)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10013135</v>
          </cell>
          <cell r="B111" t="str">
            <v>CL SAHAVIRIYA FINANCE &amp; SECURITIES</v>
          </cell>
          <cell r="C111" t="str">
            <v>บงล. ซีแอล สหวิริยา จก.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10013136</v>
          </cell>
          <cell r="B112" t="str">
            <v>KSIT FINANCE &amp; SECURITIES</v>
          </cell>
          <cell r="C112" t="str">
            <v>บงล. เคซิท จก.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>
            <v>10013137</v>
          </cell>
          <cell r="B113" t="str">
            <v>FIRST CITY INVESTMENT</v>
          </cell>
          <cell r="C113" t="str">
            <v>บง.เฟิสท์ ซิตี้ อินเวสเม้นท์ จก.(มหาชน)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>
            <v>10013138</v>
          </cell>
          <cell r="B114" t="str">
            <v>IFCT FINANCE</v>
          </cell>
          <cell r="C114" t="str">
            <v>บงล.ไอเอฟซีที ไฟแนนซ์ จก.(มหาชน)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10013139</v>
          </cell>
          <cell r="B115" t="str">
            <v>MAHASAMUT FINANCE &amp; SECURITIES</v>
          </cell>
          <cell r="C115" t="str">
            <v>บริษัทเงินทุนหลักทรัพย์ มหาสมุทร จำกัด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>
            <v>10013140</v>
          </cell>
          <cell r="B116" t="str">
            <v>NITHIPAT FINANCE PUBLIC CO., LTD.</v>
          </cell>
          <cell r="C116" t="str">
            <v>บง.นิธิภัทร จก. 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10013141</v>
          </cell>
          <cell r="B117" t="str">
            <v>SIAM CITY SYNDICATE FINANCE</v>
          </cell>
          <cell r="C117" t="str">
            <v>บงล.สยามซิตี้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>
            <v>10013142</v>
          </cell>
          <cell r="B118" t="str">
            <v>SG SINASIA PUBLIC COMPANY</v>
          </cell>
          <cell r="C118" t="str">
            <v>บงล. เอสจี สินเอเซีย จก.(มหาชน)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>
            <v>10013143</v>
          </cell>
          <cell r="B119" t="str">
            <v>THE INDUSTRIAL FINANCE CORPORATION OF THAILAND</v>
          </cell>
          <cell r="C119" t="str">
            <v>บรรษัทเงินทุนอุตสาหกรรมแห่งประเทศไทย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>
            <v>10013144</v>
          </cell>
          <cell r="B120" t="str">
            <v>ACLBANK</v>
          </cell>
          <cell r="C120" t="str">
            <v>ธนาคารสินเอเซีย จำกัด 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>
            <v>10013201</v>
          </cell>
          <cell r="B121" t="str">
            <v>PATUM RICE MILL AND GRANARY</v>
          </cell>
          <cell r="C121" t="str">
            <v>บริษัท ปทุมไรซมิล แอนด์ แกรนารี จำกัด (มหาชน)</v>
          </cell>
          <cell r="D121">
            <v>279715887.37</v>
          </cell>
          <cell r="E121">
            <v>279715887.37</v>
          </cell>
          <cell r="F121">
            <v>279715887.37</v>
          </cell>
          <cell r="G121">
            <v>279715887.37</v>
          </cell>
          <cell r="H121">
            <v>279715887.37</v>
          </cell>
        </row>
        <row r="122">
          <cell r="A122">
            <v>10013202</v>
          </cell>
          <cell r="B122" t="str">
            <v>EKACHART FIXED INCOME DIVIDEND FUND</v>
          </cell>
          <cell r="C122" t="str">
            <v>กองทุนเปิดเอกชาติตราสารหนี้ปันผล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>
            <v>10013203</v>
          </cell>
          <cell r="B123" t="str">
            <v>FINANCE EKACHART</v>
          </cell>
          <cell r="C123" t="str">
            <v>บริษัทเงินทุนหลักทรัพย์ เอกชาติ จำกัด (มหาชน)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>
            <v>10013204</v>
          </cell>
          <cell r="B124" t="str">
            <v>SCB ASSET MANAGEMENT</v>
          </cell>
          <cell r="C124" t="str">
            <v>บริษัทหลักทรัพย์จัดการกองทุนรวม ไทยพาณิชย์ จำกัด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10013205</v>
          </cell>
          <cell r="B125" t="str">
            <v>NATIONAL FINANCE</v>
          </cell>
          <cell r="C125" t="str">
            <v>บง. ธนชาติ จก. (มหาชน)</v>
          </cell>
          <cell r="D125">
            <v>1661325580</v>
          </cell>
          <cell r="E125">
            <v>1668561845.1700001</v>
          </cell>
          <cell r="F125">
            <v>1668561845.1700001</v>
          </cell>
          <cell r="G125">
            <v>1668561845.1700001</v>
          </cell>
          <cell r="H125">
            <v>1668561845.1700001</v>
          </cell>
        </row>
        <row r="126">
          <cell r="A126">
            <v>10013206</v>
          </cell>
          <cell r="B126" t="str">
            <v>BESE CAPITAL SCB</v>
          </cell>
          <cell r="C126" t="str">
            <v>กองทุนเปิดไทยพาณิชย์พื้นฐานหุ้น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>
            <v>10013207</v>
          </cell>
          <cell r="B127" t="str">
            <v>PREFERRED STOCK - SCB BANK</v>
          </cell>
          <cell r="C127" t="str">
            <v>หุ้นบุริมสิทธิ - ธนาคารไทยพาณิชย์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>
            <v>10013208</v>
          </cell>
          <cell r="B128" t="str">
            <v>INDUSTRIAL FINANCE CORPORATION OF THAILAND</v>
          </cell>
          <cell r="C128" t="str">
            <v>บรรษัทเงินทุนอุตสาหกรรมแห่งประเทศไทย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10013209</v>
          </cell>
          <cell r="B129" t="str">
            <v>ROYAL ORCHID HOTEL</v>
          </cell>
          <cell r="C129" t="str">
            <v>โรงแรมรอยัลออคิด</v>
          </cell>
          <cell r="D129">
            <v>730283163.89999998</v>
          </cell>
          <cell r="E129">
            <v>730283163.89999998</v>
          </cell>
          <cell r="F129">
            <v>730283163.89999998</v>
          </cell>
          <cell r="G129">
            <v>730319260.20000005</v>
          </cell>
          <cell r="H129">
            <v>730319260.20000005</v>
          </cell>
        </row>
        <row r="130">
          <cell r="A130">
            <v>10013210</v>
          </cell>
          <cell r="B130" t="str">
            <v>BANGKOK INTERCONTINENTAL HOTELS CO.,LTD.</v>
          </cell>
          <cell r="C130" t="str">
            <v>BANGKOK INTERCONTINENTAL HOTELS CO.,LTD.</v>
          </cell>
          <cell r="D130">
            <v>950301143.04999995</v>
          </cell>
          <cell r="E130">
            <v>950301143.04999995</v>
          </cell>
          <cell r="F130">
            <v>950301143.04999995</v>
          </cell>
          <cell r="G130">
            <v>950301143.04999995</v>
          </cell>
          <cell r="H130">
            <v>950301143.04999995</v>
          </cell>
        </row>
        <row r="131">
          <cell r="A131">
            <v>10013211</v>
          </cell>
          <cell r="B131" t="str">
            <v>THE RUNG KHAO HIGH INCOME 2 FUND</v>
          </cell>
          <cell r="C131" t="str">
            <v>กองทุนรวมศรีมิตรรวงข้าวทวีผล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10013212</v>
          </cell>
          <cell r="B132" t="str">
            <v>KRUNGTHAI BANK (KTB)</v>
          </cell>
          <cell r="C132" t="str">
            <v>หุ้นสามัญธนาคารกรุงไทย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>
            <v>10013213</v>
          </cell>
          <cell r="B133" t="str">
            <v>THE TOTAL RUANG KHAO FUND</v>
          </cell>
          <cell r="C133" t="str">
            <v>กองทุนรวมรวงข้าว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10013214</v>
          </cell>
          <cell r="B134" t="str">
            <v>NAKHONLUANG THAI BANK(SCIB)</v>
          </cell>
          <cell r="C134" t="str">
            <v>ธนาคารนครหลวงไทย จำกัด(มหาชน)</v>
          </cell>
          <cell r="D134">
            <v>0</v>
          </cell>
          <cell r="E134">
            <v>0</v>
          </cell>
          <cell r="F134">
            <v>49524825.469999999</v>
          </cell>
          <cell r="G134">
            <v>236237339.00999999</v>
          </cell>
          <cell r="H134">
            <v>236237339.00999999</v>
          </cell>
        </row>
        <row r="135">
          <cell r="A135">
            <v>10013215</v>
          </cell>
          <cell r="B135" t="str">
            <v>CHAROEN POKPHAND FOODS PUBLIC COMPANY LIMITED</v>
          </cell>
          <cell r="C135" t="str">
            <v>บมจ. เจริญโภคภัณฑ์อาหาร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10013216</v>
          </cell>
          <cell r="B136" t="str">
            <v>THE THAI BUSINESS FUND 2 (CLASS A)</v>
          </cell>
          <cell r="C136" t="str">
            <v>กองทุนรวมธุรกิจไทย 2 (ผู้ถือหน่วยลงทุนประเภท ก)</v>
          </cell>
          <cell r="D136">
            <v>46505000</v>
          </cell>
          <cell r="E136">
            <v>44036000</v>
          </cell>
          <cell r="F136">
            <v>41567000</v>
          </cell>
          <cell r="G136">
            <v>39098000</v>
          </cell>
          <cell r="H136">
            <v>36629000</v>
          </cell>
        </row>
        <row r="137">
          <cell r="A137">
            <v>10013217</v>
          </cell>
          <cell r="B137" t="str">
            <v>MURAMOTO ELECTRON (THAILAND) PLC.</v>
          </cell>
          <cell r="C137" t="str">
            <v>บมจ.มูราโมโต้ อีเล็คตรอน (ประเทศไทย)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>
            <v>10013218</v>
          </cell>
          <cell r="B138" t="str">
            <v>PETROLIAM OF THAILAND</v>
          </cell>
          <cell r="C138" t="str">
            <v>บมจ.การปิโตรเลี่ยมแห่งประเทศไทย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>
            <v>10013219</v>
          </cell>
          <cell r="B139" t="str">
            <v>NFS PROPERTIES FUND1</v>
          </cell>
          <cell r="C139" t="str">
            <v>หน่วยลงทุนกองทุนรวมธนชาติพร็อพเพอร์ตี้ ฟันด์1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10013220</v>
          </cell>
          <cell r="B140" t="str">
            <v>ELECTRICITY GENERATING PUBLIC COMPANY LIMITED</v>
          </cell>
          <cell r="C140" t="str">
            <v>หลักทรัพย์จดทะเบียนในตลาด - บมจ. ผลิตไฟฟ้า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10013221</v>
          </cell>
          <cell r="B141" t="str">
            <v>DUSIT THANI PUBLIC COMPANY LIMITED</v>
          </cell>
          <cell r="C141" t="str">
            <v>บริษัท ดุสิตธานี จำกัด (มหาชน)</v>
          </cell>
          <cell r="D141">
            <v>263272350.00999999</v>
          </cell>
          <cell r="E141">
            <v>493974885.83999997</v>
          </cell>
          <cell r="F141">
            <v>407583645.83999997</v>
          </cell>
          <cell r="G141">
            <v>407583645.83999997</v>
          </cell>
          <cell r="H141">
            <v>407583645.83999997</v>
          </cell>
        </row>
        <row r="142">
          <cell r="A142">
            <v>10013222</v>
          </cell>
          <cell r="B142" t="str">
            <v>TREASURY STOCK - MBK</v>
          </cell>
          <cell r="C142" t="str">
            <v>ซื้อหุ้นคืน - MBK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10013223</v>
          </cell>
          <cell r="B143" t="str">
            <v>ERAWAN PUBLIC COMPANY LIMETED(AMARIN)</v>
          </cell>
          <cell r="C143" t="str">
            <v>บริษัท ดี เอราวัณ กรุ๊ป จำกัด (มมหาชน)(อัมรินทร์)</v>
          </cell>
          <cell r="D143">
            <v>159572220.15000001</v>
          </cell>
          <cell r="E143">
            <v>159572220.15000001</v>
          </cell>
          <cell r="F143">
            <v>182322615</v>
          </cell>
          <cell r="G143">
            <v>182322615</v>
          </cell>
          <cell r="H143">
            <v>182322615</v>
          </cell>
        </row>
        <row r="144">
          <cell r="A144">
            <v>10013224</v>
          </cell>
          <cell r="B144" t="str">
            <v>ERAWAN PUBLIC COMPANY LIMETED(WARRANTS)</v>
          </cell>
          <cell r="C144" t="str">
            <v>บริษัท ดี เอราวัณ กรุ๊ป จำกัด (มหาชน)(WARRANTS)</v>
          </cell>
        </row>
        <row r="145">
          <cell r="A145">
            <v>10013250</v>
          </cell>
          <cell r="B145" t="str">
            <v>TREASURY BILL&amp;GOVERNMENT BOND</v>
          </cell>
          <cell r="C145" t="str">
            <v>เงินลงทุนในตราสารทางการเงิน</v>
          </cell>
          <cell r="E145">
            <v>2139548126.01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10013301</v>
          </cell>
          <cell r="B146" t="str">
            <v>DEBENTURE - THANACHART BANK</v>
          </cell>
          <cell r="C146" t="str">
            <v>หุ้นกู้-บมจ ธนาคารธนชาต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>
            <v>10013302</v>
          </cell>
          <cell r="B147" t="str">
            <v>DEBENTURE OF ADVANCED INFO SERVICE PCL</v>
          </cell>
          <cell r="C147" t="str">
            <v>หุ้นกู้ - บมจ. แอดวานซ์ อินโฟร์ เซอร์วิส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>
            <v>10013321</v>
          </cell>
          <cell r="B148" t="str">
            <v>DISCOUNT FROM DEBENTURE</v>
          </cell>
          <cell r="C148" t="str">
            <v>ส่วนลดจากการซื้อหุ้นกู้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10013401</v>
          </cell>
          <cell r="B149" t="str">
            <v>LOAN - COOPERATIVE</v>
          </cell>
          <cell r="C149" t="str">
            <v>เงินกู้ระยะสั้น - สหกรณ์ ออมทรัพย์ เอ็ม บี เค กรุ๊ป</v>
          </cell>
          <cell r="D149">
            <v>5000000</v>
          </cell>
          <cell r="E149">
            <v>5000000</v>
          </cell>
          <cell r="F149">
            <v>5000000</v>
          </cell>
          <cell r="G149">
            <v>5000000</v>
          </cell>
          <cell r="H149">
            <v>5000000</v>
          </cell>
        </row>
        <row r="150">
          <cell r="A150">
            <v>10013501</v>
          </cell>
          <cell r="B150" t="str">
            <v>NATIONAL FINANCE</v>
          </cell>
          <cell r="C150" t="str">
            <v>บง.ธนชาติ  จก. (มหาชน)</v>
          </cell>
          <cell r="D150">
            <v>222447720</v>
          </cell>
          <cell r="E150">
            <v>371094234.82999998</v>
          </cell>
          <cell r="F150">
            <v>228188394.83000001</v>
          </cell>
          <cell r="G150">
            <v>319128474.82999998</v>
          </cell>
          <cell r="H150">
            <v>72291114.829999998</v>
          </cell>
        </row>
        <row r="151">
          <cell r="A151">
            <v>10013502</v>
          </cell>
          <cell r="B151" t="str">
            <v>EKACHART FINANCES</v>
          </cell>
          <cell r="C151" t="str">
            <v>บงล.เอกชาติ จก. (มหาชน)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>
            <v>10013503</v>
          </cell>
          <cell r="B152" t="str">
            <v>SCB BASE CAPITAL</v>
          </cell>
          <cell r="C152" t="str">
            <v>กองทุนเปิดไทยพาณิชย์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>
            <v>10013504</v>
          </cell>
          <cell r="B153" t="str">
            <v>INDUSTRIAL FINANCE CORPORATION OF THAILAND</v>
          </cell>
          <cell r="C153" t="str">
            <v>บรรษัทเงินทุนอุตสาหกรรมแห่งประเทศไทย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>
            <v>10013505</v>
          </cell>
          <cell r="B154" t="str">
            <v>ROYAL ORCHID(THAILAND)</v>
          </cell>
          <cell r="C154" t="str">
            <v>บมจ. โรงแรมรอยัลออคิด</v>
          </cell>
          <cell r="D154">
            <v>-29814235.010000002</v>
          </cell>
          <cell r="E154">
            <v>-29814235.010000002</v>
          </cell>
          <cell r="F154">
            <v>-29814235.010000002</v>
          </cell>
          <cell r="G154">
            <v>-29814235.010000002</v>
          </cell>
          <cell r="H154">
            <v>-29814235.010000002</v>
          </cell>
        </row>
        <row r="155">
          <cell r="A155">
            <v>10013506</v>
          </cell>
          <cell r="B155" t="str">
            <v>MBK INDUSTRY</v>
          </cell>
          <cell r="C155" t="str">
            <v>บริษัท เอ็ม บี เค การอุตสาหกรรม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10013507</v>
          </cell>
          <cell r="B156" t="str">
            <v>MURAMOTO ELECTRON (THAILAND) PLC.</v>
          </cell>
          <cell r="C156" t="str">
            <v>บมจ. มูราโมโต้ อีเล็คตรอน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>
            <v>10013508</v>
          </cell>
          <cell r="B157" t="str">
            <v>ELECTRICITY GENERATING PLC</v>
          </cell>
          <cell r="C157" t="str">
            <v>บมจ. ผลิตไฟฟ้า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>
            <v>10013509</v>
          </cell>
          <cell r="B158" t="str">
            <v>DUSIT THANI COMPANY LIMITED</v>
          </cell>
          <cell r="C158" t="str">
            <v>บมจ. ดุสิตธานี</v>
          </cell>
          <cell r="D158">
            <v>33562949.990000002</v>
          </cell>
          <cell r="E158">
            <v>20029739.16</v>
          </cell>
          <cell r="F158">
            <v>-30604645.84</v>
          </cell>
          <cell r="G158">
            <v>-28124520.84</v>
          </cell>
          <cell r="H158">
            <v>-43005270.840000004</v>
          </cell>
        </row>
        <row r="159">
          <cell r="A159">
            <v>10013510</v>
          </cell>
          <cell r="B159" t="str">
            <v>AMARIN PLAZA PUBLIC COMPANY LIMITED</v>
          </cell>
          <cell r="C159" t="str">
            <v>บมจ. อัมรินทร์ พลาซ่า</v>
          </cell>
          <cell r="D159">
            <v>168818601.03</v>
          </cell>
          <cell r="E159">
            <v>176987526.93000001</v>
          </cell>
          <cell r="F159">
            <v>190451570.52000001</v>
          </cell>
          <cell r="G159">
            <v>214441988.40000001</v>
          </cell>
          <cell r="H159">
            <v>184915320.24000001</v>
          </cell>
        </row>
        <row r="160">
          <cell r="A160">
            <v>10013511</v>
          </cell>
          <cell r="B160" t="str">
            <v>ERAWAN PUBLIC COMPANY LIMETED-WARRANTS</v>
          </cell>
          <cell r="C160" t="str">
            <v>บมจ.เอราวัณ กรุ๊ป-WARRANTS</v>
          </cell>
          <cell r="D160">
            <v>21163159</v>
          </cell>
          <cell r="E160">
            <v>20951527.41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>
            <v>10013514</v>
          </cell>
          <cell r="B161" t="str">
            <v>NAKHONLUANG THAI BANK(SCIB)</v>
          </cell>
          <cell r="C161" t="str">
            <v>ธนาคารนครหลวงไทย จำกัด(มหาชน)</v>
          </cell>
          <cell r="F161">
            <v>120294.53</v>
          </cell>
          <cell r="G161">
            <v>44705400.990000002</v>
          </cell>
          <cell r="H161">
            <v>11846600.99</v>
          </cell>
        </row>
        <row r="162">
          <cell r="A162">
            <v>10013515</v>
          </cell>
          <cell r="B162" t="str">
            <v>AGRO INDUS MACHINERY(AMAC)</v>
          </cell>
          <cell r="C162" t="str">
            <v>บมจ.อะโกร อินดัสเตรียล แมชชีนเนอรี่(AMAC)</v>
          </cell>
          <cell r="H162">
            <v>341781.6</v>
          </cell>
        </row>
        <row r="163">
          <cell r="A163">
            <v>10014001</v>
          </cell>
          <cell r="B163" t="str">
            <v>A/R FOR MONTHLY RENT</v>
          </cell>
          <cell r="C163" t="str">
            <v>ลูกหนี้การค้า-ค่าเช่ารายเดือน</v>
          </cell>
          <cell r="D163">
            <v>469455.05</v>
          </cell>
          <cell r="E163">
            <v>346223.67</v>
          </cell>
          <cell r="F163">
            <v>266350.68</v>
          </cell>
          <cell r="G163">
            <v>3541890.68</v>
          </cell>
          <cell r="H163">
            <v>3667252.22</v>
          </cell>
        </row>
        <row r="164">
          <cell r="A164">
            <v>10014002</v>
          </cell>
          <cell r="B164" t="str">
            <v>A/R FOR MANAGEMENT FEE</v>
          </cell>
          <cell r="C164" t="str">
            <v>ลูกหนี้การค้า-ค่าบริการ</v>
          </cell>
          <cell r="D164">
            <v>847233.39</v>
          </cell>
          <cell r="E164">
            <v>481997.07</v>
          </cell>
          <cell r="F164">
            <v>371420.92</v>
          </cell>
          <cell r="G164">
            <v>6804344.2400000002</v>
          </cell>
          <cell r="H164">
            <v>5557175.8499999996</v>
          </cell>
        </row>
        <row r="165">
          <cell r="A165">
            <v>10014003</v>
          </cell>
          <cell r="B165" t="str">
            <v>A/R FOR WATER EXP.</v>
          </cell>
          <cell r="C165" t="str">
            <v>ลูกหนี้การค้า-ค่านำ้ประปา</v>
          </cell>
          <cell r="D165">
            <v>474114.64</v>
          </cell>
          <cell r="E165">
            <v>485095.99</v>
          </cell>
          <cell r="F165">
            <v>472932.78</v>
          </cell>
          <cell r="G165">
            <v>465240.18</v>
          </cell>
          <cell r="H165">
            <v>490597.08</v>
          </cell>
        </row>
        <row r="166">
          <cell r="A166">
            <v>10014004</v>
          </cell>
          <cell r="B166" t="str">
            <v>A/R FOR TELEPHONE EXP.</v>
          </cell>
          <cell r="C166" t="str">
            <v>ลูกหนี้การค้า-ค่าโทรศัพท์</v>
          </cell>
          <cell r="D166">
            <v>2261035.79</v>
          </cell>
          <cell r="E166">
            <v>2347784.67</v>
          </cell>
          <cell r="F166">
            <v>2173707.14</v>
          </cell>
          <cell r="G166">
            <v>2205863.69</v>
          </cell>
          <cell r="H166">
            <v>2261993.4</v>
          </cell>
        </row>
        <row r="167">
          <cell r="A167">
            <v>10014005</v>
          </cell>
          <cell r="B167" t="str">
            <v>A/R FOR ELECTRICAL EXP.</v>
          </cell>
          <cell r="C167" t="str">
            <v>ลูกหนี้การค้า-ค่าไฟฟ้า</v>
          </cell>
          <cell r="D167">
            <v>11168110.810000001</v>
          </cell>
          <cell r="E167">
            <v>11554282.01</v>
          </cell>
          <cell r="F167">
            <v>15529986.08</v>
          </cell>
          <cell r="G167">
            <v>15396817.33</v>
          </cell>
          <cell r="H167">
            <v>12308221.5</v>
          </cell>
        </row>
        <row r="168">
          <cell r="A168">
            <v>10014006</v>
          </cell>
          <cell r="B168" t="str">
            <v>A/R FOR GAS EXP.</v>
          </cell>
          <cell r="C168" t="str">
            <v>ลูกหนี้การค้า-ค่าแก๊ส</v>
          </cell>
          <cell r="D168">
            <v>864468.69</v>
          </cell>
          <cell r="E168">
            <v>841398.63</v>
          </cell>
          <cell r="F168">
            <v>865903.39</v>
          </cell>
          <cell r="G168">
            <v>828476.86</v>
          </cell>
          <cell r="H168">
            <v>914859.13</v>
          </cell>
        </row>
        <row r="169">
          <cell r="A169">
            <v>10014007</v>
          </cell>
          <cell r="B169" t="str">
            <v>A/R FOR LAND TAX EXP.</v>
          </cell>
          <cell r="C169" t="str">
            <v>ลูกหนี้การค้า-ค่าภาษีโรงเรือน</v>
          </cell>
          <cell r="D169">
            <v>415158.39</v>
          </cell>
          <cell r="E169">
            <v>152374.94</v>
          </cell>
          <cell r="F169">
            <v>258015.84</v>
          </cell>
          <cell r="G169">
            <v>750242.75</v>
          </cell>
          <cell r="H169">
            <v>679127.38</v>
          </cell>
        </row>
        <row r="170">
          <cell r="A170">
            <v>10014008</v>
          </cell>
          <cell r="B170" t="str">
            <v>A/R FOR CONVENTION HALL</v>
          </cell>
          <cell r="C170" t="str">
            <v>ลูกหนี้การค้า-ค่าห้องคอนเวนชั่น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>
            <v>10014009</v>
          </cell>
          <cell r="B171" t="str">
            <v>A/R FOR EXHIBITION</v>
          </cell>
          <cell r="C171" t="str">
            <v>ลูกหนี้การค้า-ค่าห้องนิทรรศการ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>
            <v>10014010</v>
          </cell>
          <cell r="B172" t="str">
            <v>A/R FOR CORRIDOR</v>
          </cell>
          <cell r="C172" t="str">
            <v>ลูกหนี้การค้า-ค่าพื้นที่เช่า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>
            <v>10014011</v>
          </cell>
          <cell r="B173" t="str">
            <v>A/R FOR DISPLAY</v>
          </cell>
          <cell r="C173" t="str">
            <v>ลูกหนี้การค้า-ค่าเช่าอุปกรณ์จัดงานแสดง</v>
          </cell>
          <cell r="D173">
            <v>0</v>
          </cell>
          <cell r="E173">
            <v>0</v>
          </cell>
          <cell r="F173">
            <v>0</v>
          </cell>
          <cell r="G173">
            <v>689171.97</v>
          </cell>
          <cell r="H173">
            <v>0</v>
          </cell>
        </row>
        <row r="174">
          <cell r="A174">
            <v>10014012</v>
          </cell>
          <cell r="B174" t="str">
            <v>A/R FOR CONSIGNMENT</v>
          </cell>
          <cell r="C174" t="str">
            <v>ลูกหนี้การค้า-ค่าฝากขาย(ตามสัญญา)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>
            <v>10014013</v>
          </cell>
          <cell r="B175" t="str">
            <v>A/R FOR GUARD</v>
          </cell>
          <cell r="C175" t="str">
            <v>ลูกหนี้การค้า-ค่ารักษาความปลอดภัย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>
            <v>10014014</v>
          </cell>
          <cell r="B176" t="str">
            <v>A/R FOR CONTRACT WORK</v>
          </cell>
          <cell r="C176" t="str">
            <v>ลูกหนี้การค้า-ค่าซ่อมแซมตามสัญญา</v>
          </cell>
          <cell r="D176">
            <v>51507</v>
          </cell>
          <cell r="E176">
            <v>53313.75</v>
          </cell>
          <cell r="F176">
            <v>51507</v>
          </cell>
          <cell r="G176">
            <v>65965.2</v>
          </cell>
          <cell r="H176">
            <v>51507</v>
          </cell>
        </row>
        <row r="177">
          <cell r="A177">
            <v>10014015</v>
          </cell>
          <cell r="B177" t="str">
            <v>A/R FOR INTEREST</v>
          </cell>
          <cell r="C177" t="str">
            <v>ลูกหนี้การค้า-ค่าดอกเบี้ย</v>
          </cell>
          <cell r="D177">
            <v>51189.73</v>
          </cell>
          <cell r="E177">
            <v>53000</v>
          </cell>
          <cell r="F177">
            <v>176134.44</v>
          </cell>
          <cell r="G177">
            <v>54251.75</v>
          </cell>
          <cell r="H177">
            <v>50200</v>
          </cell>
        </row>
        <row r="178">
          <cell r="A178">
            <v>10014016</v>
          </cell>
          <cell r="B178" t="str">
            <v>A/R FOR SETTLE U/O</v>
          </cell>
          <cell r="C178" t="str">
            <v>ลูกหนี้การค้า-ส่วนปรับปรุง กำไร/ขาดทุน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>
            <v>10014017</v>
          </cell>
          <cell r="B179" t="str">
            <v>A/R FOR UNEARNED RENTAL</v>
          </cell>
          <cell r="C179" t="str">
            <v>ลูกหนี้การค้า-ค่าเช่าล่วงหน้า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10014018</v>
          </cell>
          <cell r="B180" t="str">
            <v>A/R FOR SPONSOR</v>
          </cell>
          <cell r="C180" t="str">
            <v>ลูกหนี้การค้า-ค่าสปอนเซอร์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>
            <v>10014019</v>
          </cell>
          <cell r="B181" t="str">
            <v>A/R FOR INSURANCE - MEDICAL EXPENSES</v>
          </cell>
          <cell r="C181" t="str">
            <v>ลูกหนี้การค้า-ค่าประกันภัย</v>
          </cell>
          <cell r="D181">
            <v>1930674.84</v>
          </cell>
          <cell r="E181">
            <v>2121954.66</v>
          </cell>
          <cell r="F181">
            <v>1555871.94</v>
          </cell>
          <cell r="G181">
            <v>683884.2</v>
          </cell>
          <cell r="H181">
            <v>183930.08</v>
          </cell>
        </row>
        <row r="182">
          <cell r="A182">
            <v>10014020</v>
          </cell>
          <cell r="B182" t="str">
            <v>A/R FOR TAX LICENCE</v>
          </cell>
          <cell r="C182" t="str">
            <v>ลูกหนี้-ภาษีป้าย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10014021</v>
          </cell>
          <cell r="B183" t="str">
            <v>A/R FOR CAR PARK</v>
          </cell>
          <cell r="C183" t="str">
            <v>ลูกหนี้การค้า-ค่าเช่าลานจอดรถ</v>
          </cell>
          <cell r="D183">
            <v>0</v>
          </cell>
          <cell r="E183">
            <v>360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>
            <v>10014022</v>
          </cell>
          <cell r="B184" t="str">
            <v>A/R FOR RENTAL DEPOSIT</v>
          </cell>
          <cell r="C184" t="str">
            <v>ลูกหนี้การค้า - ค่ามัดจำ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10014023</v>
          </cell>
          <cell r="B185" t="str">
            <v>A/R FOR OTHER WELFARE</v>
          </cell>
          <cell r="C185" t="str">
            <v xml:space="preserve"> 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>
            <v>10014024</v>
          </cell>
          <cell r="B186" t="str">
            <v>A/R FOR INTERNAL AUDIT FEE</v>
          </cell>
          <cell r="C186" t="str">
            <v>ลูกหนี้ - ค่าบริการงานตรวจสอบภายใน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>
            <v>10014025</v>
          </cell>
          <cell r="B187" t="str">
            <v>A/R FOR CO-CORPORATE BANK PROJECT</v>
          </cell>
          <cell r="C187" t="str">
            <v>ลูกหนี้ - บริษัทร่วมทุนจัดตั้งธนาคาร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>
            <v>10014027</v>
          </cell>
          <cell r="B188" t="str">
            <v>A/R FOR MAINTENANCE</v>
          </cell>
          <cell r="C188" t="str">
            <v>ลูกหนี้ค่าบำรุงรักษา</v>
          </cell>
          <cell r="D188">
            <v>39000</v>
          </cell>
          <cell r="E188">
            <v>0</v>
          </cell>
          <cell r="F188">
            <v>600</v>
          </cell>
          <cell r="G188">
            <v>9600</v>
          </cell>
          <cell r="H188">
            <v>9600</v>
          </cell>
        </row>
        <row r="189">
          <cell r="A189">
            <v>10014028</v>
          </cell>
          <cell r="B189" t="str">
            <v>A/R FOR RENT EQUIPMENT</v>
          </cell>
          <cell r="C189" t="str">
            <v>ลูกหนี้-ค่าเช่าอุปกรณ์</v>
          </cell>
          <cell r="D189">
            <v>491442.15</v>
          </cell>
          <cell r="E189">
            <v>351420.65</v>
          </cell>
          <cell r="F189">
            <v>239579.46</v>
          </cell>
          <cell r="G189">
            <v>3553196.76</v>
          </cell>
          <cell r="H189">
            <v>3662581.96</v>
          </cell>
        </row>
        <row r="190">
          <cell r="A190">
            <v>10014029</v>
          </cell>
          <cell r="B190" t="str">
            <v>A/R FOR UTILITY INCOME</v>
          </cell>
          <cell r="C190" t="str">
            <v>ลูกหนี้ ค่าสาธารณูปโภค</v>
          </cell>
          <cell r="D190">
            <v>41121.49</v>
          </cell>
          <cell r="E190">
            <v>50032.71</v>
          </cell>
          <cell r="F190">
            <v>423080.62</v>
          </cell>
          <cell r="G190">
            <v>14018.69</v>
          </cell>
          <cell r="H190">
            <v>0</v>
          </cell>
        </row>
        <row r="191">
          <cell r="A191">
            <v>10014080</v>
          </cell>
          <cell r="B191" t="str">
            <v>A/R STAFF</v>
          </cell>
          <cell r="C191" t="str">
            <v>ลูกหนี้ - พนักงาน</v>
          </cell>
          <cell r="D191">
            <v>0</v>
          </cell>
          <cell r="E191">
            <v>508608.4</v>
          </cell>
          <cell r="F191">
            <v>629218.34</v>
          </cell>
          <cell r="G191">
            <v>942585.17</v>
          </cell>
          <cell r="H191">
            <v>1004232.24</v>
          </cell>
        </row>
        <row r="192">
          <cell r="A192">
            <v>10014090</v>
          </cell>
          <cell r="B192" t="str">
            <v>A/R FOR OTHER-OTHER</v>
          </cell>
          <cell r="C192" t="str">
            <v>ลูกหนี้อื่นๆ-อื่นๆ</v>
          </cell>
          <cell r="D192">
            <v>7240746.4800000004</v>
          </cell>
          <cell r="E192">
            <v>6798022.8600000003</v>
          </cell>
          <cell r="F192">
            <v>6673744.96</v>
          </cell>
          <cell r="G192">
            <v>5782845.04</v>
          </cell>
          <cell r="H192">
            <v>4492238.29</v>
          </cell>
        </row>
        <row r="193">
          <cell r="A193">
            <v>10014099</v>
          </cell>
          <cell r="B193" t="str">
            <v>A/R FOR OTHER EXP.</v>
          </cell>
          <cell r="C193" t="str">
            <v>ลูกหนี้การค้า-อื่นๆ</v>
          </cell>
          <cell r="D193">
            <v>4000</v>
          </cell>
          <cell r="E193">
            <v>3000</v>
          </cell>
          <cell r="F193">
            <v>240000</v>
          </cell>
          <cell r="G193">
            <v>500</v>
          </cell>
          <cell r="H193">
            <v>0</v>
          </cell>
        </row>
        <row r="194">
          <cell r="A194">
            <v>10014102</v>
          </cell>
          <cell r="B194" t="str">
            <v>A/R FOR MGT VAT</v>
          </cell>
          <cell r="C194" t="str">
            <v>ลูกหนี้-ภาษีมูลค่าเพิ่ม บริการ</v>
          </cell>
          <cell r="D194">
            <v>59306.29</v>
          </cell>
          <cell r="E194">
            <v>33739.78</v>
          </cell>
          <cell r="F194">
            <v>25999.48</v>
          </cell>
          <cell r="G194">
            <v>476304.12</v>
          </cell>
          <cell r="H194">
            <v>389002.3</v>
          </cell>
        </row>
        <row r="195">
          <cell r="A195">
            <v>10014103</v>
          </cell>
          <cell r="B195" t="str">
            <v>A/R FOR WAT VAT</v>
          </cell>
          <cell r="C195" t="str">
            <v>ลูกหนี้-ภาษีมูลค่าเพิ่ม นำ้ประปา</v>
          </cell>
          <cell r="D195">
            <v>33187.97</v>
          </cell>
          <cell r="E195">
            <v>33956.720000000001</v>
          </cell>
          <cell r="F195">
            <v>33105.300000000003</v>
          </cell>
          <cell r="G195">
            <v>32566.77</v>
          </cell>
          <cell r="H195">
            <v>34341.83</v>
          </cell>
        </row>
        <row r="196">
          <cell r="A196">
            <v>10014104</v>
          </cell>
          <cell r="B196" t="str">
            <v>A/R FOR TEL VAT</v>
          </cell>
          <cell r="C196" t="str">
            <v>ลูกหนี้-ภาษีมูลค่าเพิ่ม โทรศัพท์</v>
          </cell>
          <cell r="D196">
            <v>77799.83</v>
          </cell>
          <cell r="E196">
            <v>164345.16</v>
          </cell>
          <cell r="F196">
            <v>152159.76999999999</v>
          </cell>
          <cell r="G196">
            <v>154410.87</v>
          </cell>
          <cell r="H196">
            <v>158339.91</v>
          </cell>
        </row>
        <row r="197">
          <cell r="A197">
            <v>10014105</v>
          </cell>
          <cell r="B197" t="str">
            <v>A/R FOR ELE VAT</v>
          </cell>
          <cell r="C197" t="str">
            <v>ลูกหนี้-ภาษีมูลค่าเพิ่ม ไฟฟ้า</v>
          </cell>
          <cell r="D197">
            <v>781767.82</v>
          </cell>
          <cell r="E197">
            <v>808799.81</v>
          </cell>
          <cell r="F197">
            <v>1087099.07</v>
          </cell>
          <cell r="G197">
            <v>1077776.98</v>
          </cell>
          <cell r="H197">
            <v>861575.65</v>
          </cell>
        </row>
        <row r="198">
          <cell r="A198">
            <v>10014106</v>
          </cell>
          <cell r="B198" t="str">
            <v>A/R FOR GAS VAT</v>
          </cell>
          <cell r="C198" t="str">
            <v>ลูกหนี้-ภาษีมูลค่าเพิ่ม แก๊ส</v>
          </cell>
          <cell r="D198">
            <v>60512.800000000003</v>
          </cell>
          <cell r="E198">
            <v>58897.89</v>
          </cell>
          <cell r="F198">
            <v>60613.23</v>
          </cell>
          <cell r="G198">
            <v>57993.39</v>
          </cell>
          <cell r="H198">
            <v>64040.14</v>
          </cell>
        </row>
        <row r="199">
          <cell r="A199">
            <v>10014111</v>
          </cell>
          <cell r="B199" t="str">
            <v>A/R FOR DISPLAY VAT</v>
          </cell>
          <cell r="C199" t="str">
            <v>ลูกหนี้-ภาษีมูลค่าเพิ่ม ค่าเช่าตู้ไฟโฆษณา</v>
          </cell>
          <cell r="D199">
            <v>0</v>
          </cell>
          <cell r="E199">
            <v>0</v>
          </cell>
          <cell r="F199">
            <v>0</v>
          </cell>
          <cell r="G199">
            <v>48242.06</v>
          </cell>
          <cell r="H199">
            <v>0</v>
          </cell>
        </row>
        <row r="200">
          <cell r="A200">
            <v>10014112</v>
          </cell>
          <cell r="B200" t="str">
            <v>A/R FOR CONSIGNMENT VAT</v>
          </cell>
          <cell r="C200" t="str">
            <v>ลูกหนี้-ภาษีมูลค่าเพิ่ม ฝากขาย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>
            <v>10014113</v>
          </cell>
          <cell r="B201" t="str">
            <v>A/R FOR GUARD VAT</v>
          </cell>
          <cell r="C201" t="str">
            <v>ลูกหนี้-ภาษีมูลค่าเพิ่ม รักษาความปลอดภัย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10014114</v>
          </cell>
          <cell r="B202" t="str">
            <v>A/R FOR CONTRACT WORK VAT</v>
          </cell>
          <cell r="C202" t="str">
            <v>ลูกหนี้-ภาษีมูลค่าเพิ่ม งานระบบ</v>
          </cell>
          <cell r="D202">
            <v>3605.49</v>
          </cell>
          <cell r="E202">
            <v>3731.96</v>
          </cell>
          <cell r="F202">
            <v>3605.49</v>
          </cell>
          <cell r="G202">
            <v>4617.57</v>
          </cell>
          <cell r="H202">
            <v>3605.49</v>
          </cell>
        </row>
        <row r="203">
          <cell r="A203">
            <v>10014118</v>
          </cell>
          <cell r="B203" t="str">
            <v>A/R FOR SPONSOR VAT</v>
          </cell>
          <cell r="C203" t="str">
            <v>ลูกหนี้-ภาษีมูลค่าเพิ่ม สปอนเซอร์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10014121</v>
          </cell>
          <cell r="B204" t="str">
            <v>A/R FOR CAR PARK VAT</v>
          </cell>
          <cell r="C204" t="str">
            <v>ลูกหนี้-ภาษีมูลค่าเพิ่ม ลานจอดรถ</v>
          </cell>
          <cell r="D204">
            <v>0</v>
          </cell>
          <cell r="E204">
            <v>25.2</v>
          </cell>
          <cell r="F204">
            <v>0</v>
          </cell>
          <cell r="G204">
            <v>0</v>
          </cell>
          <cell r="H204">
            <v>0</v>
          </cell>
        </row>
        <row r="205">
          <cell r="A205">
            <v>10014124</v>
          </cell>
          <cell r="B205" t="str">
            <v>A/R - VAT INTERNAL AUDIT FEE</v>
          </cell>
          <cell r="C205" t="str">
            <v>ลูกหนี้ภาษีมูลค่าเพ่ิม - ค่าบริการงานตรวจสอบภายใน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>
            <v>10014127</v>
          </cell>
          <cell r="B206" t="str">
            <v>A/R FOR MAINTENANCE VAT</v>
          </cell>
          <cell r="C206" t="str">
            <v>ลูกหนี้-ภาษีมูลค่าเพิ่ม บำรุงรักษาเครื่อง</v>
          </cell>
          <cell r="D206">
            <v>2730</v>
          </cell>
          <cell r="E206">
            <v>0</v>
          </cell>
          <cell r="F206">
            <v>42</v>
          </cell>
          <cell r="G206">
            <v>672</v>
          </cell>
          <cell r="H206">
            <v>672</v>
          </cell>
        </row>
        <row r="207">
          <cell r="A207">
            <v>10014128</v>
          </cell>
          <cell r="B207" t="str">
            <v>A/R FOR RENT EQUIPMENT VAT</v>
          </cell>
          <cell r="C207" t="str">
            <v>ลูกหนี้-ภาษีมูลค่าเพิ่ม เช่าอุปกรณ์</v>
          </cell>
          <cell r="D207">
            <v>34400.9</v>
          </cell>
          <cell r="E207">
            <v>24599.43</v>
          </cell>
          <cell r="F207">
            <v>16770.57</v>
          </cell>
          <cell r="G207">
            <v>248723.78</v>
          </cell>
          <cell r="H207">
            <v>256380.77</v>
          </cell>
        </row>
        <row r="208">
          <cell r="A208">
            <v>10014129</v>
          </cell>
          <cell r="B208" t="str">
            <v>A/R FOR UTILITY INCOME - VAT</v>
          </cell>
          <cell r="C208" t="str">
            <v>ลูกหนี้ภาษีมูลค่าเพิ่ม ค่าสาธารณูปโภค</v>
          </cell>
          <cell r="D208">
            <v>2878.51</v>
          </cell>
          <cell r="E208">
            <v>3502.29</v>
          </cell>
          <cell r="F208">
            <v>29615.64</v>
          </cell>
          <cell r="G208">
            <v>981.31</v>
          </cell>
          <cell r="H208">
            <v>0</v>
          </cell>
        </row>
        <row r="209">
          <cell r="A209">
            <v>10014153</v>
          </cell>
          <cell r="B209" t="str">
            <v>A/R FOR WAT VAT 10 %</v>
          </cell>
          <cell r="C209" t="str">
            <v>ลูกหนี้-ภาษีมูลค่าเพิ่ม น้ำประปา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>
            <v>10014154</v>
          </cell>
          <cell r="B210" t="str">
            <v>A/R FOR TEL VAT 10%</v>
          </cell>
          <cell r="C210" t="str">
            <v>ลูกหนี้-ภาษีมูลค่าเพิ่ม โทรศัพท์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10014155</v>
          </cell>
          <cell r="B211" t="str">
            <v>A/R FOR ELE VAT 10%</v>
          </cell>
          <cell r="C211" t="str">
            <v>ลูกหนี้-ภาษีมูลค่าเพ่ิม ไฟฟ้า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10014199</v>
          </cell>
          <cell r="B212" t="str">
            <v>A/R FOR OTHER VAT</v>
          </cell>
          <cell r="C212" t="str">
            <v>ลูกหนี้ภาษีมูลค่าเพิ่มอื่นๆ</v>
          </cell>
          <cell r="D212">
            <v>280</v>
          </cell>
          <cell r="E212">
            <v>210</v>
          </cell>
          <cell r="F212">
            <v>0</v>
          </cell>
          <cell r="G212">
            <v>35</v>
          </cell>
          <cell r="H212">
            <v>0</v>
          </cell>
        </row>
        <row r="213">
          <cell r="A213">
            <v>10015101</v>
          </cell>
          <cell r="B213" t="str">
            <v>A/R ARCADE RENTAL</v>
          </cell>
          <cell r="C213" t="str">
            <v>ลูกหนี้ค่าเช่าระยะยาวเช่าอาเขต</v>
          </cell>
          <cell r="D213">
            <v>312176.25</v>
          </cell>
          <cell r="E213">
            <v>312176.25</v>
          </cell>
          <cell r="F213">
            <v>312176.25</v>
          </cell>
          <cell r="G213">
            <v>312176.25</v>
          </cell>
          <cell r="H213">
            <v>312176.25</v>
          </cell>
        </row>
        <row r="214">
          <cell r="A214">
            <v>10015102</v>
          </cell>
          <cell r="B214" t="str">
            <v>A/R ARCADE RENTAL - FINANCE</v>
          </cell>
          <cell r="C214" t="str">
            <v>ลูกหนี้ค่าเช่าระยะยาวเช่าอาเขต-สถาบันการเงิน</v>
          </cell>
          <cell r="D214">
            <v>4942141.08</v>
          </cell>
          <cell r="E214">
            <v>4942141.08</v>
          </cell>
          <cell r="F214">
            <v>4942141.08</v>
          </cell>
          <cell r="G214">
            <v>4942141.08</v>
          </cell>
          <cell r="H214">
            <v>4942141.08</v>
          </cell>
        </row>
        <row r="215">
          <cell r="A215">
            <v>10015103</v>
          </cell>
          <cell r="B215" t="str">
            <v>A/R FOR RENTAL DEPOSIT</v>
          </cell>
          <cell r="C215" t="str">
            <v>ลูกหนี้ค่ามัดจำห้อง 3 เดือน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>
            <v>10015104</v>
          </cell>
          <cell r="B216" t="str">
            <v>A/R FOR INTEREST ARCADE RENT</v>
          </cell>
          <cell r="C216" t="str">
            <v>ลูกหนี้ดอกเบี้ยค่าเช่าระยะยาว</v>
          </cell>
          <cell r="D216">
            <v>140309.72</v>
          </cell>
          <cell r="E216">
            <v>140309.72</v>
          </cell>
          <cell r="F216">
            <v>140309.72</v>
          </cell>
          <cell r="G216">
            <v>140309.72</v>
          </cell>
          <cell r="H216">
            <v>140309.72</v>
          </cell>
        </row>
        <row r="217">
          <cell r="A217">
            <v>10015105</v>
          </cell>
          <cell r="B217" t="str">
            <v>A/R FOR PENALTY ARCADE RENT</v>
          </cell>
          <cell r="C217" t="str">
            <v>ลูกหนี้ค่าปรับชำระล่าช้าสัญญาเช่าระยะยาว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>
            <v>10015106</v>
          </cell>
          <cell r="B218" t="str">
            <v>A/R ARCADE RENTAL 2000</v>
          </cell>
          <cell r="C218" t="str">
            <v>ลูกหนี้ ค่าเช่าสัญญาระยะยาว ปี 2000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10015107</v>
          </cell>
          <cell r="B219" t="str">
            <v>A/R PROMOTION AND DEVELOPMENT</v>
          </cell>
          <cell r="C219" t="str">
            <v>ลูกหนี้ ค่าส่งเสริมและพัฒนาสถานที่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>
            <v>10015108</v>
          </cell>
          <cell r="B220" t="str">
            <v>A/R EQUIPMENT RENTAL FOR CONTRACT WORK</v>
          </cell>
          <cell r="C220" t="str">
            <v>ลูกหนี้ ค่าเช่าอุปกรณ์สัญญาระยะยาว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>
            <v>10015201</v>
          </cell>
          <cell r="B221" t="str">
            <v>A/R RENTAL DEPOSIT</v>
          </cell>
          <cell r="C221" t="str">
            <v>ลูกหนี้ค่าเช่า-เงินมัดจำ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>
            <v>10016001</v>
          </cell>
          <cell r="B222" t="str">
            <v>ENGINEER STORE</v>
          </cell>
          <cell r="C222" t="str">
            <v>สโตร์วิศวกรรม</v>
          </cell>
          <cell r="D222">
            <v>15769115.66</v>
          </cell>
          <cell r="E222">
            <v>15745404.279999999</v>
          </cell>
          <cell r="F222">
            <v>16246099.710000001</v>
          </cell>
          <cell r="G222">
            <v>15825451.359999999</v>
          </cell>
          <cell r="H222">
            <v>14845000.01</v>
          </cell>
        </row>
        <row r="223">
          <cell r="A223">
            <v>10016002</v>
          </cell>
          <cell r="B223" t="str">
            <v>CONTROL PROJECT STORE</v>
          </cell>
          <cell r="C223" t="str">
            <v>สโตร์ควบคุมโครงการ</v>
          </cell>
          <cell r="D223">
            <v>965621.33</v>
          </cell>
          <cell r="E223">
            <v>950694.43</v>
          </cell>
          <cell r="F223">
            <v>937138.86</v>
          </cell>
          <cell r="G223">
            <v>915155.62</v>
          </cell>
          <cell r="H223">
            <v>1111633.47</v>
          </cell>
        </row>
        <row r="224">
          <cell r="A224">
            <v>10016003</v>
          </cell>
          <cell r="B224" t="str">
            <v>DECORATE STORE</v>
          </cell>
          <cell r="C224" t="str">
            <v>สโตร์ตกแต่ง</v>
          </cell>
          <cell r="D224">
            <v>902953.53</v>
          </cell>
          <cell r="E224">
            <v>978846.04</v>
          </cell>
          <cell r="F224">
            <v>983637.32</v>
          </cell>
          <cell r="G224">
            <v>1032084.56</v>
          </cell>
          <cell r="H224">
            <v>1052836.93</v>
          </cell>
        </row>
        <row r="225">
          <cell r="A225">
            <v>10016004</v>
          </cell>
          <cell r="B225" t="str">
            <v>GENERAL ADM. STORE</v>
          </cell>
          <cell r="C225" t="str">
            <v>สโตร์ธุรการ</v>
          </cell>
          <cell r="D225">
            <v>135250.09</v>
          </cell>
          <cell r="E225">
            <v>173226.9</v>
          </cell>
          <cell r="F225">
            <v>181080.09</v>
          </cell>
          <cell r="G225">
            <v>171580.41</v>
          </cell>
          <cell r="H225">
            <v>146524.19</v>
          </cell>
        </row>
        <row r="226">
          <cell r="A226">
            <v>10016005</v>
          </cell>
          <cell r="B226" t="str">
            <v>PAINT &amp; BRUSH</v>
          </cell>
          <cell r="C226" t="str">
            <v xml:space="preserve"> 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10016006</v>
          </cell>
          <cell r="B227" t="str">
            <v>LIGHT BULB</v>
          </cell>
          <cell r="C227" t="str">
            <v xml:space="preserve"> 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10016007</v>
          </cell>
          <cell r="B228" t="str">
            <v>FUEL &amp; OIL</v>
          </cell>
          <cell r="C228" t="str">
            <v xml:space="preserve"> 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A229">
            <v>10016008</v>
          </cell>
          <cell r="B229" t="str">
            <v>WORKSHOP ITEMS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10016009</v>
          </cell>
          <cell r="B230" t="str">
            <v>GENERAL STORE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A231">
            <v>10016010</v>
          </cell>
          <cell r="B231" t="str">
            <v>ADMINISRATION STORE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10016011</v>
          </cell>
          <cell r="B232" t="str">
            <v>INVENTORY - MBK SOUVENIR</v>
          </cell>
          <cell r="C232" t="str">
            <v>สินค้าคงเหลือ - MBK SOUVENIR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A233">
            <v>10016012</v>
          </cell>
          <cell r="B233" t="str">
            <v>ELECTRICAL EQUIPMENT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10016013</v>
          </cell>
          <cell r="B234" t="str">
            <v>LIGHT BULB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>
            <v>10016014</v>
          </cell>
          <cell r="B235" t="str">
            <v>CABLE</v>
          </cell>
          <cell r="C235" t="str">
            <v xml:space="preserve"> 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A236">
            <v>10016015</v>
          </cell>
          <cell r="B236" t="str">
            <v>IMPORT CONSUMABLE STORE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A237">
            <v>10016016</v>
          </cell>
          <cell r="B237" t="str">
            <v>OTHER (2)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>
            <v>10016017</v>
          </cell>
          <cell r="B238" t="str">
            <v>บัตรโทรศัพท์คงเหลือ</v>
          </cell>
          <cell r="C238" t="str">
            <v xml:space="preserve"> </v>
          </cell>
          <cell r="H238">
            <v>69443.28</v>
          </cell>
        </row>
        <row r="239">
          <cell r="A239">
            <v>10017101</v>
          </cell>
          <cell r="B239" t="str">
            <v>TELEPHONE DEPOSIT</v>
          </cell>
          <cell r="C239" t="str">
            <v>เงินมัดจำ-โทรศัพท์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10017102</v>
          </cell>
          <cell r="B240" t="str">
            <v>MARBLE DEPOSIT</v>
          </cell>
          <cell r="C240" t="str">
            <v>เงินมัดจำ-บริษัท มาบุญครองศิริชัยหินอ่อน จำกัด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10017103</v>
          </cell>
          <cell r="B241" t="str">
            <v>BOX SECURITIES DEPOSIT</v>
          </cell>
          <cell r="C241" t="str">
            <v>เงินมัดจำ-กล่องนิรภัย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>
            <v>10017104</v>
          </cell>
          <cell r="B242" t="str">
            <v>TELEPHONE DEPOSIT (PINGPHA)</v>
          </cell>
          <cell r="C242" t="str">
            <v>เงินมัดจำ-โทรศัพท์ (พิงผา)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</row>
        <row r="243">
          <cell r="A243">
            <v>10017105</v>
          </cell>
          <cell r="B243" t="str">
            <v>HOUSE RENT DEPOSIT (SRIRACHA)</v>
          </cell>
          <cell r="C243" t="str">
            <v>เงินมัดจำ-ค่าบ้าน (ศรีราชา)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</row>
        <row r="244">
          <cell r="A244">
            <v>10017106</v>
          </cell>
          <cell r="B244" t="str">
            <v>OXYGEN DEPOSIT (SRIRACHA)</v>
          </cell>
          <cell r="C244" t="str">
            <v>เงินมัดจำ-ถังอ๊อกซิเจน (ศรีราชา)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>
            <v>10017107</v>
          </cell>
          <cell r="B245" t="str">
            <v>OTHER DEPOSIT (SRIRACHA)</v>
          </cell>
          <cell r="C245" t="str">
            <v>เงินมัดจำ-อื่นๆ (ศรีราชา)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>
            <v>10017108</v>
          </cell>
          <cell r="B246" t="str">
            <v>PURCHASING DEPOSIT</v>
          </cell>
          <cell r="C246" t="str">
            <v>เงินมัดจำ-จัดซื้อ</v>
          </cell>
          <cell r="D246">
            <v>986068.83</v>
          </cell>
          <cell r="E246">
            <v>938295.31</v>
          </cell>
          <cell r="F246">
            <v>2307367.83</v>
          </cell>
          <cell r="G246">
            <v>2273970.33</v>
          </cell>
          <cell r="H246">
            <v>8187188</v>
          </cell>
        </row>
        <row r="247">
          <cell r="A247">
            <v>10017109</v>
          </cell>
          <cell r="B247" t="str">
            <v>DEPOSIT FOR JUDGEMENT</v>
          </cell>
          <cell r="C247" t="str">
            <v>เงินมัดจำ-คดีศาล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>
            <v>10017110</v>
          </cell>
          <cell r="B248" t="str">
            <v>ELETRICAL DEPOSIT (TOT BOND)</v>
          </cell>
          <cell r="C248" t="str">
            <v>เงินค้ำประกันไฟฟ้า(พันธบัตร)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>
            <v>10017199</v>
          </cell>
          <cell r="B249" t="str">
            <v>OTHER DEPOSIT</v>
          </cell>
          <cell r="C249" t="str">
            <v>เงินมัดจำ-อื่นๆ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>
            <v>10017201</v>
          </cell>
          <cell r="B250" t="str">
            <v>PREPAID INCOME TAX 1%</v>
          </cell>
          <cell r="C250" t="str">
            <v>ค่าภาษีเงินได้จ่ายล่วงหน้า 1%</v>
          </cell>
          <cell r="D250">
            <v>0</v>
          </cell>
          <cell r="E250">
            <v>51315.75</v>
          </cell>
          <cell r="F250">
            <v>103681.46</v>
          </cell>
          <cell r="G250">
            <v>224764.45</v>
          </cell>
          <cell r="H250">
            <v>444864.48</v>
          </cell>
        </row>
        <row r="251">
          <cell r="A251">
            <v>10017202</v>
          </cell>
          <cell r="B251" t="str">
            <v>PREPAID INCOME TAX 2%</v>
          </cell>
          <cell r="C251" t="str">
            <v>ค่าภาษีเงินได้จ่ายล่วงหน้า 2%</v>
          </cell>
          <cell r="D251">
            <v>0</v>
          </cell>
          <cell r="E251">
            <v>600</v>
          </cell>
          <cell r="F251">
            <v>1353.84</v>
          </cell>
          <cell r="G251">
            <v>1606.17</v>
          </cell>
          <cell r="H251">
            <v>2266.17</v>
          </cell>
        </row>
        <row r="252">
          <cell r="A252">
            <v>10017203</v>
          </cell>
          <cell r="B252" t="str">
            <v>PREPAID INCOME TAX 3%</v>
          </cell>
          <cell r="C252" t="str">
            <v>ค่าภาษีเงินได้จ่ายล่วงหน้า 3%</v>
          </cell>
          <cell r="D252">
            <v>0</v>
          </cell>
          <cell r="E252">
            <v>3790808.2</v>
          </cell>
          <cell r="F252">
            <v>7621940.3200000003</v>
          </cell>
          <cell r="G252">
            <v>11374825.220000001</v>
          </cell>
          <cell r="H252">
            <v>15179400.52</v>
          </cell>
        </row>
        <row r="253">
          <cell r="A253">
            <v>10017204</v>
          </cell>
          <cell r="B253" t="str">
            <v>PREPAID INCOME TAX 5%</v>
          </cell>
          <cell r="C253" t="str">
            <v>ค่าภาษีเงินได้จ่ายล่วงหน้า 5%</v>
          </cell>
          <cell r="D253">
            <v>0</v>
          </cell>
          <cell r="E253">
            <v>8072787.0599999996</v>
          </cell>
          <cell r="F253">
            <v>16060861.09</v>
          </cell>
          <cell r="G253">
            <v>23775494.379999999</v>
          </cell>
          <cell r="H253">
            <v>32594796.670000002</v>
          </cell>
        </row>
        <row r="254">
          <cell r="A254">
            <v>10017205</v>
          </cell>
          <cell r="B254" t="str">
            <v>PREPAID INCOME TAX 10%</v>
          </cell>
          <cell r="C254" t="str">
            <v>ค่าภาษีเงินได้จ่ายล่วงหน้า 10%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>
            <v>10017206</v>
          </cell>
          <cell r="B255" t="str">
            <v>PREPAID INSURANCE</v>
          </cell>
          <cell r="C255" t="str">
            <v>ค่าเบี้ยประกันจ่ายล่วงหน้า</v>
          </cell>
          <cell r="D255">
            <v>3625613.19</v>
          </cell>
          <cell r="E255">
            <v>8254634.6200000001</v>
          </cell>
          <cell r="F255">
            <v>8741034.3499999996</v>
          </cell>
          <cell r="G255">
            <v>4952038.92</v>
          </cell>
          <cell r="H255">
            <v>899932.24</v>
          </cell>
        </row>
        <row r="256">
          <cell r="A256">
            <v>10017207</v>
          </cell>
          <cell r="B256" t="str">
            <v>PREPAID MAINTENANCE EQUIPMENT</v>
          </cell>
          <cell r="C256" t="str">
            <v>ค่าบริการเครื่องใช้สำนักงานจ่ายล่วงหน้า</v>
          </cell>
          <cell r="D256">
            <v>10809.68</v>
          </cell>
          <cell r="E256">
            <v>569112.81999999995</v>
          </cell>
          <cell r="F256">
            <v>441686.34</v>
          </cell>
          <cell r="G256">
            <v>234590.76</v>
          </cell>
          <cell r="H256">
            <v>27521.21</v>
          </cell>
        </row>
        <row r="257">
          <cell r="A257">
            <v>10017208</v>
          </cell>
          <cell r="B257" t="str">
            <v>PREPAID PEST CONTROL SERVICE</v>
          </cell>
          <cell r="C257" t="str">
            <v>ค่าบริการขจัดหนู แมลงสาปจ่ายล่วงหน้า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>
            <v>10017209</v>
          </cell>
          <cell r="B258" t="str">
            <v>PREPAID INCOME TAX (SRIRACHA)</v>
          </cell>
          <cell r="C258" t="str">
            <v>ค่าภาษีเงินได้จ่ายล่วงหน้า (ศรีราชา)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>
            <v>10017210</v>
          </cell>
          <cell r="B259" t="str">
            <v>PREPAID INS. PERSONAL ACCIDENT (SRIRACHA)</v>
          </cell>
          <cell r="C259" t="str">
            <v>ค่าเบี้ยประกัน-รายบุคคลจ่ายล่วงหน้า (ศรีราชา)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>
            <v>10017211</v>
          </cell>
          <cell r="B260" t="str">
            <v>PREPAID INS. MOTOR (SRIRACHA)</v>
          </cell>
          <cell r="C260" t="str">
            <v>ค่าเบี้ยประกัน-มอเตอร์จ่ายล่วงหน้า (ศรีราชา)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>
            <v>10017212</v>
          </cell>
          <cell r="B261" t="str">
            <v>PREPAID INS. PUBLIC LIABILITY (SRIRACHA)</v>
          </cell>
          <cell r="C261" t="str">
            <v>ค่าเบี้ยประกัน-ความรับผิดชอบต่อบุคคล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>
            <v>10017213</v>
          </cell>
          <cell r="B262" t="str">
            <v>PREPAID INS. FIRE (SRIRACHA)</v>
          </cell>
          <cell r="C262" t="str">
            <v>ค่าเบี้ยประกัน-อัคคีภัยรับผิดชอบต่อรายบุคคล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>
            <v>10017214</v>
          </cell>
          <cell r="B263" t="str">
            <v>PREPAID INS. ALL RISK (SRIRACHA)</v>
          </cell>
          <cell r="C263" t="str">
            <v>ค่าเบี้ยประกัน-ความเส่ียงภัยทุกชนิด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>
            <v>10017215</v>
          </cell>
          <cell r="B264" t="str">
            <v>PREPAID INS. BOAT (SRIRACHA)</v>
          </cell>
          <cell r="C264" t="str">
            <v>ค่าเบี้ยประกัน-เรือ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>
            <v>10017216</v>
          </cell>
          <cell r="B265" t="str">
            <v>PREPAID INS. CAR</v>
          </cell>
          <cell r="C265" t="str">
            <v>ค่าเบี้ยประกัน-รถยนต์</v>
          </cell>
          <cell r="D265">
            <v>205034.81</v>
          </cell>
          <cell r="E265">
            <v>95018.85</v>
          </cell>
          <cell r="F265">
            <v>6573.48</v>
          </cell>
          <cell r="G265">
            <v>294305.53000000003</v>
          </cell>
          <cell r="H265">
            <v>198266.85</v>
          </cell>
        </row>
        <row r="266">
          <cell r="A266">
            <v>10017217</v>
          </cell>
          <cell r="B266" t="str">
            <v>PREPAID GASOLINE (SRIRACHA)</v>
          </cell>
          <cell r="C266" t="str">
            <v>ค่าแก๊สโซลินจ่ายล่วงหน้า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>
            <v>10017218</v>
          </cell>
          <cell r="B267" t="str">
            <v>PREPAID TELEPHONE (SRIRACHA)</v>
          </cell>
          <cell r="C267" t="str">
            <v>ค่าโทรศัพท์จ่ายล่วงหน้า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>
            <v>10017219</v>
          </cell>
          <cell r="B268" t="str">
            <v>PREPAID BURGLARY INSURANCE (SRIRACHA)</v>
          </cell>
          <cell r="C268" t="str">
            <v>ค่าเบี้ยประกันภัยโจรกรรม (ศรีราชา)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>
            <v>10017220</v>
          </cell>
          <cell r="B269" t="str">
            <v>OTHER PREPAYMENT (SRIRACHA)</v>
          </cell>
          <cell r="C269" t="str">
            <v>ค่าใช้จ่ายล่วงหน้าอื่นๆ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>
            <v>10017221</v>
          </cell>
          <cell r="B270" t="str">
            <v>PREPAID CLEANING SERVICE</v>
          </cell>
          <cell r="C270" t="str">
            <v>ค่าใช้จ่ายล่วงหน้า-ค่ารักษาความสะอาด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>
            <v>10017222</v>
          </cell>
          <cell r="B271" t="str">
            <v>PREPAID INCOME TAX 15%</v>
          </cell>
          <cell r="C271" t="str">
            <v>ค่าภาษีเงินได้จ่ายล่วงหน้า 15%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>
            <v>10017223</v>
          </cell>
          <cell r="B272" t="str">
            <v>PREPAID-INSTALL TELEPHONE</v>
          </cell>
          <cell r="C272" t="str">
            <v>ค่าติดตั้งโทรศัพท์จ่ายล่วงหน้า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>
            <v>10017224</v>
          </cell>
          <cell r="B273" t="str">
            <v>PREPAID PURCHASE VAT</v>
          </cell>
          <cell r="C273" t="str">
            <v>ภาษีซื้อจ่ายล่วงหน้า</v>
          </cell>
          <cell r="D273">
            <v>1826541.68</v>
          </cell>
          <cell r="E273">
            <v>1791076.87</v>
          </cell>
          <cell r="F273">
            <v>1844332.84</v>
          </cell>
          <cell r="G273">
            <v>1800543.24</v>
          </cell>
          <cell r="H273">
            <v>2179800.5099999998</v>
          </cell>
        </row>
        <row r="274">
          <cell r="A274">
            <v>10017225</v>
          </cell>
          <cell r="B274" t="str">
            <v>PURCHASE VAT AVERAGE(ปีก่อน)</v>
          </cell>
          <cell r="C274" t="str">
            <v>ภาษีมูลค่าเพิ่ม-ซื้อเฉลี่ย(ปีก่อน)</v>
          </cell>
          <cell r="D274">
            <v>23793.81</v>
          </cell>
          <cell r="E274">
            <v>26594.36</v>
          </cell>
          <cell r="F274">
            <v>12528.23</v>
          </cell>
          <cell r="G274">
            <v>21565.32</v>
          </cell>
          <cell r="H274">
            <v>39260.33</v>
          </cell>
        </row>
        <row r="275">
          <cell r="A275">
            <v>10017226</v>
          </cell>
          <cell r="B275" t="str">
            <v>PURCHASE VAT AVERAGE(ปีปัจจุบัน)</v>
          </cell>
          <cell r="C275" t="str">
            <v>ภาษีมูลค่าเพิ่ม-ซื้อเฉลี่ย(ปีปัจจุบัน)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>
            <v>10017227</v>
          </cell>
          <cell r="B276" t="str">
            <v>PREPAID PURCHASE VAT 10%</v>
          </cell>
          <cell r="C276" t="str">
            <v>ภาษีซื้อจ่ายล่วงหน้า 10%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>
            <v>10017228</v>
          </cell>
          <cell r="B277" t="str">
            <v>PURCHASE VAT 10%</v>
          </cell>
          <cell r="C277" t="str">
            <v>ภาษีมูลค่าเพิ่ม-ซื้อ 10%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10017229</v>
          </cell>
          <cell r="B278" t="str">
            <v>PREPAID COMMISSION POR.ROR.SOR. - NFS</v>
          </cell>
          <cell r="C278" t="str">
            <v>ค่าบริหารหนี้จ่ายล่วงหน้า</v>
          </cell>
          <cell r="D278">
            <v>168627</v>
          </cell>
          <cell r="E278">
            <v>168627</v>
          </cell>
          <cell r="F278">
            <v>168627</v>
          </cell>
          <cell r="G278">
            <v>168627</v>
          </cell>
          <cell r="H278">
            <v>168627</v>
          </cell>
        </row>
        <row r="279">
          <cell r="A279">
            <v>10017230</v>
          </cell>
          <cell r="B279" t="str">
            <v>PREPAID INTEREST EXPENSES</v>
          </cell>
          <cell r="C279" t="str">
            <v>ดอกเบี้ยจ่ายล่วงหน้า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>
            <v>10017231</v>
          </cell>
          <cell r="B280" t="str">
            <v>PREPAID COMMISSION CHARGE - BANK</v>
          </cell>
          <cell r="C280" t="str">
            <v>ค่าธรรมเนียมธนาคารจ่ายล่วงหน้า</v>
          </cell>
          <cell r="D280">
            <v>0</v>
          </cell>
          <cell r="E280">
            <v>11260</v>
          </cell>
          <cell r="F280">
            <v>97160.88</v>
          </cell>
          <cell r="G280">
            <v>202398.38</v>
          </cell>
          <cell r="H280">
            <v>62500</v>
          </cell>
        </row>
        <row r="281">
          <cell r="A281">
            <v>10017299</v>
          </cell>
          <cell r="B281" t="str">
            <v>OTHER PREPAYMENT</v>
          </cell>
          <cell r="C281" t="str">
            <v>ค่าใช้จ่ายล่วงหน้าอื่นๆ</v>
          </cell>
          <cell r="D281">
            <v>1546170.15</v>
          </cell>
          <cell r="E281">
            <v>7851830.1100000003</v>
          </cell>
          <cell r="F281">
            <v>6948771.7699999996</v>
          </cell>
          <cell r="G281">
            <v>6493166.1399999997</v>
          </cell>
          <cell r="H281">
            <v>6437260.5199999996</v>
          </cell>
        </row>
        <row r="282">
          <cell r="A282">
            <v>10017301</v>
          </cell>
          <cell r="B282" t="str">
            <v>STAFF ADVANCE</v>
          </cell>
          <cell r="C282" t="str">
            <v>เงินทดรอง-พนักงาน</v>
          </cell>
          <cell r="D282">
            <v>669403.75</v>
          </cell>
          <cell r="E282">
            <v>178600</v>
          </cell>
          <cell r="F282">
            <v>501514</v>
          </cell>
          <cell r="G282">
            <v>239278</v>
          </cell>
          <cell r="H282">
            <v>391200</v>
          </cell>
        </row>
        <row r="283">
          <cell r="A283">
            <v>10017302</v>
          </cell>
          <cell r="B283" t="str">
            <v>ADVANCE-K.KHAMMAPAT</v>
          </cell>
          <cell r="C283" t="str">
            <v>เงินทดรอง - คุณเขมภัทร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>
            <v>10017303</v>
          </cell>
          <cell r="B284" t="str">
            <v>ADVANCE-K.NOPPADOL</v>
          </cell>
          <cell r="C284" t="str">
            <v>เงินทดรอง - คุณนพพดล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>
            <v>10017304</v>
          </cell>
          <cell r="B285" t="str">
            <v>ADVANCE-PURCHASING DIVISION</v>
          </cell>
          <cell r="C285" t="str">
            <v>เงินทดรอง-แผนกจัดซื้อ</v>
          </cell>
          <cell r="D285">
            <v>260710.2</v>
          </cell>
          <cell r="E285">
            <v>265699.59999999998</v>
          </cell>
          <cell r="F285">
            <v>1171360.46</v>
          </cell>
          <cell r="G285">
            <v>734342.31</v>
          </cell>
          <cell r="H285">
            <v>380685.67</v>
          </cell>
        </row>
        <row r="286">
          <cell r="A286">
            <v>10017305</v>
          </cell>
          <cell r="B286" t="str">
            <v>ADVANCE SRIRACHA</v>
          </cell>
          <cell r="C286" t="str">
            <v>เงินทดรอง-ศรีราชา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>
            <v>10017306</v>
          </cell>
          <cell r="B287" t="str">
            <v>OTHER ADVANCES (SRIRACHA)</v>
          </cell>
          <cell r="C287" t="str">
            <v>เงินทดรอง-อื่นๆ (ศรีราชา)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10017307</v>
          </cell>
          <cell r="B288" t="str">
            <v>ADVANCE - PATHUMWAN PRINCESS</v>
          </cell>
          <cell r="C288" t="str">
            <v>เงินทดรอง - โรงแรมปทุมวันปริ้นเซส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10017399</v>
          </cell>
          <cell r="B289" t="str">
            <v>OTHER ADVANCES</v>
          </cell>
          <cell r="C289" t="str">
            <v>เงินทดรอง-อื่นๆ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>
            <v>10017401</v>
          </cell>
          <cell r="B290" t="str">
            <v>ACC.DIVIDEND</v>
          </cell>
          <cell r="C290" t="str">
            <v>เงินปันผลค้างรับ</v>
          </cell>
          <cell r="D290">
            <v>0</v>
          </cell>
          <cell r="E290">
            <v>0</v>
          </cell>
          <cell r="F290">
            <v>0</v>
          </cell>
          <cell r="G290">
            <v>67069650</v>
          </cell>
          <cell r="H290">
            <v>0</v>
          </cell>
        </row>
        <row r="291">
          <cell r="A291">
            <v>10017402</v>
          </cell>
          <cell r="B291" t="str">
            <v>ACC.INTEREST INCOME</v>
          </cell>
          <cell r="C291" t="str">
            <v>ดอกเบี้ยค้างรับ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>
            <v>10017403</v>
          </cell>
          <cell r="B292" t="str">
            <v>ACC.INCOME BK</v>
          </cell>
          <cell r="C292" t="str">
            <v xml:space="preserve"> 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10017404</v>
          </cell>
          <cell r="B293" t="str">
            <v>ACC. INTEREST - SUBSIDIARY</v>
          </cell>
          <cell r="C293" t="str">
            <v>ดอกเบี้ยค้างรับ - บริษัทในเครือ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>
            <v>10017501</v>
          </cell>
          <cell r="B294" t="str">
            <v>BRANCH CURRENT ACC.-PATHUMWAN PRINCESS HOTEL</v>
          </cell>
          <cell r="C294" t="str">
            <v>บัญชีเดินสะพัดสาขา-ร.ร.ปทุมวันปริ๊นเซส</v>
          </cell>
          <cell r="D294">
            <v>657860762.75999999</v>
          </cell>
          <cell r="E294">
            <v>734987811.13999999</v>
          </cell>
          <cell r="F294">
            <v>817155443.05999994</v>
          </cell>
          <cell r="G294">
            <v>884750525.49000001</v>
          </cell>
          <cell r="H294">
            <v>936900432.94000006</v>
          </cell>
        </row>
        <row r="295">
          <cell r="A295">
            <v>10017502</v>
          </cell>
          <cell r="B295" t="str">
            <v>CURRENT ACCOUNT - PATHUMWAN PRINCESS HOTEL</v>
          </cell>
          <cell r="C295" t="str">
            <v>บัญชีระหว่างกัน - โรงแรมปทุมวันปริ๊นเซส</v>
          </cell>
          <cell r="D295">
            <v>-1445127983.53</v>
          </cell>
          <cell r="E295">
            <v>-1541127983.53</v>
          </cell>
          <cell r="F295">
            <v>-1649127983.53</v>
          </cell>
          <cell r="G295">
            <v>-1726127983.53</v>
          </cell>
          <cell r="H295">
            <v>-1810127983.53</v>
          </cell>
        </row>
        <row r="296">
          <cell r="A296">
            <v>10017503</v>
          </cell>
          <cell r="B296" t="str">
            <v>ASSET BRANCH CURRENT ACCOUNT-PATHUMWAN PRINCESS</v>
          </cell>
          <cell r="C296" t="str">
            <v>ทรัพย์สินถาวร - โรงแรมปทุมวันปริ๊นเซส</v>
          </cell>
          <cell r="D296">
            <v>1315846130.8299999</v>
          </cell>
          <cell r="E296">
            <v>1318332959.21</v>
          </cell>
          <cell r="F296">
            <v>1318433135.98</v>
          </cell>
          <cell r="G296">
            <v>1318846407.01</v>
          </cell>
          <cell r="H296">
            <v>1326974507.0899999</v>
          </cell>
        </row>
        <row r="297">
          <cell r="A297">
            <v>10017504</v>
          </cell>
          <cell r="B297" t="str">
            <v>A/R BRANCH CURRENT ACCOUNT</v>
          </cell>
          <cell r="C297" t="str">
            <v>ลูกหนี้ สาขาโรงแรมปทุวันปริ๊นเซส</v>
          </cell>
          <cell r="D297">
            <v>-1968099.4</v>
          </cell>
          <cell r="E297">
            <v>-5908746.29</v>
          </cell>
          <cell r="F297">
            <v>-9346571.6400000006</v>
          </cell>
          <cell r="G297">
            <v>-9784810.4499999993</v>
          </cell>
          <cell r="H297">
            <v>-4251086.83</v>
          </cell>
        </row>
        <row r="298">
          <cell r="A298">
            <v>10017601</v>
          </cell>
          <cell r="B298" t="str">
            <v>DEFERRED INTEREST FROM FINANCING LEASE</v>
          </cell>
          <cell r="C298" t="str">
            <v>ดอกเบี้ยจ่ายตามสัญญาเช่าการเงินรอตัดบัญชี</v>
          </cell>
          <cell r="D298">
            <v>1459767.31</v>
          </cell>
          <cell r="E298">
            <v>1236320.1200000001</v>
          </cell>
          <cell r="F298">
            <v>1033750.26</v>
          </cell>
          <cell r="G298">
            <v>852520.95</v>
          </cell>
          <cell r="H298">
            <v>693105.79</v>
          </cell>
        </row>
        <row r="299">
          <cell r="A299">
            <v>10017901</v>
          </cell>
          <cell r="B299" t="str">
            <v>A/R SRIRACHA RAUMCHANG</v>
          </cell>
          <cell r="C299" t="str">
            <v>ลูกหนี้-ศรีราชารวมช่าง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10017902</v>
          </cell>
          <cell r="B300" t="str">
            <v>A/R EASTERN SECURITIES</v>
          </cell>
          <cell r="C300" t="str">
            <v>ลูกหนี้-อีสเทิร์นการ์ด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>
            <v>10017903</v>
          </cell>
          <cell r="B301" t="str">
            <v>A/R OTHERS (1)</v>
          </cell>
          <cell r="C301" t="str">
            <v>ลูกหนี้อื่นๆ (1)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A302">
            <v>10017904</v>
          </cell>
          <cell r="B302" t="str">
            <v>A/R FOR CLEANING EXP.</v>
          </cell>
          <cell r="C302" t="str">
            <v>ลูกหนี้ค่ารักษาความสะอาด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10017905</v>
          </cell>
          <cell r="B303" t="str">
            <v>A/R FOR BILL-BOARD</v>
          </cell>
          <cell r="C303" t="str">
            <v>ลูกหนี้ - BILL BOARD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10017906</v>
          </cell>
          <cell r="B304" t="str">
            <v>A/R FOR COPY SERVICE</v>
          </cell>
          <cell r="C304" t="str">
            <v>ลูกหนี้ค่าบริการถ่ายเอกสาร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>
            <v>10017907</v>
          </cell>
          <cell r="B305" t="str">
            <v>A/R FOR LEGAL FEE</v>
          </cell>
          <cell r="C305" t="str">
            <v>ลูกหนี้ค่าปรึกษากฏหมาย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10017908</v>
          </cell>
          <cell r="B306" t="str">
            <v>A/R FOR V.S.L</v>
          </cell>
          <cell r="C306" t="str">
            <v>ลูกหนี้ บริษัท วี.เอส.แอล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>
            <v>10017909</v>
          </cell>
          <cell r="B307" t="str">
            <v>A/R OTHER DEBTORS</v>
          </cell>
          <cell r="C307" t="str">
            <v>ลูกหนี้-OTHER DEBTOR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10017910</v>
          </cell>
          <cell r="B308" t="str">
            <v>A/R DEMURAGE/DESPATCH</v>
          </cell>
          <cell r="C308" t="str">
            <v>ลูกหนี้ค่าบริการขนส่งสินค้า เร็ว/ช้า กว่ากำหนด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A309">
            <v>10017911</v>
          </cell>
          <cell r="B309" t="str">
            <v>A/R EXP. RECOV. (1)</v>
          </cell>
          <cell r="C309" t="str">
            <v>ลูกหนี้-EXP. RECOV. (1)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10017912</v>
          </cell>
          <cell r="B310" t="str">
            <v>A/R OVER TIME (1)</v>
          </cell>
          <cell r="C310" t="str">
            <v>ลูกหนี้-OVERTIME (1)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>
            <v>10017913</v>
          </cell>
          <cell r="B311" t="str">
            <v>A/R TRF-TAPIOCA</v>
          </cell>
          <cell r="C311" t="str">
            <v>ลูกหนี้-ค่าขนย้ายมัน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>
            <v>10017914</v>
          </cell>
          <cell r="B312" t="str">
            <v>A/R EXP. RECOV. (2)</v>
          </cell>
          <cell r="C312" t="str">
            <v>ลูกหนี้-EXP.RECOV. (2)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10017915</v>
          </cell>
          <cell r="B313" t="str">
            <v>A/R OVER TIME (2)</v>
          </cell>
          <cell r="C313" t="str">
            <v>ลูกหนี้-OVER TIME (2)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>
            <v>10017916</v>
          </cell>
          <cell r="B314" t="str">
            <v>A/R OTHER EXPENSES ADV. (SRIRACHA)</v>
          </cell>
          <cell r="C314" t="str">
            <v>ลูกหนี้อื่นๆ (ศรีราชา)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10017917</v>
          </cell>
          <cell r="B315" t="str">
            <v>A/R SRIRACHA PETTALIZING</v>
          </cell>
          <cell r="C315" t="str">
            <v>ลูกหนี้-โรงอัดมันเม็ดศรีราชา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>
            <v>10017918</v>
          </cell>
          <cell r="B316" t="str">
            <v>A/R DHEP SUDA</v>
          </cell>
          <cell r="C316" t="str">
            <v>ลูกหนี้ - เทพสุดา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A317">
            <v>10017919</v>
          </cell>
          <cell r="B317" t="str">
            <v>A/R CHAICHAREON EXPRODUCE LTD.PART</v>
          </cell>
          <cell r="C317" t="str">
            <v xml:space="preserve"> 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A318">
            <v>10017920</v>
          </cell>
          <cell r="B318" t="str">
            <v>A/R THAI GENERAL TAPIOCA</v>
          </cell>
          <cell r="C318" t="str">
            <v xml:space="preserve"> 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>
            <v>10017921</v>
          </cell>
          <cell r="B319" t="str">
            <v>A/R FIRST TAPIOCA CO.,LTD.</v>
          </cell>
          <cell r="C319" t="str">
            <v xml:space="preserve"> 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10017922</v>
          </cell>
          <cell r="B320" t="str">
            <v>A/R FOR PUBLIC AUCTION ASSETS-THE FRA</v>
          </cell>
          <cell r="C320" t="str">
            <v>ลูกหนี้ - ปรส.</v>
          </cell>
          <cell r="D320">
            <v>5631516.5700000003</v>
          </cell>
          <cell r="E320">
            <v>5482371.5999999996</v>
          </cell>
          <cell r="F320">
            <v>5489374.0599999996</v>
          </cell>
          <cell r="G320">
            <v>5496768.6600000001</v>
          </cell>
          <cell r="H320">
            <v>5179906</v>
          </cell>
        </row>
        <row r="321">
          <cell r="A321">
            <v>10017923</v>
          </cell>
          <cell r="B321" t="str">
            <v>DEFERRED EXPENSES A/R FOR PUBLIC AUCTION ASSETS</v>
          </cell>
          <cell r="C321" t="str">
            <v>ค่าใช้จ่ายลูกหนี้ ปรส.รอตัดจ่าย</v>
          </cell>
          <cell r="D321">
            <v>76600.5</v>
          </cell>
          <cell r="E321">
            <v>76600.5</v>
          </cell>
          <cell r="F321">
            <v>76600.5</v>
          </cell>
          <cell r="G321">
            <v>76600.5</v>
          </cell>
          <cell r="H321">
            <v>76600.5</v>
          </cell>
        </row>
        <row r="322">
          <cell r="A322">
            <v>10017924</v>
          </cell>
          <cell r="B322" t="str">
            <v>EFFECT FROM INVEST A/R FRA</v>
          </cell>
          <cell r="C322" t="str">
            <v>ผลกระทบจากลงทุนในลูกหนี้ ปรส.</v>
          </cell>
          <cell r="D322">
            <v>5509073.25</v>
          </cell>
          <cell r="E322">
            <v>5424986.5999999996</v>
          </cell>
          <cell r="F322">
            <v>5242942.26</v>
          </cell>
          <cell r="G322">
            <v>-376356.28</v>
          </cell>
          <cell r="H322">
            <v>-358298.95</v>
          </cell>
        </row>
        <row r="323">
          <cell r="A323">
            <v>10017925</v>
          </cell>
          <cell r="B323" t="str">
            <v>A/R PUBLIC AUCTION ASSETS - THE FRA 2</v>
          </cell>
          <cell r="C323" t="str">
            <v>ลูกหนี้ ปรส.ที่ PRICE รับรู้กำไรขาดทุนแล้ว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</row>
        <row r="324">
          <cell r="A324">
            <v>10017926</v>
          </cell>
          <cell r="B324" t="str">
            <v>A/R ESSENTIAL TONY &amp; GUY</v>
          </cell>
          <cell r="C324" t="str">
            <v>ลูกหนี้-บจ.เอสเซนเชียล โทนี่แอนด์กาย(เอ็มบีเค)</v>
          </cell>
        </row>
        <row r="325">
          <cell r="A325">
            <v>10017927</v>
          </cell>
          <cell r="B325" t="str">
            <v>EFFECT FROM INVEST A/R ARCADE RENTAL</v>
          </cell>
          <cell r="C325" t="str">
            <v>ผลกระทบจากลงทุนในลูกหนี้สัญญาเช่าระยะยาว</v>
          </cell>
        </row>
        <row r="326">
          <cell r="A326">
            <v>10017999</v>
          </cell>
          <cell r="B326" t="str">
            <v>A/R OTHERS (2)</v>
          </cell>
          <cell r="C326" t="str">
            <v>ลูกหนี้-อื่นๆ (2)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>
            <v>10018101</v>
          </cell>
          <cell r="B327" t="str">
            <v>CONSULTING FEE (HOTEL)</v>
          </cell>
          <cell r="C327" t="str">
            <v>ค่าปรึกษา-โรงแรม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10018102</v>
          </cell>
          <cell r="B328" t="str">
            <v>CONSTRUCTION PLAN (HOTEL)</v>
          </cell>
          <cell r="C328" t="str">
            <v>ค่าแบบงานโครงสร้าง-โรงแรม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>
            <v>10018103</v>
          </cell>
          <cell r="B329" t="str">
            <v>ARCHITECTURAL FEE (HOTEL)</v>
          </cell>
          <cell r="C329" t="str">
            <v>ค่าสถาปัตยกรรมออกแบบ-โรงแรม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A330">
            <v>10018104</v>
          </cell>
          <cell r="B330" t="str">
            <v>PRE-OPERATING EXPENSES (HOTEL)</v>
          </cell>
          <cell r="C330" t="str">
            <v>ค่าใช้จ่ายก่อนการดำเนินงานโรงแรม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10018105</v>
          </cell>
          <cell r="B331" t="str">
            <v>MAIN-KITCHEN (HOTEL)</v>
          </cell>
          <cell r="C331" t="str">
            <v>ค่าออกแบบห้องครัวโรงแรม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A332">
            <v>10018106</v>
          </cell>
          <cell r="B332" t="str">
            <v>COMMUNICATION &amp; SOUND SYSTEM (HOTEL)</v>
          </cell>
          <cell r="C332" t="str">
            <v>ค่าออกแบบระบบสื่อสารและระบบเสียง (โรงแรม)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10018201</v>
          </cell>
          <cell r="B333" t="str">
            <v>CONSTRUCTION (HOTEL)</v>
          </cell>
          <cell r="C333" t="str">
            <v>ค่าสิ่งปลูกสร้างอาคารโครงการโรงแรม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A334">
            <v>10018202</v>
          </cell>
          <cell r="B334" t="str">
            <v>INTERIOR  (HOTEL)</v>
          </cell>
          <cell r="C334" t="str">
            <v>ค่าตกแต่งภายในโรงแรม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10018203</v>
          </cell>
          <cell r="B335" t="str">
            <v>EQUIPMENT (HOTEL)</v>
          </cell>
          <cell r="C335" t="str">
            <v>อุปกรณ์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>
            <v>10018204</v>
          </cell>
          <cell r="B336" t="str">
            <v>SWIMMING POOL (HOTEL)</v>
          </cell>
          <cell r="C336" t="str">
            <v>สระว่ายน้ำ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>
            <v>10018301</v>
          </cell>
          <cell r="B337" t="str">
            <v>ELEVATORS (HOTEL)</v>
          </cell>
          <cell r="C337" t="str">
            <v>ลิฟต์(โรงแรม)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>
            <v>10018302</v>
          </cell>
          <cell r="B338" t="str">
            <v>ESCALATOR  (HOTEL)</v>
          </cell>
          <cell r="C338" t="str">
            <v>บันไดเลื่อน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>
            <v>10018303</v>
          </cell>
          <cell r="B339" t="str">
            <v>BUILDING FACILITY SYSTEM (HOTEL)</v>
          </cell>
          <cell r="C339" t="str">
            <v>งานระบบอำนวยความสะดวกสิ่งปลูกสร้าง-โรงแรม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>
            <v>10018304</v>
          </cell>
          <cell r="B340" t="str">
            <v>WASH &amp; DRYING EQUIPMENT (HOTEL)</v>
          </cell>
          <cell r="C340" t="str">
            <v>อุปกรณ์เครื่องซักอบรีด 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10018399</v>
          </cell>
          <cell r="B341" t="str">
            <v>OTHER (PD/HOTEL)</v>
          </cell>
          <cell r="C341" t="str">
            <v>อื่นๆ(PD/HOTEL)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10018501</v>
          </cell>
          <cell r="B342" t="str">
            <v>DEPOSIT FOR CONSTRUCTION (HOTEL)</v>
          </cell>
          <cell r="C342" t="str">
            <v>เงินมัดจำล่วงหน้าสิ่งปลูกสร้างอาคารโรงแรม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>
            <v>10018502</v>
          </cell>
          <cell r="B343" t="str">
            <v>DEPOSIT FOR MACHANICAL&amp;EQUIPMENT (HOTEL)</v>
          </cell>
          <cell r="C343" t="str">
            <v>เงินมัดจำล่วงหน้าเครื่องจักรและอุปกรณ์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10018503</v>
          </cell>
          <cell r="B344" t="str">
            <v>DEPOSIT FOR BUILDING FACILITY SYSTEM</v>
          </cell>
          <cell r="C344" t="str">
            <v>เงินมัดจำล่วงหน้าค่างานระบบ-โรงแรม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>
            <v>10018504</v>
          </cell>
          <cell r="B345" t="str">
            <v>DEPOSIT FOR SANITARY (HOTEL)</v>
          </cell>
          <cell r="C345" t="str">
            <v>เงินมัดจำล่วงหน้าเครื่องสุขภัณฑ์ (โรงแรม)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10018505</v>
          </cell>
          <cell r="B346" t="str">
            <v>DEPOSIT FOR FURNITURE (HOTEL)</v>
          </cell>
          <cell r="C346" t="str">
            <v>เงินมัดจำล่วงหน้าเครื่องตกแต่ง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A347">
            <v>10018506</v>
          </cell>
          <cell r="B347" t="str">
            <v>DEPOSIT FOR WASH &amp; DRYING EQUIPMENT (HOTEL)</v>
          </cell>
          <cell r="C347" t="str">
            <v>เงินมัดจำล่วงหน้าอุปกรณ์เครื่องซักอบรีด (โรงแรม)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10018507</v>
          </cell>
          <cell r="B348" t="str">
            <v>DEPOSIT FOR INTERIOR (HOTEL)</v>
          </cell>
          <cell r="C348" t="str">
            <v>เงินมัดจำล่วงหน้า-ตกแต่งภายใน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10018508</v>
          </cell>
          <cell r="B349" t="str">
            <v>DEPOSIT FOR DECORATE ARCHITECTUL (HOTEL)</v>
          </cell>
          <cell r="C349" t="str">
            <v>เงินมัดจำค่าภูมิสถาปัตยกรรม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>
            <v>10018509</v>
          </cell>
          <cell r="B350" t="str">
            <v>DEPOSIT FOR MAIN KITCHEN EQUIPMENT (HOTEL)</v>
          </cell>
          <cell r="C350" t="str">
            <v>เงินมัดจำค่าอุปกรณ์เครื่องครัว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10018510</v>
          </cell>
          <cell r="B351" t="str">
            <v>DEPOSIT FOR OTHER (HOTEL)</v>
          </cell>
          <cell r="C351" t="str">
            <v>ค่ามัดจำอื่นโครงการโรงแรม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10018511</v>
          </cell>
          <cell r="B352" t="str">
            <v>RETENTION FOR CONSTRUCTION (HOTEL)</v>
          </cell>
          <cell r="C352" t="str">
            <v>เงินประกันผลงาน-สิ่งปลูกสร้างอาคาร(โรงแรม)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>
            <v>10018512</v>
          </cell>
          <cell r="B353" t="str">
            <v>RETENTION FOR MACHINERY &amp; EQUIPMENT (HOTEL)</v>
          </cell>
          <cell r="C353" t="str">
            <v>เงินประกันผลงาน-เครื่องจักรและอุปกรณ์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10018513</v>
          </cell>
          <cell r="B354" t="str">
            <v>RETENTION FOR BUILDING FACILITY SYSTEM (HOTEL)</v>
          </cell>
          <cell r="C354" t="str">
            <v>เงินประกันผลงาน-งานระบบ (โรงแรม)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10018514</v>
          </cell>
          <cell r="B355" t="str">
            <v>RETENTION FOR INTERIOR (HOTEL)</v>
          </cell>
          <cell r="C355" t="str">
            <v>เงินค่าประกันผลงาน-ตกแต่งภายใน 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>
            <v>10018515</v>
          </cell>
          <cell r="B356" t="str">
            <v>RETENTION FOR DECORATE ARCHITECTURAL (HOTEL)</v>
          </cell>
          <cell r="C356" t="str">
            <v>เงินประกันผลงาน ค่าภูมิสถาปัตยกรรม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</row>
        <row r="357">
          <cell r="A357">
            <v>10019001</v>
          </cell>
          <cell r="B357" t="str">
            <v>TAX CERTIFICATE</v>
          </cell>
          <cell r="C357" t="str">
            <v>บัตรภาษี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10019002</v>
          </cell>
          <cell r="B358" t="str">
            <v>FIXED ASSETS WIP</v>
          </cell>
          <cell r="C358" t="str">
            <v>ทรัพย์สินถาวรระหว่างทำ</v>
          </cell>
          <cell r="D358">
            <v>2762557.24</v>
          </cell>
          <cell r="E358">
            <v>5226787.74</v>
          </cell>
          <cell r="F358">
            <v>7427798.25</v>
          </cell>
          <cell r="G358">
            <v>6840446.4000000004</v>
          </cell>
          <cell r="H358">
            <v>7026183.3200000003</v>
          </cell>
        </row>
        <row r="359">
          <cell r="A359">
            <v>10019003</v>
          </cell>
          <cell r="B359" t="str">
            <v>FIXED ASSETS WIP(THE FIFTH FOOD AVENUE 5TH FLOOR)</v>
          </cell>
          <cell r="C359" t="str">
            <v>ทรัพย์สินระหว่างทำ ชั้น 5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10021101</v>
          </cell>
          <cell r="B360" t="str">
            <v>SVA-SHIPPING</v>
          </cell>
          <cell r="C360" t="str">
            <v>บริษัท เอ็ส วี เอ การเดินเรือ จำกัด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10021103</v>
          </cell>
          <cell r="B361" t="str">
            <v>PLAN PROPERTIES CO.,LTD.</v>
          </cell>
          <cell r="C361" t="str">
            <v>บริษัท แปลน พร็อพเพอร์ตี้ส์ จำกัด</v>
          </cell>
          <cell r="D361">
            <v>47650000</v>
          </cell>
          <cell r="E361">
            <v>54904169.18</v>
          </cell>
          <cell r="F361">
            <v>434070337.83999997</v>
          </cell>
          <cell r="G361">
            <v>491439368.73000002</v>
          </cell>
          <cell r="H361">
            <v>534560000</v>
          </cell>
        </row>
        <row r="362">
          <cell r="A362">
            <v>10021104</v>
          </cell>
          <cell r="B362" t="str">
            <v>MBK-ADVANCES (HOTEL)</v>
          </cell>
          <cell r="C362" t="str">
            <v>บริษัท เอ็ม บี เค แอ็ดวานซ์ จำกัด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10021105</v>
          </cell>
          <cell r="B363" t="str">
            <v>PATUM RICE MILL AND GRANARY</v>
          </cell>
          <cell r="C363" t="str">
            <v>บริษัท ปทุม ไรซมิล แอนด์ แกรนารี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10021106</v>
          </cell>
          <cell r="B364" t="str">
            <v>SRIRACHA SILO</v>
          </cell>
          <cell r="C364" t="str">
            <v>บริษัท ศรีราชา ไซโล จำกัด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10021107</v>
          </cell>
          <cell r="B365" t="str">
            <v>PRONPROMINTRA</v>
          </cell>
          <cell r="C365" t="str">
            <v>บ.พรพรหมินทร์ จก.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10021108</v>
          </cell>
          <cell r="B366" t="str">
            <v>MBK GOLF &amp; RESORTS CO.,LTD.</v>
          </cell>
          <cell r="C366" t="str">
            <v>บจ. เอ็มบีเค กอล์ฟ &amp; รีสอร์ท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>
            <v>10021109</v>
          </cell>
          <cell r="B367" t="str">
            <v>THE OLYMPIC CLUB CO.,LTD.</v>
          </cell>
          <cell r="C367" t="str">
            <v>บ. ดิ โอลิมปิค คลับ จก.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10021110</v>
          </cell>
          <cell r="B368" t="str">
            <v>MBK-BUSINESS</v>
          </cell>
          <cell r="C368" t="str">
            <v>บริษัท เอ็มบีเค การธุรกิจ จำกัด</v>
          </cell>
          <cell r="D368">
            <v>57390000</v>
          </cell>
          <cell r="E368">
            <v>51942300.850000001</v>
          </cell>
          <cell r="F368">
            <v>55719425.359999999</v>
          </cell>
          <cell r="G368">
            <v>49781761.990000002</v>
          </cell>
          <cell r="H368">
            <v>48440000</v>
          </cell>
        </row>
        <row r="369">
          <cell r="A369">
            <v>10021111</v>
          </cell>
          <cell r="B369" t="str">
            <v>MBK-HOTELS AND RESORTS</v>
          </cell>
          <cell r="C369" t="str">
            <v>บจ. เอ็ม บี เค โฮเต็ล แอนด์ รีสอร์ท</v>
          </cell>
          <cell r="D369">
            <v>0</v>
          </cell>
          <cell r="E369">
            <v>0</v>
          </cell>
          <cell r="F369">
            <v>263366802.56999999</v>
          </cell>
          <cell r="G369">
            <v>82797995.209999993</v>
          </cell>
          <cell r="H369">
            <v>103300000</v>
          </cell>
        </row>
        <row r="370">
          <cell r="A370">
            <v>10021112</v>
          </cell>
          <cell r="B370" t="str">
            <v>PRIMACY ELEGANCE INVESTMENTS LIMITED</v>
          </cell>
          <cell r="C370" t="str">
            <v>บริษัท ไพรมาซี อิลิแกนซ์ อินเวสเมนท์ จำกัด</v>
          </cell>
          <cell r="D370">
            <v>47140000</v>
          </cell>
          <cell r="E370">
            <v>47989650.079999998</v>
          </cell>
          <cell r="F370">
            <v>47936232.829999998</v>
          </cell>
          <cell r="G370">
            <v>103938967.7</v>
          </cell>
          <cell r="H370">
            <v>231130000</v>
          </cell>
        </row>
        <row r="371">
          <cell r="A371">
            <v>10021113</v>
          </cell>
          <cell r="B371" t="str">
            <v>MBK-CAPITAL CO.,LTD.</v>
          </cell>
          <cell r="C371" t="str">
            <v>บริษัท เอ็มบีเค แคปปิตอล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A372">
            <v>10021114</v>
          </cell>
          <cell r="B372" t="str">
            <v>SUPSINN THANEE COMPANY LIMITED</v>
          </cell>
          <cell r="C372" t="str">
            <v>บริษัท ทรัพย์สินธานี จำกัด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>
            <v>10021115</v>
          </cell>
          <cell r="B373" t="str">
            <v>MBK-R</v>
          </cell>
          <cell r="C373" t="str">
            <v>บมจ.เอ็มบีเค รีสอร์ท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>
            <v>10021116</v>
          </cell>
          <cell r="B374" t="str">
            <v>MBK ASSET COMPANY LIMITED</v>
          </cell>
          <cell r="C374" t="str">
            <v>บจ.เอ็มบีเค แอสเซ็ท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10021117</v>
          </cell>
          <cell r="B375" t="str">
            <v>PLAN ESTATE CO.,LTD.</v>
          </cell>
          <cell r="C375" t="str">
            <v>บจ. แปลน เอสเตท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</row>
        <row r="376">
          <cell r="A376">
            <v>10021118</v>
          </cell>
          <cell r="B376" t="str">
            <v>TSD LEASING CO.,LTD</v>
          </cell>
          <cell r="C376" t="str">
            <v>บจ.ทีเอสดี ลิสซิ่ง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>
            <v>10021119</v>
          </cell>
          <cell r="B377" t="str">
            <v>MBK CENTER CO.,LTD.</v>
          </cell>
          <cell r="C377" t="str">
            <v>บริษัท เอ็ม บี เค เซ็นเตอร์ จำกัด</v>
          </cell>
          <cell r="D377">
            <v>2400000</v>
          </cell>
          <cell r="E377">
            <v>2846382.88</v>
          </cell>
          <cell r="F377">
            <v>3199420.21</v>
          </cell>
          <cell r="G377">
            <v>2248745.21</v>
          </cell>
          <cell r="H377">
            <v>740000</v>
          </cell>
        </row>
        <row r="378">
          <cell r="A378">
            <v>10021120</v>
          </cell>
          <cell r="B378" t="str">
            <v>เงินให้กู้ยืม-ผ่องศรี  แสงสุคนธ์</v>
          </cell>
          <cell r="C378" t="str">
            <v>เงินให้กู้ยืม-ผ่องศรี  แสงสุคนธ์</v>
          </cell>
          <cell r="H378">
            <v>111254417.81999999</v>
          </cell>
        </row>
        <row r="379">
          <cell r="A379">
            <v>10021121</v>
          </cell>
          <cell r="B379" t="str">
            <v>เงินให้กู้-บจ.มาบุญครองศิริชัยเอ็นเตอร์ไพร้ส์ และ</v>
          </cell>
          <cell r="C379" t="str">
            <v>นายศิริชัย บูลกุล</v>
          </cell>
          <cell r="H379">
            <v>701150684.92999995</v>
          </cell>
        </row>
        <row r="380">
          <cell r="A380">
            <v>10021122</v>
          </cell>
          <cell r="B380" t="str">
            <v>AMOUNT LOAN TO APPLE AUTO AUCTION CO.,LTD.</v>
          </cell>
          <cell r="C380" t="str">
            <v>เงินให้กู้ยืมแก่ บจ.แอพเพิล ออโต้ ออคชั่น (ไทยแลนด์)</v>
          </cell>
        </row>
        <row r="381">
          <cell r="A381">
            <v>10021123</v>
          </cell>
          <cell r="B381" t="str">
            <v>SERI CENTER MANAGEMENT</v>
          </cell>
          <cell r="C381" t="str">
            <v>บจ.เสรีเซ็นเตอร์ แมเนจเมนท์</v>
          </cell>
        </row>
        <row r="382">
          <cell r="A382">
            <v>10021201</v>
          </cell>
          <cell r="B382" t="str">
            <v>SVA-SHIPPING</v>
          </cell>
          <cell r="C382" t="str">
            <v>บริษัท เอ็ส วี เอ การเดินเรือ จำกัด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10021202</v>
          </cell>
          <cell r="B383" t="str">
            <v>MBK-TRADING</v>
          </cell>
          <cell r="C383" t="str">
            <v>บริษัท มาบุญครองเทรดดิ้ง จำกัด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A384">
            <v>10021203</v>
          </cell>
          <cell r="B384" t="str">
            <v>MBK-INDUSTRY</v>
          </cell>
          <cell r="C384" t="str">
            <v>บริษัท เอ็ม บี เค การอุตสาหกรรม จำกัด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A385">
            <v>10021204</v>
          </cell>
          <cell r="B385" t="str">
            <v>MBK-ADVANCE (HOTEL)</v>
          </cell>
          <cell r="C385" t="str">
            <v>บริษัท เอ็มบีเค - แอ็ดว๊านซ์ จำกัด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10021205</v>
          </cell>
          <cell r="B386" t="str">
            <v>PATUM RICE MILL AND GRANARY</v>
          </cell>
          <cell r="C386" t="str">
            <v>บริษัท ปทุม ไรซมิล แอนด์ แกรนารี จำกัด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10021206</v>
          </cell>
          <cell r="B387" t="str">
            <v>MBK-BUSINESS</v>
          </cell>
          <cell r="C387" t="str">
            <v>บริษัท เอ็ม บี เค ธุรกิจ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10021207</v>
          </cell>
          <cell r="B388" t="str">
            <v>PRG-GRANARY</v>
          </cell>
          <cell r="C388" t="str">
            <v>บริษัท พี.อาร์.จี.พืชผล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A389">
            <v>10021208</v>
          </cell>
          <cell r="B389" t="str">
            <v>THAPTAI BUSINESS</v>
          </cell>
          <cell r="C389" t="str">
            <v>บริษัท เทพไทธุรกิจ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10021209</v>
          </cell>
          <cell r="B390" t="str">
            <v>PRONPROMMINTRA</v>
          </cell>
          <cell r="C390" t="str">
            <v>บริษัท พรพรหมินทร์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6000</v>
          </cell>
        </row>
        <row r="391">
          <cell r="A391">
            <v>10021210</v>
          </cell>
          <cell r="B391" t="str">
            <v>SRIRACHA SILO</v>
          </cell>
          <cell r="C391" t="str">
            <v>บ.ศรีราชา ไซโล จก.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>
            <v>10021211</v>
          </cell>
          <cell r="B392" t="str">
            <v>MBK GOLF &amp; RESORTS CO.,LTD.</v>
          </cell>
          <cell r="C392" t="str">
            <v>บจ. เอ็มบีเค กอล์ฟ &amp; รีสอร์ท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A393">
            <v>10021212</v>
          </cell>
          <cell r="B393" t="str">
            <v>MBK-CAPITAL</v>
          </cell>
          <cell r="C393" t="str">
            <v>บ.เอ็มบีเค แคปปิตอล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>
            <v>10021213</v>
          </cell>
          <cell r="B394" t="str">
            <v>MBK-HOTEL AND RESORT</v>
          </cell>
          <cell r="C394" t="str">
            <v>บ.เอ็มบีเค โฮเต็ล แอนด์ รีสอร์ท</v>
          </cell>
          <cell r="D394">
            <v>51639.6</v>
          </cell>
          <cell r="E394">
            <v>78584.800000000003</v>
          </cell>
          <cell r="F394">
            <v>12610.5</v>
          </cell>
          <cell r="G394">
            <v>16009.3</v>
          </cell>
          <cell r="H394">
            <v>39431.800000000003</v>
          </cell>
        </row>
        <row r="395">
          <cell r="A395">
            <v>10021214</v>
          </cell>
          <cell r="B395" t="str">
            <v>MBK ENTERTAINMENT</v>
          </cell>
          <cell r="C395" t="str">
            <v>บจ. เอ็ม บี เค เอ็นเตอร์เทนเมนท์</v>
          </cell>
          <cell r="D395">
            <v>3565441.57</v>
          </cell>
          <cell r="E395">
            <v>736735.81</v>
          </cell>
          <cell r="F395">
            <v>648131.35</v>
          </cell>
          <cell r="G395">
            <v>604768.82999999996</v>
          </cell>
          <cell r="H395">
            <v>647718.81000000006</v>
          </cell>
        </row>
        <row r="396">
          <cell r="A396">
            <v>10021215</v>
          </cell>
          <cell r="B396" t="str">
            <v>PHUKET LOCH PALM GOLF CLUB CO., LTD.</v>
          </cell>
          <cell r="C396" t="str">
            <v>บจ. ภูเก็ต ล็อค ปาล์ม กอล์ฟ คลับ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10021216</v>
          </cell>
          <cell r="B397" t="str">
            <v>THE OLYMPIC CLUB</v>
          </cell>
          <cell r="C397" t="str">
            <v>บริษัท ดิโอลิมปิค คลับ จำกัด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>
            <v>10021217</v>
          </cell>
          <cell r="B398" t="str">
            <v>SUPSINN THANEE CO., LTD.</v>
          </cell>
          <cell r="C398" t="str">
            <v>บริษัท ทรัพย์สินธานี จำกัด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10021218</v>
          </cell>
          <cell r="B399" t="str">
            <v>CYSTAL LAK PROPERTIES CO,.LTD.</v>
          </cell>
          <cell r="C399" t="str">
            <v>บริษัท คริสตัล เลค พร็อพเพอร์ตี้ส์ จำกัด</v>
          </cell>
          <cell r="D399">
            <v>17306.2</v>
          </cell>
          <cell r="E399">
            <v>0</v>
          </cell>
          <cell r="F399">
            <v>0</v>
          </cell>
          <cell r="G399">
            <v>0</v>
          </cell>
          <cell r="H399">
            <v>19440</v>
          </cell>
        </row>
        <row r="400">
          <cell r="A400">
            <v>10021219</v>
          </cell>
          <cell r="B400" t="str">
            <v>MBK-ASSETS CO.,LTD.</v>
          </cell>
          <cell r="C400" t="str">
            <v>บริษัท เอ็ม บี เค แอสเซ็ท จำกัด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10021220</v>
          </cell>
          <cell r="B401" t="str">
            <v>MBK-RESORT CO.,LTD.</v>
          </cell>
          <cell r="C401" t="str">
            <v>บริษัท เอ็มบีเค รีสอร์ท จำกัด</v>
          </cell>
          <cell r="D401">
            <v>203926.93</v>
          </cell>
          <cell r="E401">
            <v>42081.51</v>
          </cell>
          <cell r="F401">
            <v>2467.2600000000002</v>
          </cell>
          <cell r="G401">
            <v>2467.2600000000002</v>
          </cell>
          <cell r="H401">
            <v>89628.91</v>
          </cell>
        </row>
        <row r="402">
          <cell r="A402">
            <v>10021221</v>
          </cell>
          <cell r="B402" t="str">
            <v>PRIMACY ELEGANCE INVESTMENTS CO.,LTD.</v>
          </cell>
          <cell r="C402" t="str">
            <v>บจ.ไพรมาซี อิลิแกนซ์ อินเวสเมนท์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10021222</v>
          </cell>
          <cell r="B403" t="str">
            <v>ONLY NOW CO.,LTD.</v>
          </cell>
          <cell r="C403" t="str">
            <v>บริษัท ออนลีนาว จำกัด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>
            <v>10021223</v>
          </cell>
          <cell r="B404" t="str">
            <v>MBK TRAVEL COMPANY LIMITED</v>
          </cell>
          <cell r="C404" t="str">
            <v>บจ.เอ็ม บี เค แทรเวิล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>
            <v>10021224</v>
          </cell>
          <cell r="B405" t="str">
            <v>MBK-STAR TOUR</v>
          </cell>
          <cell r="C405" t="str">
            <v>บจ.เอ็ม บี เค สตาร์ ทัวส์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>
            <v>10021225</v>
          </cell>
          <cell r="B406" t="str">
            <v>MBK CENTER</v>
          </cell>
          <cell r="C406" t="str">
            <v>บจ.เอ็ม บี เค เซ็นเตอร์</v>
          </cell>
          <cell r="D406">
            <v>17034.689999999999</v>
          </cell>
          <cell r="E406">
            <v>5319.7</v>
          </cell>
          <cell r="F406">
            <v>11754.25</v>
          </cell>
          <cell r="G406">
            <v>10850.6</v>
          </cell>
          <cell r="H406">
            <v>2516.6999999999998</v>
          </cell>
        </row>
        <row r="407">
          <cell r="A407">
            <v>10021226</v>
          </cell>
          <cell r="B407" t="str">
            <v>KORAT THANI</v>
          </cell>
          <cell r="C407" t="str">
            <v>บจ.โคราชธานี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10021227</v>
          </cell>
          <cell r="B408" t="str">
            <v>KRATHU LAND CO.,LTD.(OLD KRABI GOLF)</v>
          </cell>
          <cell r="C408" t="str">
            <v>บจ.กะทู้แลนด์ (กระบี่ กอล์ฟ แอนด์ มารีน่า)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>
            <v>10021228</v>
          </cell>
          <cell r="B409" t="str">
            <v>ABSOLUTE TRAVEL CO.,LTD.</v>
          </cell>
          <cell r="C409" t="str">
            <v>บจ.แอ๊บโซลูท แทรเวิล</v>
          </cell>
          <cell r="D409">
            <v>161305.04</v>
          </cell>
          <cell r="E409">
            <v>10833.23</v>
          </cell>
          <cell r="F409">
            <v>9372.93</v>
          </cell>
          <cell r="G409">
            <v>10415.6</v>
          </cell>
          <cell r="H409">
            <v>262333.98</v>
          </cell>
        </row>
        <row r="410">
          <cell r="A410">
            <v>10021229</v>
          </cell>
          <cell r="B410" t="str">
            <v>MBK LEISURE CO.,LTD.</v>
          </cell>
          <cell r="C410" t="str">
            <v>บจ. เอ็ม บี เค เลเชอร์</v>
          </cell>
          <cell r="D410">
            <v>19503.95</v>
          </cell>
          <cell r="E410">
            <v>35193.24</v>
          </cell>
          <cell r="F410">
            <v>25782.65</v>
          </cell>
          <cell r="G410">
            <v>21816.44</v>
          </cell>
          <cell r="H410">
            <v>23110.68</v>
          </cell>
        </row>
        <row r="411">
          <cell r="A411">
            <v>10021230</v>
          </cell>
          <cell r="B411" t="str">
            <v>FTI</v>
          </cell>
          <cell r="C411" t="str">
            <v>บจ.เอฟ ที ไอ เอเชีย เซอร์วิส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>
            <v>10021231</v>
          </cell>
          <cell r="B412" t="str">
            <v>FOOD ISLAND</v>
          </cell>
          <cell r="C412" t="str">
            <v>บจ.เอ๋็ม บี เค ฟู้ด ไอแลนด์</v>
          </cell>
          <cell r="D412">
            <v>1842666.79</v>
          </cell>
          <cell r="E412">
            <v>275367.24</v>
          </cell>
          <cell r="F412">
            <v>29670.28</v>
          </cell>
          <cell r="G412">
            <v>29166.73</v>
          </cell>
          <cell r="H412">
            <v>4395.9799999999996</v>
          </cell>
        </row>
        <row r="413">
          <cell r="A413">
            <v>10021232</v>
          </cell>
          <cell r="B413" t="str">
            <v>APPLE AUTO AUCTION(THAILAND) CO.,LTD.</v>
          </cell>
          <cell r="C413" t="str">
            <v>บริษัท แอพเพิลออโต้ ออคชั่น(ไทยแลนด์) จำกัด</v>
          </cell>
          <cell r="D413">
            <v>18790</v>
          </cell>
          <cell r="E413">
            <v>18790</v>
          </cell>
          <cell r="F413">
            <v>23583</v>
          </cell>
          <cell r="G413">
            <v>23583</v>
          </cell>
          <cell r="H413">
            <v>23583</v>
          </cell>
        </row>
        <row r="414">
          <cell r="A414">
            <v>10021233</v>
          </cell>
          <cell r="B414" t="str">
            <v>PLAN  ESTATE CO.,LTD.</v>
          </cell>
          <cell r="C414" t="str">
            <v>บริษัท แปลน เอสเตท จำกัด</v>
          </cell>
          <cell r="D414">
            <v>184</v>
          </cell>
          <cell r="E414">
            <v>1540.7</v>
          </cell>
          <cell r="F414">
            <v>677829.44</v>
          </cell>
          <cell r="G414">
            <v>459542.71</v>
          </cell>
          <cell r="H414">
            <v>152937.28</v>
          </cell>
        </row>
        <row r="415">
          <cell r="A415">
            <v>10021234</v>
          </cell>
          <cell r="B415" t="str">
            <v>PLAN APPRAISAL</v>
          </cell>
          <cell r="C415" t="str">
            <v>บริษัท แปลน แอพไพรซัล จำกัด</v>
          </cell>
          <cell r="F415">
            <v>61525.48</v>
          </cell>
          <cell r="G415">
            <v>42482.73</v>
          </cell>
          <cell r="H415">
            <v>14160.91</v>
          </cell>
        </row>
        <row r="416">
          <cell r="A416">
            <v>10021235</v>
          </cell>
          <cell r="B416" t="str">
            <v>LAN BANGNA</v>
          </cell>
          <cell r="C416" t="str">
            <v>บริษัท ลานบางนา จำกัด</v>
          </cell>
          <cell r="F416">
            <v>61525.48</v>
          </cell>
          <cell r="G416">
            <v>42482.73</v>
          </cell>
          <cell r="H416">
            <v>14160.91</v>
          </cell>
        </row>
        <row r="417">
          <cell r="A417">
            <v>10021236</v>
          </cell>
          <cell r="B417" t="str">
            <v>MBK ARKHET</v>
          </cell>
          <cell r="C417" t="str">
            <v>บริษัท เอ็ม บี เค อาเขต จำกัด</v>
          </cell>
          <cell r="G417">
            <v>0</v>
          </cell>
          <cell r="H417">
            <v>0</v>
          </cell>
        </row>
        <row r="418">
          <cell r="A418">
            <v>10021237</v>
          </cell>
          <cell r="B418" t="str">
            <v>MBK SQUARE</v>
          </cell>
          <cell r="C418" t="str">
            <v>บริษัท เอ็ม บี เค สแควร์ จำกัด</v>
          </cell>
          <cell r="G418">
            <v>0</v>
          </cell>
          <cell r="H418">
            <v>0</v>
          </cell>
        </row>
        <row r="419">
          <cell r="A419">
            <v>10021238</v>
          </cell>
          <cell r="B419" t="str">
            <v>MBK GUARANTEE CO.,LTD.</v>
          </cell>
          <cell r="C419" t="str">
            <v>บจ.เอ็ม บี เค การันตี</v>
          </cell>
        </row>
        <row r="420">
          <cell r="A420">
            <v>10021239</v>
          </cell>
          <cell r="B420" t="str">
            <v>PLAN PROPERTIES</v>
          </cell>
          <cell r="C420" t="str">
            <v>บจ.แปลน พร็อพเพอร์ตี้</v>
          </cell>
        </row>
        <row r="421">
          <cell r="A421">
            <v>10021240</v>
          </cell>
          <cell r="B421" t="str">
            <v>CLP MANAGEMENT CO.,LTD.</v>
          </cell>
          <cell r="C421" t="str">
            <v>บจ.ซี แอล พี แมนเนจเม้นท์</v>
          </cell>
        </row>
        <row r="422">
          <cell r="A422">
            <v>10021241</v>
          </cell>
          <cell r="B422" t="str">
            <v>MBK PREMIUM</v>
          </cell>
          <cell r="C422" t="str">
            <v>บจ.เอ็ม บี เค พรีเมียม</v>
          </cell>
        </row>
        <row r="423">
          <cell r="A423">
            <v>10021301</v>
          </cell>
          <cell r="B423" t="str">
            <v>SVA-SHIPPING-VAT</v>
          </cell>
          <cell r="C423" t="str">
            <v>ภาษีมูลค่าเพิ่ม-เอส วี เอ การเดินเรือ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>
            <v>10021303</v>
          </cell>
          <cell r="B424" t="str">
            <v>MBK-INDUSTRY-VAT</v>
          </cell>
          <cell r="C424" t="str">
            <v>ภาษีมูลค่าเพิ่ม-เอ็ม บี เค อุตสาหกรรม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>
            <v>10021305</v>
          </cell>
          <cell r="B425" t="str">
            <v>PATUM RICE MILL AND GRANARY-VAT</v>
          </cell>
          <cell r="C425" t="str">
            <v>ภาษีมูลค่าเพิ่ม-ปทุมไรซ์มิล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10021306</v>
          </cell>
          <cell r="B426" t="str">
            <v>MBK-BUSINESS-VAT</v>
          </cell>
          <cell r="C426" t="str">
            <v>ภาษีมูลค่าเพิ่ม-เอ็ม บี เค -การธุรกิจ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>
            <v>10021308</v>
          </cell>
          <cell r="B427" t="str">
            <v>THAPTAI BUSINESS-VAT</v>
          </cell>
          <cell r="C427" t="str">
            <v>ภาษีมูลค่าเพิ่ม-เทพไทการธุรกิจ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>
            <v>10021310</v>
          </cell>
          <cell r="B428" t="str">
            <v>SRIRACHA SILO-VAT</v>
          </cell>
          <cell r="C428" t="str">
            <v>ภาษีมูลค่าเพิ่ม-ศรีราชาไซโล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10021311</v>
          </cell>
          <cell r="B429" t="str">
            <v>MBK GOLF &amp; RESORTS CO., LTD.-VAT</v>
          </cell>
          <cell r="C429" t="str">
            <v>บจ. เอ็มบีเค กอล์ฟ &amp; รีสอร์ท-ภาษีมูลค่าเพิ่ม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>
            <v>10021313</v>
          </cell>
          <cell r="B430" t="str">
            <v>MBK-HOTEL &amp; RESORT VAT</v>
          </cell>
          <cell r="C430" t="str">
            <v>บจ. เอ็ม บี เค โฮเต็ล แอนด์ รีสอร์ท</v>
          </cell>
          <cell r="D430">
            <v>3614.77</v>
          </cell>
          <cell r="E430">
            <v>5500.94</v>
          </cell>
          <cell r="F430">
            <v>882.72</v>
          </cell>
          <cell r="G430">
            <v>1120.6500000000001</v>
          </cell>
          <cell r="H430">
            <v>772.22</v>
          </cell>
        </row>
        <row r="431">
          <cell r="A431">
            <v>10021314</v>
          </cell>
          <cell r="B431" t="str">
            <v>MBK ENTERTIANMENT-VAT</v>
          </cell>
          <cell r="C431" t="str">
            <v>บจ.เอ็ม บี เค เอ็นเตอร์เทนเมนท์ จำกัด-ภาษีมูลค่าเพิ่ม</v>
          </cell>
          <cell r="D431">
            <v>215661.01</v>
          </cell>
          <cell r="E431">
            <v>51566.55</v>
          </cell>
          <cell r="F431">
            <v>45369.2</v>
          </cell>
          <cell r="G431">
            <v>42320.93</v>
          </cell>
          <cell r="H431">
            <v>45057.599999999999</v>
          </cell>
        </row>
        <row r="432">
          <cell r="A432">
            <v>10021316</v>
          </cell>
          <cell r="B432" t="str">
            <v>THE OLYMPIC CLUB CO..LTD. - VAT</v>
          </cell>
          <cell r="C432" t="str">
            <v>ภาษีมูลค่าเพ่ิม -บจ. ดิ โอลิมปิค คลับ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>
            <v>10021317</v>
          </cell>
          <cell r="B433" t="str">
            <v>VAT - SUPSIN THANEE</v>
          </cell>
          <cell r="C433" t="str">
            <v>ภาษีมูลค่าเพ่ิม บจ.ทรัพย์สินธานี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10021318</v>
          </cell>
          <cell r="B434" t="str">
            <v>CYSTAL LAK PROPERTIES CO,.LTD.</v>
          </cell>
          <cell r="C434" t="str">
            <v>VAT-บจ.คริสตัล เลค พร็อพเพอร์ตี้ส์</v>
          </cell>
          <cell r="D434">
            <v>1211.43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>
            <v>10021320</v>
          </cell>
          <cell r="B435" t="str">
            <v>MBK-RESORT CO.,LTD - VAT</v>
          </cell>
          <cell r="C435" t="str">
            <v>ภาษีมูลค่าเพิ่ม บจ. เอ็ม บี เค รีสอร์ท</v>
          </cell>
          <cell r="D435">
            <v>14274.88</v>
          </cell>
          <cell r="E435">
            <v>2945.71</v>
          </cell>
          <cell r="F435">
            <v>172.71</v>
          </cell>
          <cell r="G435">
            <v>172.71</v>
          </cell>
          <cell r="H435">
            <v>3132.3</v>
          </cell>
        </row>
        <row r="436">
          <cell r="A436">
            <v>10021321</v>
          </cell>
          <cell r="B436" t="str">
            <v>PRIMACY ELEGANCE INVESTMENT CO.,LTD.</v>
          </cell>
          <cell r="C436" t="str">
            <v>บจ.ไพรมาซี อิลิแกนซ์ อินเวสเมนท์</v>
          </cell>
          <cell r="G436">
            <v>0</v>
          </cell>
          <cell r="H436">
            <v>0</v>
          </cell>
        </row>
        <row r="437">
          <cell r="A437">
            <v>10021325</v>
          </cell>
          <cell r="B437" t="str">
            <v>MBK CENTER CO.,LTD.</v>
          </cell>
          <cell r="C437" t="str">
            <v>บจ.เอ็ม บี เค เซ็นเตอร์</v>
          </cell>
          <cell r="D437">
            <v>303.43</v>
          </cell>
          <cell r="E437">
            <v>253.37</v>
          </cell>
          <cell r="F437">
            <v>241.79</v>
          </cell>
          <cell r="G437">
            <v>178.54</v>
          </cell>
          <cell r="H437">
            <v>176.17</v>
          </cell>
        </row>
        <row r="438">
          <cell r="A438">
            <v>10021326</v>
          </cell>
          <cell r="B438" t="str">
            <v>KORAT THANI CO.,LTD.</v>
          </cell>
          <cell r="C438" t="str">
            <v>บจ.โคราชธานี</v>
          </cell>
        </row>
        <row r="439">
          <cell r="A439">
            <v>10021328</v>
          </cell>
          <cell r="B439" t="str">
            <v>ABSOLUTE TRAVEL CO.,LTD.</v>
          </cell>
          <cell r="C439" t="str">
            <v>บจ.แอ๊บโซลูท แทรเวิล</v>
          </cell>
          <cell r="D439">
            <v>11291.36</v>
          </cell>
          <cell r="E439">
            <v>758.34</v>
          </cell>
          <cell r="F439">
            <v>656.1</v>
          </cell>
          <cell r="G439">
            <v>729.1</v>
          </cell>
          <cell r="H439">
            <v>793.38</v>
          </cell>
        </row>
        <row r="440">
          <cell r="A440">
            <v>10021329</v>
          </cell>
          <cell r="B440" t="str">
            <v>VAT MBK LEISURE CO.,LTD.</v>
          </cell>
          <cell r="C440" t="str">
            <v>ภาษีมูลค่าเพ่ิม บจ.เอ็ม บี เค เลเชอร์</v>
          </cell>
          <cell r="D440">
            <v>1365.29</v>
          </cell>
          <cell r="E440">
            <v>2131.02</v>
          </cell>
          <cell r="F440">
            <v>1699.78</v>
          </cell>
          <cell r="G440">
            <v>1422.17</v>
          </cell>
          <cell r="H440">
            <v>1372.75</v>
          </cell>
        </row>
        <row r="441">
          <cell r="A441">
            <v>10021331</v>
          </cell>
          <cell r="B441" t="str">
            <v>VAT-FOOD ISLAND</v>
          </cell>
          <cell r="C441" t="str">
            <v>ภาษีมูลค่าเพิ่ม-บจ.เอ็ม บี เค ฟู้ด ไอแลนด์</v>
          </cell>
          <cell r="D441">
            <v>127056.35</v>
          </cell>
          <cell r="E441">
            <v>14864.43</v>
          </cell>
          <cell r="F441">
            <v>2076.91</v>
          </cell>
          <cell r="G441">
            <v>2041.68</v>
          </cell>
          <cell r="H441">
            <v>2138.5</v>
          </cell>
        </row>
        <row r="442">
          <cell r="A442">
            <v>10021332</v>
          </cell>
          <cell r="B442" t="str">
            <v>VAT-APPLE AUTO AUCTION(THAILAND) CO.,LTD.</v>
          </cell>
          <cell r="C442" t="str">
            <v>VAT-บริษัท แอพเพิลออโต้ ออคชั่น(ไทยแลนด์) จำกัด</v>
          </cell>
        </row>
        <row r="443">
          <cell r="A443">
            <v>10021333</v>
          </cell>
          <cell r="B443" t="str">
            <v>VAT-PLAN  ESTATE CO.,LTD.</v>
          </cell>
          <cell r="C443" t="str">
            <v>VAT-บริษัท แปลน เอสเตท จำกัด</v>
          </cell>
          <cell r="D443">
            <v>12.88</v>
          </cell>
          <cell r="E443">
            <v>107.85</v>
          </cell>
          <cell r="F443">
            <v>47448.06</v>
          </cell>
          <cell r="G443">
            <v>32167.99</v>
          </cell>
          <cell r="H443">
            <v>10705.61</v>
          </cell>
        </row>
        <row r="444">
          <cell r="A444">
            <v>10021334</v>
          </cell>
          <cell r="B444" t="str">
            <v>VAT-PLAN APPRAISAL</v>
          </cell>
          <cell r="C444" t="str">
            <v>VAT-บริษัท แปลน แอพไพรซัล จำกัด</v>
          </cell>
          <cell r="F444">
            <v>4306.78</v>
          </cell>
          <cell r="G444">
            <v>2973.78</v>
          </cell>
          <cell r="H444">
            <v>991.26</v>
          </cell>
        </row>
        <row r="445">
          <cell r="A445">
            <v>10021335</v>
          </cell>
          <cell r="B445" t="str">
            <v>VAT-LAN BANGNA</v>
          </cell>
          <cell r="C445" t="str">
            <v>VAT-บริษัท ลานบางนา จำกัด</v>
          </cell>
          <cell r="F445">
            <v>4306.78</v>
          </cell>
          <cell r="G445">
            <v>2973.78</v>
          </cell>
          <cell r="H445">
            <v>991.26</v>
          </cell>
        </row>
        <row r="446">
          <cell r="A446">
            <v>10021340</v>
          </cell>
          <cell r="B446" t="str">
            <v>VAT-CLP MANAGEMENT CO.,LTD.</v>
          </cell>
          <cell r="C446" t="str">
            <v>VAT-บจ.ซี แอล พี แมนเนจเม้นท์</v>
          </cell>
        </row>
        <row r="447">
          <cell r="A447">
            <v>10022101</v>
          </cell>
          <cell r="B447" t="str">
            <v>MBK-UOKUNI</v>
          </cell>
          <cell r="C447" t="str">
            <v>บริษัท มาบุญครองอูโอคูนิ จำกัด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10022102</v>
          </cell>
          <cell r="B448" t="str">
            <v>GOLDEN CLAW PRAWN</v>
          </cell>
          <cell r="C448" t="str">
            <v>บริษัท กุ้งก้ามทอง จำกัด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>
            <v>10022103</v>
          </cell>
          <cell r="B449" t="str">
            <v>MAX ASSET MANAGEMENT CO,.LTD.</v>
          </cell>
          <cell r="C449" t="str">
            <v>บริษัท บริหารสินทรัพย์ แม๊กซ์ จำกัด</v>
          </cell>
          <cell r="D449">
            <v>68782461.700000003</v>
          </cell>
          <cell r="E449">
            <v>58411648.82</v>
          </cell>
          <cell r="F449">
            <v>46618935.640000001</v>
          </cell>
          <cell r="G449">
            <v>36620926.420000002</v>
          </cell>
          <cell r="H449">
            <v>25127269.640000001</v>
          </cell>
        </row>
        <row r="450">
          <cell r="A450">
            <v>10022201</v>
          </cell>
          <cell r="B450" t="str">
            <v>CHIN SENG RICE MILL</v>
          </cell>
          <cell r="C450" t="str">
            <v>บริษัท โรงสีไฟจีนเสง จำกัด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>
            <v>10022202</v>
          </cell>
          <cell r="B451" t="str">
            <v>MBK-SIRICHAI ENTERPRISE</v>
          </cell>
          <cell r="C451" t="str">
            <v>บริษัท มาบุญครองศิริชัยเอนเตอร์ไพรส์ จำกัด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>
            <v>10022203</v>
          </cell>
          <cell r="B452" t="str">
            <v>MBK-AMUSEMENT AND BIRDPARK</v>
          </cell>
          <cell r="C452" t="str">
            <v>บริษัท มาบุญครองอะมิวส์เม้นท์ แอนด์ เบิร์ดพาร์ค จำกัด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>
            <v>10022204</v>
          </cell>
          <cell r="B453" t="str">
            <v>MBK-FAST FOOD</v>
          </cell>
          <cell r="C453" t="str">
            <v>บริษัท มาบุญครองฟาสท์ฟู้ด จำกัด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>
            <v>10022205</v>
          </cell>
          <cell r="B454" t="str">
            <v>MBK-UOKUNI</v>
          </cell>
          <cell r="C454" t="str">
            <v>บริษัท มาบุญครองอูโอคูนิ จำกัด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>
            <v>10022206</v>
          </cell>
          <cell r="B455" t="str">
            <v>MBK-SIRICHAI SUPERMARKET</v>
          </cell>
          <cell r="C455" t="str">
            <v>บริษัท มาบุญครองศิริชัยซุปเปอร์มาร์เก็ต จำกัด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>
            <v>10022207</v>
          </cell>
          <cell r="B456" t="str">
            <v>ENTERTAINMENT CENTER</v>
          </cell>
          <cell r="C456" t="str">
            <v>บริษัท เอนเตอร์เทนเม้นท์ จำกัด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>
            <v>10022208</v>
          </cell>
          <cell r="B457" t="str">
            <v>MBK-HOKO</v>
          </cell>
          <cell r="C457" t="str">
            <v>บริษัท มาบุญครองโฮโก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>
            <v>10022209</v>
          </cell>
          <cell r="B458" t="str">
            <v>MBK-MARINE PRODUCT</v>
          </cell>
          <cell r="C458" t="str">
            <v>บริษัท มาบุญครอง มารีน โพรดักส์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>
            <v>10022210</v>
          </cell>
          <cell r="B459" t="str">
            <v>MBK-FEED MILL</v>
          </cell>
          <cell r="C459" t="str">
            <v>บริษัท มาบุญครอง ฟีด มิลล์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>
            <v>10022211</v>
          </cell>
          <cell r="B460" t="str">
            <v>MBK-SIRICHAI HOLDING</v>
          </cell>
          <cell r="C460" t="str">
            <v>บริษัท มาบุญครองศิริชัย โฮลดิ้ง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>
            <v>10022212</v>
          </cell>
          <cell r="B461" t="str">
            <v>FLOUR MILL</v>
          </cell>
          <cell r="C461" t="str">
            <v>บริษัท ฟลาวมิลล์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>
            <v>10022213</v>
          </cell>
          <cell r="B462" t="str">
            <v>MBK-PLAZA</v>
          </cell>
          <cell r="C462" t="str">
            <v>บริษัท มาบุญครอง พลาซ่า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>
            <v>10022214</v>
          </cell>
          <cell r="B463" t="str">
            <v>MBK-OFFICE</v>
          </cell>
          <cell r="C463" t="str">
            <v>บริษัท มาบุญครอง ออฟฟิศ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>
            <v>10022215</v>
          </cell>
          <cell r="B464" t="str">
            <v>MBK-CENTER</v>
          </cell>
          <cell r="C464" t="str">
            <v>บริษัท มาบุญครองเซ็นเตอร์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>
            <v>10022216</v>
          </cell>
          <cell r="B465" t="str">
            <v>PRG-MARKETING</v>
          </cell>
          <cell r="C465" t="str">
            <v>บริษัท พี.อาร์.จี มาร์เก็ตติ้ง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>
            <v>10022217</v>
          </cell>
          <cell r="B466" t="str">
            <v>MBK-SHOPPING ARCADE</v>
          </cell>
          <cell r="C466" t="str">
            <v>บริษัท มาบุญครองช็อปปิ้งอาเขต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>
            <v>10022218</v>
          </cell>
          <cell r="B467" t="str">
            <v>MBK-PROPERTY</v>
          </cell>
          <cell r="C467" t="str">
            <v>บริษัท มาบุญครองพร็อพเพอร์ตี้ส์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>
            <v>10022219</v>
          </cell>
          <cell r="B468" t="str">
            <v>PRIMACY ELEGANCE INVESTMENT LIMITED</v>
          </cell>
          <cell r="C468" t="str">
            <v>บริษัท PRIMACY ELEGANCE INVESTMENT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>
            <v>10031001</v>
          </cell>
          <cell r="B469" t="str">
            <v>SVA-SHIPPING</v>
          </cell>
          <cell r="C469" t="str">
            <v>บริษัท เอส.วี.เอ การเดินเรือ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>
            <v>10031002</v>
          </cell>
          <cell r="B470" t="str">
            <v>MBK-TRADING</v>
          </cell>
          <cell r="C470" t="str">
            <v>บริษัท มาบุญครองเทรดดิ้ง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>
            <v>10031003</v>
          </cell>
          <cell r="B471" t="str">
            <v>PLAN PROPERTIES (MBK-INDUSTRY)</v>
          </cell>
          <cell r="C471" t="str">
            <v>บริษัท แปลน พร็อพเพอร์ตี้ส์ จำกัด (เอ็มบีเค การอุตสาหกรรม)</v>
          </cell>
          <cell r="D471">
            <v>999998100</v>
          </cell>
          <cell r="E471">
            <v>999998100</v>
          </cell>
          <cell r="F471">
            <v>999998100</v>
          </cell>
          <cell r="G471">
            <v>999998100</v>
          </cell>
          <cell r="H471">
            <v>999998100</v>
          </cell>
        </row>
        <row r="472">
          <cell r="A472">
            <v>10031004</v>
          </cell>
          <cell r="B472" t="str">
            <v>MBK-ADVANCE (HOTEL)</v>
          </cell>
          <cell r="C472" t="str">
            <v>บริษัท เอ็ม บี เค แอดวานซ์ จำกัด (โฮเต็ล)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>
            <v>10031005</v>
          </cell>
          <cell r="B473" t="str">
            <v>PATUM RICE MILL AND GRANARY</v>
          </cell>
          <cell r="C473" t="str">
            <v>บริษัท ปทุม ไรซมิล แอนด์ แกรนารี จำกัด</v>
          </cell>
          <cell r="D473">
            <v>142519307.75</v>
          </cell>
          <cell r="E473">
            <v>142519307.75</v>
          </cell>
          <cell r="F473">
            <v>142519307.75</v>
          </cell>
          <cell r="G473">
            <v>142519307.75</v>
          </cell>
          <cell r="H473">
            <v>142519307.75</v>
          </cell>
        </row>
        <row r="474">
          <cell r="A474">
            <v>10031006</v>
          </cell>
          <cell r="B474" t="str">
            <v>SRIRACHA SILO</v>
          </cell>
          <cell r="C474" t="str">
            <v>บริษัท ศรีราชาไซโล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>
            <v>10031007</v>
          </cell>
          <cell r="B475" t="str">
            <v>MBK-BUSINESS</v>
          </cell>
          <cell r="C475" t="str">
            <v>บริษัท เอ็ม บี เค การธุรกิจ จำกัด</v>
          </cell>
          <cell r="D475">
            <v>20000000</v>
          </cell>
          <cell r="E475">
            <v>20000000</v>
          </cell>
          <cell r="F475">
            <v>20000000</v>
          </cell>
          <cell r="G475">
            <v>20000000</v>
          </cell>
          <cell r="H475">
            <v>20000000</v>
          </cell>
        </row>
        <row r="476">
          <cell r="A476">
            <v>10031008</v>
          </cell>
          <cell r="B476" t="str">
            <v>PRONPROMINTRA</v>
          </cell>
          <cell r="C476" t="str">
            <v>บริษัท พรพรหมินทร์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>
            <v>10031009</v>
          </cell>
          <cell r="B477" t="str">
            <v>MBK CAPITAL CO., LTD.</v>
          </cell>
          <cell r="C477" t="str">
            <v>บริษัท เอ็ม บี เค แคปปิตอล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>
            <v>10031010</v>
          </cell>
          <cell r="B478" t="str">
            <v>MBK HOTELS &amp; RESORTS CO.,LTD.</v>
          </cell>
          <cell r="C478" t="str">
            <v>บริษัท เอ็ม บี เค โฮเต็ล แอนด์ รีสอร์ท จำกัด</v>
          </cell>
          <cell r="D478">
            <v>2200000000</v>
          </cell>
          <cell r="E478">
            <v>2200000000</v>
          </cell>
          <cell r="F478">
            <v>2200000000</v>
          </cell>
          <cell r="G478">
            <v>2200000000</v>
          </cell>
          <cell r="H478">
            <v>2200000000</v>
          </cell>
        </row>
        <row r="479">
          <cell r="A479">
            <v>10031011</v>
          </cell>
          <cell r="B479" t="str">
            <v>THE OLYMPIC CLUB CO.,LTD.</v>
          </cell>
          <cell r="C479" t="str">
            <v>บ. ดิ โอลิมปิค คลับ จำกัด</v>
          </cell>
          <cell r="D479">
            <v>672750000</v>
          </cell>
          <cell r="E479">
            <v>672750000</v>
          </cell>
          <cell r="F479">
            <v>672750000</v>
          </cell>
          <cell r="G479">
            <v>672750000</v>
          </cell>
          <cell r="H479">
            <v>672750000</v>
          </cell>
        </row>
        <row r="480">
          <cell r="A480">
            <v>10031012</v>
          </cell>
          <cell r="B480" t="str">
            <v>PRIMACY ELEGANCE INVESTMENT LIMITED</v>
          </cell>
          <cell r="C480" t="str">
            <v>บจ. ไพร์มาซี อิลิแจนซ์ฯ</v>
          </cell>
          <cell r="D480">
            <v>110900</v>
          </cell>
          <cell r="E480">
            <v>110900</v>
          </cell>
          <cell r="F480">
            <v>110900</v>
          </cell>
          <cell r="G480">
            <v>110900</v>
          </cell>
          <cell r="H480">
            <v>110900</v>
          </cell>
        </row>
        <row r="481">
          <cell r="A481">
            <v>10031013</v>
          </cell>
          <cell r="B481" t="str">
            <v>INVESTMENT - SUPSINN THANEE CO.,LTD.</v>
          </cell>
          <cell r="C481" t="str">
            <v>เงินลงทุน บจ. ทรัพย์สินธานี</v>
          </cell>
          <cell r="D481">
            <v>500005324.92000002</v>
          </cell>
          <cell r="E481">
            <v>500005324.92000002</v>
          </cell>
          <cell r="F481">
            <v>500005324.92000002</v>
          </cell>
          <cell r="G481">
            <v>500005324.92000002</v>
          </cell>
          <cell r="H481">
            <v>500005324.92000002</v>
          </cell>
        </row>
        <row r="482">
          <cell r="A482">
            <v>10031014</v>
          </cell>
          <cell r="B482" t="str">
            <v>NASSET PROPERTY FUND1 : NPF1</v>
          </cell>
          <cell r="C482" t="str">
            <v>กองทุนรวมธนชาติพร็อพเพอร์ตี้ส์ฟันด์ 1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>
            <v>10031015</v>
          </cell>
          <cell r="B483" t="str">
            <v>MBK ASSET COMPANY LIMITED</v>
          </cell>
          <cell r="C483" t="str">
            <v>บริษัท เอ็ม บี เค แอสเซ็ท จำกัด</v>
          </cell>
          <cell r="D483">
            <v>300000000</v>
          </cell>
          <cell r="E483">
            <v>300000000</v>
          </cell>
          <cell r="F483">
            <v>300000000</v>
          </cell>
          <cell r="G483">
            <v>300000000</v>
          </cell>
          <cell r="H483">
            <v>300000000</v>
          </cell>
        </row>
        <row r="484">
          <cell r="A484">
            <v>10031016</v>
          </cell>
          <cell r="B484" t="str">
            <v>CRYSTAL LAKE PROPERTIES CO.,LTD.</v>
          </cell>
          <cell r="C484" t="str">
            <v>บริษัท คริสตัล เลค พร็อพเพอร์ตี้ส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>
            <v>10031017</v>
          </cell>
          <cell r="B485" t="str">
            <v>MBK RESORTS PLC.</v>
          </cell>
          <cell r="C485" t="str">
            <v>บมจ.เอ็ม บี เค รีสอร์ท (บ่านหงวนตินฯ)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>
            <v>10031018</v>
          </cell>
          <cell r="B486" t="str">
            <v>PLAN  ESTATE CO.,LT.</v>
          </cell>
          <cell r="C486" t="str">
            <v>บริษัท แปลน เอสเตท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>
            <v>10031019</v>
          </cell>
          <cell r="B487" t="str">
            <v>T S D LESING CO.,LTD.</v>
          </cell>
          <cell r="C487" t="str">
            <v>บริษัท ที เอส ดี ลิสซิ่ง จำกัด</v>
          </cell>
          <cell r="D487">
            <v>528319300</v>
          </cell>
          <cell r="E487">
            <v>528319300</v>
          </cell>
          <cell r="F487">
            <v>528319300</v>
          </cell>
          <cell r="G487">
            <v>528319300</v>
          </cell>
          <cell r="H487">
            <v>528319300</v>
          </cell>
        </row>
        <row r="488">
          <cell r="A488">
            <v>10031020</v>
          </cell>
          <cell r="B488" t="str">
            <v>THEPTAI CO.,LTD.</v>
          </cell>
          <cell r="C488" t="str">
            <v>บจ.เทพไท ธุรกิจ</v>
          </cell>
          <cell r="D488">
            <v>1344939.19</v>
          </cell>
          <cell r="E488">
            <v>1344939.19</v>
          </cell>
          <cell r="F488">
            <v>1344939.19</v>
          </cell>
          <cell r="G488">
            <v>1344939.19</v>
          </cell>
          <cell r="H488">
            <v>1344939.19</v>
          </cell>
        </row>
        <row r="489">
          <cell r="A489">
            <v>10031021</v>
          </cell>
          <cell r="B489" t="str">
            <v>MBK CENTER CO.,LTD.</v>
          </cell>
          <cell r="C489" t="str">
            <v>บจ.เอ็มบีเค เซ็นเตอร์</v>
          </cell>
          <cell r="D489">
            <v>2000000</v>
          </cell>
          <cell r="E489">
            <v>2000000</v>
          </cell>
          <cell r="F489">
            <v>2000000</v>
          </cell>
          <cell r="G489">
            <v>2000000</v>
          </cell>
          <cell r="H489">
            <v>2000000</v>
          </cell>
        </row>
        <row r="490">
          <cell r="A490">
            <v>10031022</v>
          </cell>
          <cell r="B490" t="str">
            <v>KORAT THANI CO.,LTD.</v>
          </cell>
          <cell r="C490" t="str">
            <v>บริษัท โคราชธานี จำกัด</v>
          </cell>
          <cell r="D490">
            <v>15000</v>
          </cell>
          <cell r="E490">
            <v>15000</v>
          </cell>
          <cell r="F490">
            <v>15000</v>
          </cell>
          <cell r="G490">
            <v>15000</v>
          </cell>
          <cell r="H490">
            <v>15000</v>
          </cell>
        </row>
        <row r="491">
          <cell r="A491">
            <v>10031023</v>
          </cell>
          <cell r="B491" t="str">
            <v>PREFER STOCK-KORAT THANI CO.,LTD.</v>
          </cell>
          <cell r="C491" t="str">
            <v>หุ้นบุริมสิทธิ์-บจ.โคราชธานี</v>
          </cell>
          <cell r="D491">
            <v>2000000000</v>
          </cell>
          <cell r="E491">
            <v>2000000000</v>
          </cell>
          <cell r="F491">
            <v>2000000000</v>
          </cell>
          <cell r="G491">
            <v>2000000000</v>
          </cell>
          <cell r="H491">
            <v>500000000</v>
          </cell>
        </row>
        <row r="492">
          <cell r="A492">
            <v>10031025</v>
          </cell>
          <cell r="B492" t="str">
            <v>MBK ARKHET</v>
          </cell>
          <cell r="C492" t="str">
            <v>บริษัท เอ็ม บี เค อาเขต จำกัด</v>
          </cell>
          <cell r="F492">
            <v>0</v>
          </cell>
          <cell r="G492">
            <v>1000000</v>
          </cell>
          <cell r="H492">
            <v>1000000</v>
          </cell>
        </row>
        <row r="493">
          <cell r="A493">
            <v>10031026</v>
          </cell>
          <cell r="B493" t="str">
            <v>MBK SQUARE</v>
          </cell>
          <cell r="C493" t="str">
            <v>บริษัท เอ็ม บี เค สแควร์ จำกัด</v>
          </cell>
          <cell r="G493">
            <v>1000000</v>
          </cell>
          <cell r="H493">
            <v>1000000</v>
          </cell>
        </row>
        <row r="494">
          <cell r="A494">
            <v>10031027</v>
          </cell>
          <cell r="B494" t="str">
            <v>SERI CENTER MANAGEMENT CO.,LTD.</v>
          </cell>
          <cell r="C494" t="str">
            <v>บจ.เสรีเซ็นเตอร์ แมเนจเมนท์</v>
          </cell>
        </row>
        <row r="495">
          <cell r="A495">
            <v>10031101</v>
          </cell>
          <cell r="B495" t="str">
            <v>PREFER STOCK-KORAT THANI CO.,LTD.</v>
          </cell>
          <cell r="C495" t="str">
            <v>หุ้นบุริมสิทธิ์-บจ.โคราชธานี</v>
          </cell>
        </row>
        <row r="496">
          <cell r="A496">
            <v>10031102</v>
          </cell>
          <cell r="B496" t="str">
            <v>PREFER STOCK-KORAT THANI CO.,LTD.</v>
          </cell>
          <cell r="C496" t="str">
            <v>หุ้นบุริมสิทธิ์-บจ.โคราชธานี</v>
          </cell>
        </row>
        <row r="497">
          <cell r="A497">
            <v>10031103</v>
          </cell>
          <cell r="B497" t="str">
            <v>PLAN PROPERTIES CO.,LTD.</v>
          </cell>
          <cell r="C497" t="str">
            <v>บจ.แปลน พร็อพเพอร์ตี้ส์</v>
          </cell>
          <cell r="D497">
            <v>-171809624.31999999</v>
          </cell>
          <cell r="E497">
            <v>-173514510.18000001</v>
          </cell>
          <cell r="F497">
            <v>-177798149.38999999</v>
          </cell>
          <cell r="G497">
            <v>-189453939.12</v>
          </cell>
          <cell r="H497">
            <v>-201252935.40000001</v>
          </cell>
        </row>
        <row r="498">
          <cell r="A498">
            <v>10031104</v>
          </cell>
          <cell r="B498" t="str">
            <v>MBK-ADVANCES</v>
          </cell>
          <cell r="C498" t="str">
            <v>บ.เอ็ม บี เค แอ๊ดวานซ์ จก.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>
            <v>10031105</v>
          </cell>
          <cell r="B499" t="str">
            <v>PATUM RICE MILL AND GRANARY</v>
          </cell>
          <cell r="C499" t="str">
            <v>บมจ.ปทุมไรซมิล แอนด์ แกรนารี</v>
          </cell>
          <cell r="D499">
            <v>579490857.57000005</v>
          </cell>
          <cell r="E499">
            <v>575774777.00999999</v>
          </cell>
          <cell r="F499">
            <v>595365405.74000001</v>
          </cell>
          <cell r="G499">
            <v>545896902.85000002</v>
          </cell>
          <cell r="H499">
            <v>680085186.8499999</v>
          </cell>
        </row>
        <row r="500">
          <cell r="A500">
            <v>10031106</v>
          </cell>
          <cell r="B500" t="str">
            <v>SRIRACHA SILO</v>
          </cell>
          <cell r="C500" t="str">
            <v>บ.ศรีราชาไซโล จก.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>
            <v>10031107</v>
          </cell>
          <cell r="B501" t="str">
            <v>MBK-BUSINESS</v>
          </cell>
          <cell r="C501" t="str">
            <v>บ.เอ็ม บี เค การธุรกิจ จก.</v>
          </cell>
          <cell r="D501">
            <v>-19395647.059999999</v>
          </cell>
          <cell r="E501">
            <v>-19588779.219999999</v>
          </cell>
          <cell r="F501">
            <v>-17568756.91</v>
          </cell>
          <cell r="G501">
            <v>-11291336.060000001</v>
          </cell>
          <cell r="H501">
            <v>-7373618.2800000003</v>
          </cell>
        </row>
        <row r="502">
          <cell r="A502">
            <v>10031108</v>
          </cell>
          <cell r="B502" t="str">
            <v>PRONPROMMINTRA</v>
          </cell>
          <cell r="C502" t="str">
            <v>บ.พรพรหมินทร์ จก.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>
            <v>10031109</v>
          </cell>
          <cell r="B503" t="str">
            <v>MBK CAPITAL CO., LTD.</v>
          </cell>
          <cell r="C503" t="str">
            <v>บริษัท เอ็ม บี เค แคปปิตอล จำกัด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>
            <v>10031110</v>
          </cell>
          <cell r="B504" t="str">
            <v>MBK HOTELS &amp; RESORTS CO., LTD.</v>
          </cell>
          <cell r="C504" t="str">
            <v>บจ. เอ็ม บี เค โฮเต็ล แอนด์ รีสอร์ท</v>
          </cell>
          <cell r="D504">
            <v>67965297.930000007</v>
          </cell>
          <cell r="E504">
            <v>55273028.340000004</v>
          </cell>
          <cell r="F504">
            <v>101656345.97</v>
          </cell>
          <cell r="G504">
            <v>165189794.94</v>
          </cell>
          <cell r="H504">
            <v>178720890.86000001</v>
          </cell>
        </row>
        <row r="505">
          <cell r="A505">
            <v>10031111</v>
          </cell>
          <cell r="B505" t="str">
            <v>THE OLYMPIC CLUB CO.,LTD.</v>
          </cell>
          <cell r="C505" t="str">
            <v>บ. ดิ โอลิมปิค คลับ จก.</v>
          </cell>
          <cell r="D505">
            <v>35828178.5</v>
          </cell>
          <cell r="E505">
            <v>37053214.490000002</v>
          </cell>
          <cell r="F505">
            <v>33303347.579999998</v>
          </cell>
          <cell r="G505">
            <v>34494375.079999998</v>
          </cell>
          <cell r="H505">
            <v>35699603.359999999</v>
          </cell>
        </row>
        <row r="506">
          <cell r="A506">
            <v>10031112</v>
          </cell>
          <cell r="B506" t="str">
            <v>PRIMACY ELEGANCE INVESTMENT CO.,LTD.</v>
          </cell>
          <cell r="C506" t="str">
            <v>บจ. ไพรมาซี อิลิแกนซ์ อินเวสเมนท์</v>
          </cell>
          <cell r="D506">
            <v>2487766.81</v>
          </cell>
          <cell r="E506">
            <v>1626073.73</v>
          </cell>
          <cell r="F506">
            <v>1789431.75</v>
          </cell>
          <cell r="G506">
            <v>376076.88</v>
          </cell>
          <cell r="H506">
            <v>-233432.93</v>
          </cell>
        </row>
        <row r="507">
          <cell r="A507">
            <v>10031113</v>
          </cell>
          <cell r="B507" t="str">
            <v>SUPSINN THANEE CO.,LTD.</v>
          </cell>
          <cell r="C507" t="str">
            <v>ส่วนได้เสีย - บจ. ทรัพย์สินธานี</v>
          </cell>
          <cell r="D507">
            <v>48508747.200000003</v>
          </cell>
          <cell r="E507">
            <v>51654507.939999998</v>
          </cell>
          <cell r="F507">
            <v>37277769.869999997</v>
          </cell>
          <cell r="G507">
            <v>40122205.590000004</v>
          </cell>
          <cell r="H507">
            <v>42854195.07</v>
          </cell>
        </row>
        <row r="508">
          <cell r="A508">
            <v>10031114</v>
          </cell>
          <cell r="B508" t="str">
            <v>NASSET PROPERTY FUND1 : NPF1</v>
          </cell>
          <cell r="C508" t="str">
            <v>กองทุนรวมธนชาติพร็อพเพอร์ตี้ส์ฟันด์ 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>
            <v>10031115</v>
          </cell>
          <cell r="B509" t="str">
            <v>CRYSTAL LAKE PROPERTIES CO.,LTD.</v>
          </cell>
          <cell r="C509" t="str">
            <v>บริษัท คริสตัล เลค พร็อพเพอร์ตี้ส์ จำกัด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>
            <v>10031116</v>
          </cell>
          <cell r="B510" t="str">
            <v>MBK ASSETS CO.,LTD.</v>
          </cell>
          <cell r="C510" t="str">
            <v>บจ. เอ็ม บี เค แอสเซ็ท</v>
          </cell>
          <cell r="D510">
            <v>2556714.0099999998</v>
          </cell>
          <cell r="E510">
            <v>2637536.96</v>
          </cell>
          <cell r="F510">
            <v>2789185.45</v>
          </cell>
          <cell r="G510">
            <v>2759957.71</v>
          </cell>
          <cell r="H510">
            <v>2962140.45</v>
          </cell>
        </row>
        <row r="511">
          <cell r="A511">
            <v>10031117</v>
          </cell>
          <cell r="B511" t="str">
            <v>MBK RESORTS PLC.</v>
          </cell>
          <cell r="C511" t="str">
            <v>บมจ.เอ็ม บี เค รีสอร์ท (บ่านหงวนตินฯ)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>
            <v>10031118</v>
          </cell>
          <cell r="B512" t="str">
            <v>PLAN ESTATE CO.,LTD.</v>
          </cell>
          <cell r="C512" t="str">
            <v>บริษัท แปลน เอสเตท จำกัด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>
            <v>10031119</v>
          </cell>
          <cell r="B513" t="str">
            <v>MBK PREMIUM CO.,LTD(T S D LEASING )</v>
          </cell>
          <cell r="C513" t="str">
            <v>บริษัท เอ็มบีเค พรีเมี่ยม จำกัด(ที เอส ดี ลิสซิ่ง)</v>
          </cell>
          <cell r="D513">
            <v>134227892.15000001</v>
          </cell>
          <cell r="E513">
            <v>141787519.08000001</v>
          </cell>
          <cell r="F513">
            <v>113076840.44</v>
          </cell>
          <cell r="G513">
            <v>120926189.38</v>
          </cell>
          <cell r="H513">
            <v>126706726.78999999</v>
          </cell>
        </row>
        <row r="514">
          <cell r="A514">
            <v>10031120</v>
          </cell>
          <cell r="B514" t="str">
            <v>THEPTAI BUSINESS CO.,LTD.</v>
          </cell>
          <cell r="C514" t="str">
            <v>บริษัท เทพไท ธุรกิจ จำกัด</v>
          </cell>
          <cell r="D514">
            <v>1544183.36</v>
          </cell>
          <cell r="E514">
            <v>2838774.74</v>
          </cell>
          <cell r="F514">
            <v>1622960.69</v>
          </cell>
          <cell r="G514">
            <v>2070330.24</v>
          </cell>
          <cell r="H514">
            <v>1847294.24</v>
          </cell>
        </row>
        <row r="515">
          <cell r="A515">
            <v>10031121</v>
          </cell>
          <cell r="B515" t="str">
            <v>INVESTMENT-MBK-CENTER</v>
          </cell>
          <cell r="C515" t="str">
            <v>เงินลงทุน - บจ.เอ็ม บี เค เซ็นเตอร์</v>
          </cell>
          <cell r="D515">
            <v>-1066312.7</v>
          </cell>
          <cell r="E515">
            <v>-1378301.11</v>
          </cell>
          <cell r="F515">
            <v>-1558970.06</v>
          </cell>
          <cell r="G515">
            <v>-1585297.77</v>
          </cell>
          <cell r="H515">
            <v>-1802277.6</v>
          </cell>
        </row>
        <row r="516">
          <cell r="A516">
            <v>10031122</v>
          </cell>
          <cell r="B516" t="str">
            <v>INVESTMENT-KORAT CO.,LTD.</v>
          </cell>
          <cell r="C516" t="str">
            <v>ส่วนได้เสีย บริษัท โคราชธานี จำกัด</v>
          </cell>
          <cell r="D516">
            <v>258594279.11000001</v>
          </cell>
          <cell r="E516">
            <v>294833119.94999999</v>
          </cell>
          <cell r="F516">
            <v>63712292.439999998</v>
          </cell>
          <cell r="G516">
            <v>90065500.010000005</v>
          </cell>
          <cell r="H516">
            <v>77647103.450000003</v>
          </cell>
        </row>
        <row r="517">
          <cell r="A517">
            <v>10031125</v>
          </cell>
          <cell r="B517" t="str">
            <v>MBK ARKHET</v>
          </cell>
          <cell r="C517" t="str">
            <v>บริษัท เอ็ม บี เค อาเขต จำกัด</v>
          </cell>
          <cell r="G517">
            <v>-20875</v>
          </cell>
          <cell r="H517">
            <v>-27369.52</v>
          </cell>
        </row>
        <row r="518">
          <cell r="A518">
            <v>10031126</v>
          </cell>
          <cell r="B518" t="str">
            <v>MBK SQUARE</v>
          </cell>
          <cell r="C518" t="str">
            <v>บริษัท เอ็ม บี เค สแควร์ จำกัด</v>
          </cell>
          <cell r="G518">
            <v>-20875</v>
          </cell>
          <cell r="H518">
            <v>-27369.52</v>
          </cell>
        </row>
        <row r="519">
          <cell r="A519">
            <v>10031127</v>
          </cell>
          <cell r="B519" t="str">
            <v>SERI CENTER MANAGEMENT CO.,LTD.</v>
          </cell>
          <cell r="C519" t="str">
            <v>บจ.เสรีเซ็นเตอร์ แมเนจเมนท์</v>
          </cell>
        </row>
        <row r="520">
          <cell r="A520">
            <v>10031201</v>
          </cell>
          <cell r="B520" t="str">
            <v>PATUM RICE MILL AND GRANARY</v>
          </cell>
          <cell r="C520" t="str">
            <v>บมจ.ปทุมไรซมิล แอนด์ แกรนารี</v>
          </cell>
          <cell r="D520">
            <v>152691328.84999999</v>
          </cell>
          <cell r="E520">
            <v>148761261.77000001</v>
          </cell>
          <cell r="F520">
            <v>147860006.31999999</v>
          </cell>
          <cell r="G520">
            <v>146958750.63999999</v>
          </cell>
          <cell r="H520">
            <v>146057494.97999999</v>
          </cell>
        </row>
        <row r="521">
          <cell r="A521">
            <v>10031202</v>
          </cell>
          <cell r="B521" t="str">
            <v>PLAN PROPERTIES CO.,LTD.</v>
          </cell>
          <cell r="C521" t="str">
            <v>บจ.แปลน พร็อพเพอร์ตี้ส์</v>
          </cell>
          <cell r="D521">
            <v>1111331739.97</v>
          </cell>
          <cell r="E521">
            <v>1111331739.97</v>
          </cell>
          <cell r="F521">
            <v>1111331739.97</v>
          </cell>
          <cell r="G521">
            <v>1111331739.97</v>
          </cell>
          <cell r="H521">
            <v>1111272620.8800001</v>
          </cell>
        </row>
        <row r="522">
          <cell r="A522">
            <v>10031203</v>
          </cell>
          <cell r="B522" t="str">
            <v>PORNPROMMINTRA CO.,LTD.</v>
          </cell>
          <cell r="C522" t="str">
            <v>บริษัท พรพรหมินทร์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>
            <v>10031204</v>
          </cell>
          <cell r="B523" t="str">
            <v>MBK-CAPITAL</v>
          </cell>
          <cell r="C523" t="str">
            <v>ตีราคาทรัพย์สิน-บจ.เอ้็มบีเค แคปปิตอล</v>
          </cell>
          <cell r="D523">
            <v>8352107.4000000004</v>
          </cell>
          <cell r="E523">
            <v>8352107.4000000004</v>
          </cell>
          <cell r="F523">
            <v>8352107.4000000004</v>
          </cell>
          <cell r="G523">
            <v>8352107.4000000004</v>
          </cell>
          <cell r="H523">
            <v>8352107.4000000004</v>
          </cell>
        </row>
        <row r="524">
          <cell r="A524">
            <v>10031205</v>
          </cell>
          <cell r="B524" t="str">
            <v>MBK-ASSETS</v>
          </cell>
          <cell r="C524" t="str">
            <v>ตีราคาทรัพย์สิน-บจ.เอ็มบีเค แอสเซ็ท</v>
          </cell>
          <cell r="D524">
            <v>93175165.879999995</v>
          </cell>
          <cell r="E524">
            <v>93175165.879999995</v>
          </cell>
          <cell r="F524">
            <v>93175165.879999995</v>
          </cell>
          <cell r="G524">
            <v>93175165.879999995</v>
          </cell>
          <cell r="H524">
            <v>93175165.879999995</v>
          </cell>
        </row>
        <row r="525">
          <cell r="A525">
            <v>10031206</v>
          </cell>
          <cell r="B525" t="str">
            <v>SUPSINNN THANEE CO.,LTD.</v>
          </cell>
          <cell r="C525" t="str">
            <v>ตีราคาทรัพย์สิน-บจ.ทรัพย์สินธานี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>
            <v>10031207</v>
          </cell>
          <cell r="B526" t="str">
            <v>MBK HOTELS &amp; RESORTS CO.,LTD.</v>
          </cell>
          <cell r="C526" t="str">
            <v>ตีราคาทรัพย์สิน-บจ.เอ็มบีเค โฮเต็ล แอนด์รีสอร์ท</v>
          </cell>
          <cell r="D526">
            <v>123568791.54000001</v>
          </cell>
          <cell r="E526">
            <v>123568791.54000001</v>
          </cell>
          <cell r="F526">
            <v>123568791.54000001</v>
          </cell>
          <cell r="G526">
            <v>123568791.54000001</v>
          </cell>
          <cell r="H526">
            <v>123568791.54000001</v>
          </cell>
        </row>
        <row r="527">
          <cell r="A527">
            <v>10031208</v>
          </cell>
          <cell r="B527" t="str">
            <v>INVESTMENT SURPLUS MBK-R(HR)</v>
          </cell>
          <cell r="C527" t="str">
            <v>ตีราคาทรัพย์สิน-บมจ.เอ็ม บี เค รีสอร์ท(HR)</v>
          </cell>
          <cell r="D527">
            <v>0</v>
          </cell>
          <cell r="E527">
            <v>0</v>
          </cell>
          <cell r="F527">
            <v>187915679.74000001</v>
          </cell>
          <cell r="G527">
            <v>187915679.74000001</v>
          </cell>
          <cell r="H527">
            <v>151592918.83000001</v>
          </cell>
        </row>
        <row r="528">
          <cell r="A528">
            <v>10031209</v>
          </cell>
          <cell r="B528" t="str">
            <v>INVESTMENT SURPLUS MBK-R(PREMIUM)</v>
          </cell>
          <cell r="C528" t="str">
            <v>ตีราคาทรัพย์สิน-บมจ.เอ็ม บี เค รีสอร์ท(พรีเมี่ยม)</v>
          </cell>
          <cell r="F528">
            <v>2901388.13</v>
          </cell>
          <cell r="G528">
            <v>2901388.13</v>
          </cell>
          <cell r="H528">
            <v>2340570.52</v>
          </cell>
        </row>
        <row r="529">
          <cell r="A529">
            <v>10031210</v>
          </cell>
          <cell r="B529" t="str">
            <v>INVESTMENT SURPLUS NASSET FUND1(HR)</v>
          </cell>
          <cell r="C529" t="str">
            <v>ตีราคาทรัพย์สิน-NASSET FUND1(HR)</v>
          </cell>
          <cell r="F529">
            <v>0</v>
          </cell>
        </row>
        <row r="530">
          <cell r="A530">
            <v>10031211</v>
          </cell>
          <cell r="B530" t="str">
            <v>INVESTMENT SURPLUS NASSET FUND1(PREMIUM)</v>
          </cell>
          <cell r="C530" t="str">
            <v>ตีราคาทรัพย์สิน-NASSET FUND1(PREMIUM)</v>
          </cell>
          <cell r="F530">
            <v>0</v>
          </cell>
        </row>
        <row r="531">
          <cell r="A531">
            <v>10031219</v>
          </cell>
          <cell r="B531" t="str">
            <v>MBK PREMIUM CO.,LTD</v>
          </cell>
          <cell r="C531" t="str">
            <v>บจ.เอ็ม บี เค พรีเมียม</v>
          </cell>
          <cell r="D531">
            <v>127201.97</v>
          </cell>
          <cell r="E531">
            <v>127201.97</v>
          </cell>
          <cell r="F531">
            <v>127201.97</v>
          </cell>
          <cell r="G531">
            <v>127201.97</v>
          </cell>
          <cell r="H531">
            <v>127201.97</v>
          </cell>
        </row>
        <row r="532">
          <cell r="A532">
            <v>10031301</v>
          </cell>
          <cell r="B532" t="str">
            <v>UNREALIZED GAIN(LOSS) INVEST IN PLAN PROPERTIER</v>
          </cell>
          <cell r="C532" t="str">
            <v>ผลกำไร(ขาดทุน)ที่ยังไม่เกิดขึ้นจริง บจ.แปลน พร็อพเพอร์ตี้ส์</v>
          </cell>
          <cell r="D532">
            <v>3640049.21</v>
          </cell>
          <cell r="E532">
            <v>3640049.21</v>
          </cell>
          <cell r="F532">
            <v>3640049.21</v>
          </cell>
          <cell r="G532">
            <v>3640049.21</v>
          </cell>
          <cell r="H532">
            <v>3640049.21</v>
          </cell>
        </row>
        <row r="533">
          <cell r="A533">
            <v>10031302</v>
          </cell>
          <cell r="B533" t="str">
            <v>UNREALIZED GAIN(LOSS) INVEST IN MBK-HOTEL&amp;RESORT</v>
          </cell>
          <cell r="C533" t="str">
            <v>ผลกำไร(ขาดทุน)ที่ยังไม่เกิดขึ้นจริง บจ. เอ็ม บี เค โฮเต็ล แอ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10031303</v>
          </cell>
          <cell r="B534" t="str">
            <v>UNREALIZED GAIN(LOSS) INVEST IN PRIMACY ELEGANCE</v>
          </cell>
          <cell r="C534" t="str">
            <v>ผลกำไร(ขาดทุน)ที่ยังไม่เกิดขึ้นจริง บจ. ไพรมาซี อิลิแกนซ์</v>
          </cell>
          <cell r="D534">
            <v>-1428000</v>
          </cell>
          <cell r="E534">
            <v>1428000</v>
          </cell>
          <cell r="F534">
            <v>-1190000</v>
          </cell>
          <cell r="G534">
            <v>6341945.3399999999</v>
          </cell>
          <cell r="H534">
            <v>-1786368.14</v>
          </cell>
        </row>
        <row r="535">
          <cell r="A535">
            <v>10031304</v>
          </cell>
          <cell r="B535" t="str">
            <v>UNREALIZED GAIN(LOSS) INVEST IN SSTN</v>
          </cell>
          <cell r="C535" t="str">
            <v>ผลกำไร(ขาดทุน)ที่ยังไม่เกิดขึ้นจริง บจ. ทรัพย์สินธานี</v>
          </cell>
          <cell r="D535">
            <v>-481414</v>
          </cell>
          <cell r="E535">
            <v>-481414</v>
          </cell>
          <cell r="F535">
            <v>-481414</v>
          </cell>
          <cell r="G535">
            <v>-481414</v>
          </cell>
          <cell r="H535">
            <v>-481414</v>
          </cell>
        </row>
        <row r="536">
          <cell r="A536">
            <v>10031305</v>
          </cell>
          <cell r="B536" t="str">
            <v>UNREALIZED GAIN(LOSS) INVEST IN MBK PREMIUM(TSD)</v>
          </cell>
          <cell r="C536" t="str">
            <v>บริษัท เอ็มบีเค พรีเมียม จำกัด (ทีเอสดี ลิสซิ่ง)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10031306</v>
          </cell>
          <cell r="B537" t="str">
            <v>UNREALIZED GAIN(LOSS) INVEST IN THE OLYMPIC</v>
          </cell>
          <cell r="C537" t="str">
            <v>บจ. ดิ โอลิมปิค คลับ</v>
          </cell>
          <cell r="D537">
            <v>-3380</v>
          </cell>
          <cell r="E537">
            <v>-3380</v>
          </cell>
          <cell r="F537">
            <v>-3380</v>
          </cell>
          <cell r="G537">
            <v>-3380</v>
          </cell>
          <cell r="H537">
            <v>-3380</v>
          </cell>
        </row>
        <row r="538">
          <cell r="A538">
            <v>10031307</v>
          </cell>
          <cell r="B538" t="str">
            <v>UNREALIZED GAIN(LOSS) INVEST IN KORAT THANI</v>
          </cell>
          <cell r="C538" t="str">
            <v>บจ.โคราชธานี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10031401</v>
          </cell>
          <cell r="B539" t="str">
            <v>INVESTMENT INTERPROFIT-PPT</v>
          </cell>
          <cell r="C539" t="str">
            <v>ผลกำไร(ขาดทุน)ที่เกิดขึ้นจริง-บจ.แปลน พร็อพเพอร์ตี้ส์</v>
          </cell>
          <cell r="D539">
            <v>18524031.43</v>
          </cell>
          <cell r="E539">
            <v>18524031.43</v>
          </cell>
          <cell r="F539">
            <v>18267377.82</v>
          </cell>
          <cell r="G539">
            <v>18267377.82</v>
          </cell>
          <cell r="H539">
            <v>18267377.82</v>
          </cell>
        </row>
        <row r="540">
          <cell r="A540">
            <v>10031402</v>
          </cell>
          <cell r="B540" t="str">
            <v>INVESTMENT INTERPROFIT-MBK-HR</v>
          </cell>
          <cell r="C540" t="str">
            <v>ผลกำไร(ขาดทุน)ที่เกิดขึ้นจริง-บจ.เอ็ม บี เค โฮเต็ล</v>
          </cell>
          <cell r="D540">
            <v>-111477835.64</v>
          </cell>
          <cell r="E540">
            <v>-111477835.64</v>
          </cell>
          <cell r="F540">
            <v>-109769531.79000001</v>
          </cell>
          <cell r="G540">
            <v>-109769531.79000001</v>
          </cell>
          <cell r="H540">
            <v>-109769531.79000001</v>
          </cell>
        </row>
        <row r="541">
          <cell r="A541">
            <v>10031403</v>
          </cell>
          <cell r="B541" t="str">
            <v>INVESTMENT INTERPROFIT-SSTN</v>
          </cell>
          <cell r="C541" t="str">
            <v>ผลกำไร(ขาดทุน)ที่เกิดขึ้นจริง-บจ.ทรัพย์สินธานี</v>
          </cell>
          <cell r="D541">
            <v>-1061418.8400000001</v>
          </cell>
          <cell r="E541">
            <v>-1061418.8400000001</v>
          </cell>
          <cell r="F541">
            <v>-1046712.7</v>
          </cell>
          <cell r="G541">
            <v>-1046712.7</v>
          </cell>
          <cell r="H541">
            <v>-1046712.7</v>
          </cell>
        </row>
        <row r="542">
          <cell r="A542">
            <v>10031404</v>
          </cell>
          <cell r="B542" t="str">
            <v>INVESTMENT INTERPROFIT-MBK PREMIUM</v>
          </cell>
          <cell r="C542" t="str">
            <v>ผลกำไร(ขาดทุน)ที่เกิดขึ้นจริง-บจ.เอ็มบีเค พรีเมียม</v>
          </cell>
          <cell r="D542">
            <v>-62208674.700000003</v>
          </cell>
          <cell r="E542">
            <v>-62208674.700000003</v>
          </cell>
          <cell r="F542">
            <v>-61346762.909999996</v>
          </cell>
          <cell r="G542">
            <v>-61346762.909999996</v>
          </cell>
          <cell r="H542">
            <v>-61346762.909999996</v>
          </cell>
        </row>
        <row r="543">
          <cell r="A543">
            <v>10031405</v>
          </cell>
          <cell r="B543" t="str">
            <v>INVESTMENT INTERPROFIT - KORAT THANEE CO.,LTD.</v>
          </cell>
          <cell r="C543" t="str">
            <v>ผลกำไร(ขาดทุน)ที่เกิดขึ้นจริง บจ.โคราชธานี</v>
          </cell>
          <cell r="D543">
            <v>58727797.130000003</v>
          </cell>
          <cell r="E543">
            <v>58727797.130000003</v>
          </cell>
          <cell r="F543">
            <v>57914113.5</v>
          </cell>
          <cell r="G543">
            <v>57914113.5</v>
          </cell>
          <cell r="H543">
            <v>57914113.5</v>
          </cell>
        </row>
        <row r="544">
          <cell r="A544">
            <v>10032001</v>
          </cell>
          <cell r="B544" t="str">
            <v>THAI TOSHIBA</v>
          </cell>
          <cell r="C544" t="str">
            <v>บริษัท โตชิบาฟลูออเรสเซนต์แลมป์ จำกัด</v>
          </cell>
          <cell r="D544">
            <v>7500000</v>
          </cell>
          <cell r="E544">
            <v>7500000</v>
          </cell>
          <cell r="F544">
            <v>7500000</v>
          </cell>
          <cell r="G544">
            <v>7500000</v>
          </cell>
          <cell r="H544">
            <v>7500000</v>
          </cell>
        </row>
        <row r="545">
          <cell r="A545">
            <v>10032002</v>
          </cell>
          <cell r="B545" t="str">
            <v>VICHAIYUDH</v>
          </cell>
          <cell r="C545" t="str">
            <v>บริษัท วิชัยยุทธ จำกัด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>
            <v>10032003</v>
          </cell>
          <cell r="B546" t="str">
            <v>TOKYO DEPT STORE</v>
          </cell>
          <cell r="C546" t="str">
            <v>บริษัท ห้างสรรพสินค้าโตคิว จำกัด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10032004</v>
          </cell>
          <cell r="B547" t="str">
            <v>THAI OFFSHORE PETROLEUM (PSA.CO.)</v>
          </cell>
          <cell r="C547" t="str">
            <v>บริษัท ไทยออฟชอร์ปิโตรเลียม จำกัด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10032005</v>
          </cell>
          <cell r="B548" t="str">
            <v>MBK-SHOPPING ARCADE</v>
          </cell>
          <cell r="C548" t="str">
            <v>บริษัท มาบุญครองชอปป้ิงอาเขต จำกัด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10032006</v>
          </cell>
          <cell r="B549" t="str">
            <v>MBK-PROPERTY</v>
          </cell>
          <cell r="C549" t="str">
            <v>บริษัท มาบุญครองพร็อพเพอร์ต้ีส์ จำกัด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A550">
            <v>10032007</v>
          </cell>
          <cell r="B550" t="str">
            <v>SUPER SEED</v>
          </cell>
          <cell r="C550" t="str">
            <v>บริษัท ซุปเปอร์ซีด จำกัด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10032008</v>
          </cell>
          <cell r="B551" t="str">
            <v>MBK-UOKUNI</v>
          </cell>
          <cell r="C551" t="str">
            <v>บริษัท มาบุญครองอูโอคูนิ จำกัด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10032009</v>
          </cell>
          <cell r="B552" t="str">
            <v>GLODEN CLAW PRAWN</v>
          </cell>
          <cell r="C552" t="str">
            <v>บริษัท กุ้งก้ามทอง จำกัด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10032010</v>
          </cell>
          <cell r="B553" t="str">
            <v>P/N FROM VIRIYACHAI BUILDING</v>
          </cell>
          <cell r="C553" t="str">
            <v>ตั๋วสัญญาใช้เงิน - VIRIYACHAI BUILDING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10032011</v>
          </cell>
          <cell r="B554" t="str">
            <v>P/N FROM MBK-SIRICHAI SUPERMARKET</v>
          </cell>
          <cell r="C554" t="str">
            <v>ตั๋วสัญญาใช้เงิน บ.มาบุญครองศิริชัยซุปเปอร์มาร์เก็ต จก.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10032012</v>
          </cell>
          <cell r="B555" t="str">
            <v>LVM(ASIA) CO.,LTD.</v>
          </cell>
          <cell r="C555" t="str">
            <v>บริษัท แอล วี เอ็ม(เอเซีย) จำกัด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</row>
        <row r="556">
          <cell r="A556">
            <v>10032013</v>
          </cell>
          <cell r="B556" t="str">
            <v>PUEN POB PATT CO.,LTD</v>
          </cell>
          <cell r="C556" t="str">
            <v>บ.เพื่อนพบแพทย์ จก.</v>
          </cell>
          <cell r="D556">
            <v>479530</v>
          </cell>
          <cell r="E556">
            <v>479530</v>
          </cell>
          <cell r="F556">
            <v>479530</v>
          </cell>
          <cell r="G556">
            <v>479530</v>
          </cell>
          <cell r="H556">
            <v>479530</v>
          </cell>
        </row>
        <row r="557">
          <cell r="A557">
            <v>10032014</v>
          </cell>
          <cell r="B557" t="str">
            <v>D.P.M.N. INDUSTRIES CO.,LTD.</v>
          </cell>
          <cell r="C557" t="str">
            <v>ดี พี เอ็ม เอ็น อินดัสตรีส์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10032015</v>
          </cell>
          <cell r="B558" t="str">
            <v>SIAM COMMERCIAL BANK CO.,LTD.</v>
          </cell>
          <cell r="C558" t="str">
            <v>ธนาคารไทยพาณิชย์ จำกัด (มหาชน)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10032016</v>
          </cell>
          <cell r="B559" t="str">
            <v>ASSET MAX CO.,LTD.</v>
          </cell>
          <cell r="C559" t="str">
            <v>บริษัทบริหารสินทรัพย์ แม๊กซ์ จำกัด</v>
          </cell>
          <cell r="D559">
            <v>94723200</v>
          </cell>
          <cell r="E559">
            <v>94723200</v>
          </cell>
          <cell r="F559">
            <v>94723200</v>
          </cell>
          <cell r="G559">
            <v>94723200</v>
          </cell>
          <cell r="H559">
            <v>94723200</v>
          </cell>
        </row>
        <row r="560">
          <cell r="A560">
            <v>10032099</v>
          </cell>
          <cell r="B560" t="str">
            <v>OTHERS</v>
          </cell>
          <cell r="C560" t="str">
            <v>บริษัท อื่นๆ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10032101</v>
          </cell>
          <cell r="B561" t="str">
            <v>OTHERS</v>
          </cell>
          <cell r="C561" t="str">
            <v>บริษัท อื่นๆ</v>
          </cell>
        </row>
        <row r="562">
          <cell r="A562">
            <v>10032102</v>
          </cell>
          <cell r="B562" t="str">
            <v>OTHERS</v>
          </cell>
          <cell r="C562" t="str">
            <v>บริษัท อื่นๆ</v>
          </cell>
        </row>
        <row r="563">
          <cell r="A563">
            <v>10032103</v>
          </cell>
          <cell r="B563" t="str">
            <v>TOKYU DEPARTMENT STORE</v>
          </cell>
          <cell r="C563" t="str">
            <v>บ.โตคิวห้างสรรพสินค้า จก.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10032112</v>
          </cell>
          <cell r="B564" t="str">
            <v>TOKYU DEPARTMENT STORE</v>
          </cell>
          <cell r="C564" t="str">
            <v>บ.โตคิวห้างสรรพสินค้า จก.</v>
          </cell>
        </row>
        <row r="565">
          <cell r="A565">
            <v>10032113</v>
          </cell>
          <cell r="B565" t="str">
            <v>PUEN POB PATT</v>
          </cell>
          <cell r="C565" t="str">
            <v>บ.เพื่อนพบแพทย์ จก.</v>
          </cell>
          <cell r="D565">
            <v>850377.34</v>
          </cell>
          <cell r="E565">
            <v>804610.68</v>
          </cell>
          <cell r="F565">
            <v>776750.11</v>
          </cell>
          <cell r="G565">
            <v>788662.73</v>
          </cell>
          <cell r="H565">
            <v>736235.31</v>
          </cell>
        </row>
        <row r="566">
          <cell r="A566">
            <v>10032114</v>
          </cell>
          <cell r="B566" t="str">
            <v>D P M N INDUSTRY</v>
          </cell>
          <cell r="C566" t="str">
            <v>ดี พี เอ็ม เอ็น อินดัสตรีส์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</row>
        <row r="567">
          <cell r="A567">
            <v>10032116</v>
          </cell>
          <cell r="B567" t="str">
            <v>ASSET MAX CO.,LTD.</v>
          </cell>
          <cell r="C567" t="str">
            <v>บริษัท บริหารสินทรัพย์แม็กซ์</v>
          </cell>
          <cell r="D567">
            <v>401432991.81</v>
          </cell>
          <cell r="E567">
            <v>404049183.04000002</v>
          </cell>
          <cell r="F567">
            <v>400211981.11000001</v>
          </cell>
          <cell r="G567">
            <v>394629470.44</v>
          </cell>
          <cell r="H567">
            <v>350697080.18000001</v>
          </cell>
        </row>
        <row r="568">
          <cell r="A568">
            <v>10032117</v>
          </cell>
          <cell r="B568" t="str">
            <v>ROYAL ORCHID HOTEL</v>
          </cell>
          <cell r="C568" t="str">
            <v>บมจ. โรงแรมรอยัลออคิด</v>
          </cell>
          <cell r="D568">
            <v>-94311881.799999997</v>
          </cell>
          <cell r="E568">
            <v>-82929041.049999997</v>
          </cell>
          <cell r="F568">
            <v>-107579102.94</v>
          </cell>
          <cell r="G568">
            <v>-82734410.170000002</v>
          </cell>
          <cell r="H568">
            <v>-72337818.489999995</v>
          </cell>
        </row>
        <row r="569">
          <cell r="A569">
            <v>10032118</v>
          </cell>
          <cell r="B569" t="str">
            <v>EFFECT INVESTMENT BIHC</v>
          </cell>
          <cell r="C569" t="str">
            <v>ส่วนได้เสีย  - บจ. สยามพิวรรธน์ (BIHC)</v>
          </cell>
          <cell r="D569">
            <v>-41799326.369999997</v>
          </cell>
          <cell r="E569">
            <v>-12688928.58</v>
          </cell>
          <cell r="F569">
            <v>25290947.609999999</v>
          </cell>
          <cell r="G569">
            <v>51717482.939999998</v>
          </cell>
          <cell r="H569">
            <v>31570247.210000001</v>
          </cell>
        </row>
        <row r="570">
          <cell r="A570">
            <v>10032119</v>
          </cell>
          <cell r="B570" t="str">
            <v>INVESTMENT IN SPW(SURPLUS ON REVALUATION)</v>
          </cell>
          <cell r="C570" t="str">
            <v>INVESTMENT IN SPW(SURPLUS ON REVALUATION)</v>
          </cell>
          <cell r="H570">
            <v>-1.4901161193847656E-8</v>
          </cell>
        </row>
        <row r="571">
          <cell r="A571">
            <v>10032120</v>
          </cell>
          <cell r="B571" t="str">
            <v>INVESTMENT IN ROH(SURPLUS ON REVALUATION)</v>
          </cell>
          <cell r="C571" t="str">
            <v>INVESTMENT IN ROH(SURPLUS ON REVALUATION)</v>
          </cell>
          <cell r="H571">
            <v>0</v>
          </cell>
        </row>
        <row r="572">
          <cell r="A572">
            <v>10033001</v>
          </cell>
          <cell r="B572" t="str">
            <v>APPLE AUTO AUCTION(THAILAND) CO.,LTD.</v>
          </cell>
          <cell r="C572" t="str">
            <v>บริษัท แอพเพิลออโต้ ออคชั่น(ไทยแลนด์) จำกัด</v>
          </cell>
          <cell r="D572">
            <v>375000</v>
          </cell>
          <cell r="E572">
            <v>375000</v>
          </cell>
          <cell r="F572">
            <v>6500000</v>
          </cell>
          <cell r="G572">
            <v>6500000</v>
          </cell>
          <cell r="H572">
            <v>35000000</v>
          </cell>
        </row>
        <row r="573">
          <cell r="A573">
            <v>10033101</v>
          </cell>
          <cell r="B573" t="str">
            <v>APPLE AUTO AUCTION(THAILAND) CO.,LTD.</v>
          </cell>
          <cell r="C573" t="str">
            <v>บริษัท แอพเพิลออโต้ ออคชั่น(ไทยแลนด์) จำกัด</v>
          </cell>
          <cell r="D573">
            <v>-14190.73</v>
          </cell>
          <cell r="E573">
            <v>-28565.74</v>
          </cell>
          <cell r="F573">
            <v>-999062.01</v>
          </cell>
          <cell r="G573">
            <v>-2237440.2000000002</v>
          </cell>
          <cell r="H573">
            <v>-4029961.6</v>
          </cell>
        </row>
        <row r="574">
          <cell r="A574">
            <v>10041001</v>
          </cell>
          <cell r="B574" t="str">
            <v>LAND AND IMPROVEMENT</v>
          </cell>
          <cell r="C574" t="str">
            <v>ที่ดินและค่าพัฒนาท่ีดิน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</row>
        <row r="575">
          <cell r="A575">
            <v>10041002</v>
          </cell>
          <cell r="B575" t="str">
            <v>LAND - RAYONG</v>
          </cell>
          <cell r="C575" t="str">
            <v>ที่ดิน - ระยอง</v>
          </cell>
          <cell r="D575">
            <v>28200000</v>
          </cell>
          <cell r="E575">
            <v>28200000</v>
          </cell>
          <cell r="F575">
            <v>28200000</v>
          </cell>
          <cell r="G575">
            <v>28200000</v>
          </cell>
          <cell r="H575">
            <v>28200000</v>
          </cell>
        </row>
        <row r="576">
          <cell r="A576">
            <v>10041003</v>
          </cell>
          <cell r="B576" t="str">
            <v>LAND - SRIRACHA</v>
          </cell>
          <cell r="C576" t="str">
            <v>ที่ดิน - ศรีราชา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</row>
        <row r="577">
          <cell r="A577">
            <v>10041004</v>
          </cell>
          <cell r="B577" t="str">
            <v>LAND - CHEANG MAI</v>
          </cell>
          <cell r="C577" t="str">
            <v>ที่ดิน - เชียงใหม่</v>
          </cell>
          <cell r="D577">
            <v>476000</v>
          </cell>
          <cell r="E577">
            <v>476000</v>
          </cell>
          <cell r="F577">
            <v>476000</v>
          </cell>
          <cell r="G577">
            <v>476000</v>
          </cell>
          <cell r="H577">
            <v>476000</v>
          </cell>
        </row>
        <row r="578">
          <cell r="A578">
            <v>10041005</v>
          </cell>
          <cell r="B578" t="str">
            <v>LAND - BANGKAPI</v>
          </cell>
          <cell r="C578" t="str">
            <v>ที่ดิน - บางกะปิ กทม.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</row>
        <row r="579">
          <cell r="A579">
            <v>10041006</v>
          </cell>
          <cell r="B579" t="str">
            <v>LAND KANJANA BURI</v>
          </cell>
          <cell r="C579" t="str">
            <v>ที่ดิน จ.กาญจนบุรี</v>
          </cell>
          <cell r="D579">
            <v>5108450</v>
          </cell>
          <cell r="E579">
            <v>5108450</v>
          </cell>
          <cell r="F579">
            <v>5108450</v>
          </cell>
          <cell r="G579">
            <v>5108450</v>
          </cell>
          <cell r="H579">
            <v>5108450</v>
          </cell>
        </row>
        <row r="580">
          <cell r="A580">
            <v>10041007</v>
          </cell>
          <cell r="B580" t="str">
            <v>LAND - จ. มุกดาหาร</v>
          </cell>
          <cell r="C580" t="str">
            <v>ที่ดิน จ. มุกดาหาร</v>
          </cell>
          <cell r="D580">
            <v>213000</v>
          </cell>
          <cell r="E580">
            <v>213000</v>
          </cell>
          <cell r="F580">
            <v>213000</v>
          </cell>
          <cell r="G580">
            <v>213000</v>
          </cell>
          <cell r="H580">
            <v>213000</v>
          </cell>
        </row>
        <row r="581">
          <cell r="A581">
            <v>10041008</v>
          </cell>
          <cell r="B581" t="str">
            <v>LAND - จ. กาฬสินธุ์</v>
          </cell>
          <cell r="C581" t="str">
            <v>ที่ดิน จ. กาฬสินธ์ุ</v>
          </cell>
          <cell r="D581">
            <v>105500</v>
          </cell>
          <cell r="E581">
            <v>105500</v>
          </cell>
          <cell r="F581">
            <v>105500</v>
          </cell>
          <cell r="G581">
            <v>105500</v>
          </cell>
          <cell r="H581">
            <v>105500</v>
          </cell>
        </row>
        <row r="582">
          <cell r="A582">
            <v>10041009</v>
          </cell>
          <cell r="B582" t="str">
            <v>LAND  จ.ลพบุรี</v>
          </cell>
          <cell r="C582" t="str">
            <v>ที่ดิน จ.ลพบุรี</v>
          </cell>
          <cell r="D582">
            <v>422000</v>
          </cell>
          <cell r="E582">
            <v>422000</v>
          </cell>
          <cell r="F582">
            <v>422000</v>
          </cell>
          <cell r="G582">
            <v>422000</v>
          </cell>
          <cell r="H582">
            <v>422000</v>
          </cell>
        </row>
        <row r="583">
          <cell r="A583">
            <v>10041010</v>
          </cell>
          <cell r="B583" t="str">
            <v>LAND BANGKOK</v>
          </cell>
          <cell r="C583" t="str">
            <v>ที่ดิน พระนคร</v>
          </cell>
          <cell r="D583">
            <v>14240000</v>
          </cell>
          <cell r="E583">
            <v>14240000</v>
          </cell>
          <cell r="F583">
            <v>14240000</v>
          </cell>
          <cell r="G583">
            <v>14240000</v>
          </cell>
          <cell r="H583">
            <v>14240000</v>
          </cell>
        </row>
        <row r="584">
          <cell r="A584">
            <v>10041102</v>
          </cell>
          <cell r="B584" t="str">
            <v>REVALUATION OF LAND RAYONG</v>
          </cell>
          <cell r="C584" t="str">
            <v>ตีราคาส่วนเพิ่มทรัพย์สินถาวร-ที่ดิน ระยอง</v>
          </cell>
          <cell r="D584">
            <v>38690000</v>
          </cell>
          <cell r="E584">
            <v>38690000</v>
          </cell>
          <cell r="F584">
            <v>38690000</v>
          </cell>
          <cell r="G584">
            <v>38690000</v>
          </cell>
          <cell r="H584">
            <v>38690000</v>
          </cell>
        </row>
        <row r="585">
          <cell r="A585">
            <v>10041103</v>
          </cell>
          <cell r="B585" t="str">
            <v>LAND-SRIRACHA</v>
          </cell>
          <cell r="C585" t="str">
            <v>ที่ดิน-ศรีราชา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</row>
        <row r="586">
          <cell r="A586">
            <v>10041104</v>
          </cell>
          <cell r="B586" t="str">
            <v>REVALUATION OF LAND - CHEANG MAI</v>
          </cell>
          <cell r="C586" t="str">
            <v>ตีราคาส่วนเพิ่มทรัพย์สินถาวร-ที่ดิน เชียงใหม่</v>
          </cell>
          <cell r="D586">
            <v>54000</v>
          </cell>
          <cell r="E586">
            <v>54000</v>
          </cell>
          <cell r="F586">
            <v>54000</v>
          </cell>
          <cell r="G586">
            <v>54000</v>
          </cell>
          <cell r="H586">
            <v>54000</v>
          </cell>
        </row>
        <row r="587">
          <cell r="A587">
            <v>10041106</v>
          </cell>
          <cell r="B587" t="str">
            <v>REVALUATION OF LAND KANJANA BURI</v>
          </cell>
          <cell r="C587" t="str">
            <v>ตีราคาส่วนเพิ่มทรัพย์สินถาวร-ที่ดิน กาญจนบุรี</v>
          </cell>
          <cell r="D587">
            <v>8116550</v>
          </cell>
          <cell r="E587">
            <v>8116550</v>
          </cell>
          <cell r="F587">
            <v>8116550</v>
          </cell>
          <cell r="G587">
            <v>8116550</v>
          </cell>
          <cell r="H587">
            <v>8116550</v>
          </cell>
        </row>
        <row r="588">
          <cell r="A588">
            <v>10042101</v>
          </cell>
          <cell r="B588" t="str">
            <v>CONSTRUCTION FOR PODIUM</v>
          </cell>
          <cell r="C588" t="str">
            <v>อาคารส่วนฐาน</v>
          </cell>
          <cell r="D588">
            <v>808065807.73000002</v>
          </cell>
          <cell r="E588">
            <v>808065807.73000002</v>
          </cell>
          <cell r="F588">
            <v>808065807.73000002</v>
          </cell>
          <cell r="G588">
            <v>808065807.73000002</v>
          </cell>
          <cell r="H588">
            <v>808065807.73000002</v>
          </cell>
        </row>
        <row r="589">
          <cell r="A589">
            <v>10042102</v>
          </cell>
          <cell r="B589" t="str">
            <v>ROAD FOR PODIUM</v>
          </cell>
          <cell r="C589" t="str">
            <v>ถนนรอบฐาน</v>
          </cell>
          <cell r="D589">
            <v>9392443.4399999995</v>
          </cell>
          <cell r="E589">
            <v>9392443.4399999995</v>
          </cell>
          <cell r="F589">
            <v>9392443.4399999995</v>
          </cell>
          <cell r="G589">
            <v>9392443.4399999995</v>
          </cell>
          <cell r="H589">
            <v>9392443.4399999995</v>
          </cell>
        </row>
        <row r="590">
          <cell r="A590">
            <v>10042199</v>
          </cell>
          <cell r="B590" t="str">
            <v>OTHER CONSTRUCTION FOR PODIUM</v>
          </cell>
          <cell r="C590" t="str">
            <v>ส่วนอื่นๆของอาคารฐานราก</v>
          </cell>
          <cell r="D590">
            <v>9543279.6199999992</v>
          </cell>
          <cell r="E590">
            <v>9543279.6199999992</v>
          </cell>
          <cell r="F590">
            <v>9543279.6199999992</v>
          </cell>
          <cell r="G590">
            <v>9543279.6199999992</v>
          </cell>
          <cell r="H590">
            <v>9543279.6199999992</v>
          </cell>
        </row>
        <row r="591">
          <cell r="A591">
            <v>10042201</v>
          </cell>
          <cell r="B591" t="str">
            <v>CONSTRUCTION FOR PARKING</v>
          </cell>
          <cell r="C591" t="str">
            <v>อาคารส่วนที่จอดรถ</v>
          </cell>
          <cell r="D591">
            <v>319823842.29000002</v>
          </cell>
          <cell r="E591">
            <v>319823842.29000002</v>
          </cell>
          <cell r="F591">
            <v>319823842.29000002</v>
          </cell>
          <cell r="G591">
            <v>319823842.29000002</v>
          </cell>
          <cell r="H591">
            <v>319823842.29000002</v>
          </cell>
        </row>
        <row r="592">
          <cell r="A592">
            <v>10042299</v>
          </cell>
          <cell r="B592" t="str">
            <v>OTHER CONSTRUCTION FOR PARKING</v>
          </cell>
          <cell r="C592" t="str">
            <v>ส่วนอื่นๆของอาคารที่จอดรถ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</row>
        <row r="593">
          <cell r="A593">
            <v>10042301</v>
          </cell>
          <cell r="B593" t="str">
            <v>CONSTRUCTION FOR OFFICE</v>
          </cell>
          <cell r="C593" t="str">
            <v>อาคารส่วนออฟฟิศทาวเวอร์</v>
          </cell>
          <cell r="D593">
            <v>126944321.29000001</v>
          </cell>
          <cell r="E593">
            <v>126944321.29000001</v>
          </cell>
          <cell r="F593">
            <v>126944321.29000001</v>
          </cell>
          <cell r="G593">
            <v>126944321.29000001</v>
          </cell>
          <cell r="H593">
            <v>126944321.29000001</v>
          </cell>
        </row>
        <row r="594">
          <cell r="A594">
            <v>10042399</v>
          </cell>
          <cell r="B594" t="str">
            <v>OTHER CONSTRUCTION FOR OFFICE</v>
          </cell>
          <cell r="C594" t="str">
            <v>ส่วนอื่นๆของอาคารออฟฟิศทาวเวอร์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</row>
        <row r="595">
          <cell r="A595">
            <v>10042401</v>
          </cell>
          <cell r="B595" t="str">
            <v>CONSTRUCTION FOR HOTEL</v>
          </cell>
          <cell r="C595" t="str">
            <v>อาคารส่วนโรงแรม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</row>
        <row r="596">
          <cell r="A596">
            <v>10042501</v>
          </cell>
          <cell r="B596" t="str">
            <v>CONDOMINIUM</v>
          </cell>
          <cell r="C596" t="str">
            <v>อาคารคอนโดมิเนียม-ชุด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</row>
        <row r="597">
          <cell r="A597">
            <v>10042502</v>
          </cell>
          <cell r="B597" t="str">
            <v>BUILDINGS</v>
          </cell>
          <cell r="C597" t="str">
            <v>อาคาร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</row>
        <row r="598">
          <cell r="A598">
            <v>10043101</v>
          </cell>
          <cell r="B598" t="str">
            <v>MECHANICAL PODIUM</v>
          </cell>
          <cell r="C598" t="str">
            <v>เครื่องจักร-ส่วนฐานราก</v>
          </cell>
          <cell r="D598">
            <v>507569271.74000001</v>
          </cell>
          <cell r="E598">
            <v>507569271.74000001</v>
          </cell>
          <cell r="F598">
            <v>507569271.74000001</v>
          </cell>
          <cell r="G598">
            <v>507569271.74000001</v>
          </cell>
          <cell r="H598">
            <v>507569271.74000001</v>
          </cell>
        </row>
        <row r="599">
          <cell r="A599">
            <v>10043102</v>
          </cell>
          <cell r="B599" t="str">
            <v>AIR CONDITION</v>
          </cell>
          <cell r="C599" t="str">
            <v>ระบบแอร์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</row>
        <row r="600">
          <cell r="A600">
            <v>10043103</v>
          </cell>
          <cell r="B600" t="str">
            <v>AIR &amp; OTHER SYSTEM -SEA FOOD</v>
          </cell>
          <cell r="C600" t="str">
            <v>ระบบแอร์และอุปกรณ์เทคนิค-อาหารทะเล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</row>
        <row r="601">
          <cell r="A601">
            <v>10043104</v>
          </cell>
          <cell r="B601" t="str">
            <v>SANITARY</v>
          </cell>
          <cell r="C601" t="str">
            <v>ระบบสุขาภิบาล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</row>
        <row r="602">
          <cell r="A602">
            <v>10043105</v>
          </cell>
          <cell r="B602" t="str">
            <v>ELECTRICAL SYSTEM</v>
          </cell>
          <cell r="C602" t="str">
            <v>ระบบไฟฟ้า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</row>
        <row r="603">
          <cell r="A603">
            <v>10043106</v>
          </cell>
          <cell r="B603" t="str">
            <v>OFFICE AUTOMATION SYSTEM</v>
          </cell>
          <cell r="C603" t="str">
            <v>ระบบออฟฟิศอัตโนมัติ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</row>
        <row r="604">
          <cell r="A604">
            <v>10043107</v>
          </cell>
          <cell r="B604" t="str">
            <v>COMMUNICATION &amp; SOUND SYSTEM</v>
          </cell>
          <cell r="C604" t="str">
            <v>ระบบสื่อสารและคมนาคม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</row>
        <row r="605">
          <cell r="A605">
            <v>10043108</v>
          </cell>
          <cell r="B605" t="str">
            <v>MACHINERY &amp; EQUIPMENT (NEW)</v>
          </cell>
          <cell r="C605" t="str">
            <v>เครื่องจักรและอุปกรณ์(ใหม่)</v>
          </cell>
          <cell r="D605">
            <v>125245495.31</v>
          </cell>
          <cell r="E605">
            <v>125245495.31</v>
          </cell>
          <cell r="F605">
            <v>124326324.34999999</v>
          </cell>
          <cell r="G605">
            <v>124326324.34999999</v>
          </cell>
          <cell r="H605">
            <v>124661220.94</v>
          </cell>
        </row>
        <row r="606">
          <cell r="A606">
            <v>10043999</v>
          </cell>
          <cell r="B606" t="str">
            <v>OTHER MACHINERY</v>
          </cell>
          <cell r="C606" t="str">
            <v>เครื่องจักรอื่นๆ</v>
          </cell>
          <cell r="D606">
            <v>1383812.96</v>
          </cell>
          <cell r="E606">
            <v>1383812.96</v>
          </cell>
          <cell r="F606">
            <v>1383812.96</v>
          </cell>
          <cell r="G606">
            <v>1383812.96</v>
          </cell>
          <cell r="H606">
            <v>1383812.96</v>
          </cell>
        </row>
        <row r="607">
          <cell r="A607">
            <v>10044101</v>
          </cell>
          <cell r="B607" t="str">
            <v>FINISHING FOR PODIUM</v>
          </cell>
          <cell r="C607" t="str">
            <v>ส่วนประกอบอาคาร-ส่วนรากฐาน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</row>
        <row r="608">
          <cell r="A608">
            <v>10044102</v>
          </cell>
          <cell r="B608" t="str">
            <v>MARBLE</v>
          </cell>
          <cell r="C608" t="str">
            <v>ส่วนประกอบอาคาร-หินอ่อน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</row>
        <row r="609">
          <cell r="A609">
            <v>10044103</v>
          </cell>
          <cell r="B609" t="str">
            <v>GLASS</v>
          </cell>
          <cell r="C609" t="str">
            <v>ส่วนประกอบอาคาร-กระจก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</row>
        <row r="610">
          <cell r="A610">
            <v>10044104</v>
          </cell>
          <cell r="B610" t="str">
            <v>ALUMINIUM</v>
          </cell>
          <cell r="C610" t="str">
            <v>ส่วนประกอบอาคาร-อลูมิเนียม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</row>
        <row r="611">
          <cell r="A611">
            <v>10044105</v>
          </cell>
          <cell r="B611" t="str">
            <v>CEILING</v>
          </cell>
          <cell r="C611" t="str">
            <v>ส่วนประกอบอาคาร-ฝ้าเพดาน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</row>
        <row r="612">
          <cell r="A612">
            <v>10044106</v>
          </cell>
          <cell r="B612" t="str">
            <v>ESCALATORS &amp; ELEVATORS - PODIUM</v>
          </cell>
          <cell r="C612" t="str">
            <v>ส่วนประกอบอาคาร-บันไดเลื่อนและลิฟท์-ส่วนรากฐาน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A613">
            <v>10044107</v>
          </cell>
          <cell r="B613" t="str">
            <v>INTERIOR</v>
          </cell>
          <cell r="C613" t="str">
            <v>ส่วนประกอบอาคาร-ตกแต่งภายใน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</row>
        <row r="614">
          <cell r="A614">
            <v>10044108</v>
          </cell>
          <cell r="B614" t="str">
            <v>MARBLE &amp; GALNIT (NEW)</v>
          </cell>
          <cell r="C614" t="str">
            <v>ส่วนประกอบอาคาร - หินอ่อน และ แกรนิต</v>
          </cell>
          <cell r="D614">
            <v>4778941.24</v>
          </cell>
          <cell r="E614">
            <v>4778941.24</v>
          </cell>
          <cell r="F614">
            <v>4778941.24</v>
          </cell>
          <cell r="G614">
            <v>4778941.24</v>
          </cell>
          <cell r="H614">
            <v>4778941.24</v>
          </cell>
        </row>
        <row r="615">
          <cell r="A615">
            <v>10044109</v>
          </cell>
          <cell r="B615" t="str">
            <v>INTERIOR (NEW)</v>
          </cell>
          <cell r="C615" t="str">
            <v>งานตกแต่งภายในศูนย์ (ใหม่)</v>
          </cell>
          <cell r="D615">
            <v>357074426.12</v>
          </cell>
          <cell r="E615">
            <v>357105146.12</v>
          </cell>
          <cell r="F615">
            <v>360590758.37</v>
          </cell>
          <cell r="G615">
            <v>363330801.47000003</v>
          </cell>
          <cell r="H615">
            <v>363989393.06999999</v>
          </cell>
        </row>
        <row r="616">
          <cell r="A616">
            <v>10044201</v>
          </cell>
          <cell r="B616" t="str">
            <v>FINISHING FOR PARKING</v>
          </cell>
          <cell r="C616" t="str">
            <v>ส่วนประกอบอาคาร-ส่วนที่จอดรถ</v>
          </cell>
          <cell r="D616">
            <v>10783085.640000001</v>
          </cell>
          <cell r="E616">
            <v>10783085.640000001</v>
          </cell>
          <cell r="F616">
            <v>10783085.640000001</v>
          </cell>
          <cell r="G616">
            <v>10783085.640000001</v>
          </cell>
          <cell r="H616">
            <v>10783085.640000001</v>
          </cell>
        </row>
        <row r="617">
          <cell r="A617">
            <v>10044301</v>
          </cell>
          <cell r="B617" t="str">
            <v>FINISHING FOR OFFICE</v>
          </cell>
          <cell r="C617" t="str">
            <v>ส่วนประกอบอาคาร-ส่วนออฟฟิศ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A618">
            <v>10044302</v>
          </cell>
          <cell r="B618" t="str">
            <v>ESCALATORS &amp; ELEVATORS - OFFICE</v>
          </cell>
          <cell r="C618" t="str">
            <v>ส่วนประกอบอาคาร-บันไดเลื่อนและลิฟท์-ส่วนออฟฟิศ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</row>
        <row r="619">
          <cell r="A619">
            <v>10044401</v>
          </cell>
          <cell r="B619" t="str">
            <v>FINISHING FOR HOTEL</v>
          </cell>
          <cell r="C619" t="str">
            <v>ส่วนประกอบอาคาร-ส่วนโรงแรม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</row>
        <row r="620">
          <cell r="A620">
            <v>10044402</v>
          </cell>
          <cell r="B620" t="str">
            <v>ESCALATORS &amp; ELEVATORS - HOTEL</v>
          </cell>
          <cell r="C620" t="str">
            <v>ส่วนประกอบอาคาร-บันไดเลื่อนและลิฟท์-ส่วนโรงแรม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A621">
            <v>10044403</v>
          </cell>
          <cell r="B621" t="str">
            <v>OTHER DIRECT EXP.</v>
          </cell>
          <cell r="C621" t="str">
            <v>ส่วนประกอบอาคาร-ค่าใช้จ่ายทางตรงอื่นๆ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</row>
        <row r="622">
          <cell r="A622">
            <v>10045101</v>
          </cell>
          <cell r="B622" t="str">
            <v>PASSENGER CARS</v>
          </cell>
          <cell r="C622" t="str">
            <v>ยานพาหนะ-รถยนต์</v>
          </cell>
          <cell r="D622">
            <v>11762628.84</v>
          </cell>
          <cell r="E622">
            <v>11762628.84</v>
          </cell>
          <cell r="F622">
            <v>11762628.84</v>
          </cell>
          <cell r="G622">
            <v>11762628.84</v>
          </cell>
          <cell r="H622">
            <v>11762628.84</v>
          </cell>
        </row>
        <row r="623">
          <cell r="A623">
            <v>10045999</v>
          </cell>
          <cell r="B623" t="str">
            <v>OTHERS TRANSPORT VEHICLES</v>
          </cell>
          <cell r="C623" t="str">
            <v>ยานพาหนะ-อื่นๆ</v>
          </cell>
          <cell r="D623">
            <v>35910.28</v>
          </cell>
          <cell r="E623">
            <v>35910.28</v>
          </cell>
          <cell r="F623">
            <v>35910.28</v>
          </cell>
          <cell r="G623">
            <v>35910.28</v>
          </cell>
          <cell r="H623">
            <v>35910.28</v>
          </cell>
        </row>
        <row r="624">
          <cell r="A624">
            <v>10046001</v>
          </cell>
          <cell r="B624" t="str">
            <v>OFFICE EQUIPMENT</v>
          </cell>
          <cell r="C624" t="str">
            <v>อุปกรณ์สำนักงาน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A625">
            <v>10046002</v>
          </cell>
          <cell r="B625" t="str">
            <v>FURNITURE &amp; FIXTURE</v>
          </cell>
          <cell r="C625" t="str">
            <v>เฟอร์นิเจอร์</v>
          </cell>
          <cell r="D625">
            <v>144272.39000000001</v>
          </cell>
          <cell r="E625">
            <v>144272.39000000001</v>
          </cell>
          <cell r="F625">
            <v>144272.39000000001</v>
          </cell>
          <cell r="G625">
            <v>144272.39000000001</v>
          </cell>
          <cell r="H625">
            <v>144272.39000000001</v>
          </cell>
        </row>
        <row r="626">
          <cell r="A626">
            <v>10046003</v>
          </cell>
          <cell r="B626" t="str">
            <v>OFFICE IMPROVEMENT</v>
          </cell>
          <cell r="C626" t="str">
            <v>ส่วนปรับปรุงสำนักงาน</v>
          </cell>
          <cell r="D626">
            <v>80422607.230000004</v>
          </cell>
          <cell r="E626">
            <v>80466194.150000006</v>
          </cell>
          <cell r="F626">
            <v>84349875.129999995</v>
          </cell>
          <cell r="G626">
            <v>84353531.549999997</v>
          </cell>
          <cell r="H626">
            <v>84353531.549999997</v>
          </cell>
        </row>
        <row r="627">
          <cell r="A627">
            <v>10046005</v>
          </cell>
          <cell r="B627" t="str">
            <v>PINGPHA IMPROVEMENT BUILDINGS</v>
          </cell>
          <cell r="C627" t="str">
            <v>ปรับปรุงอาคารชุดพิงผา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</row>
        <row r="628">
          <cell r="A628">
            <v>10046006</v>
          </cell>
          <cell r="B628" t="str">
            <v>OFFICE EQUIPMENT (NEW)</v>
          </cell>
          <cell r="C628" t="str">
            <v>เครื่องใช้สำนักงาน (ใหม่)</v>
          </cell>
          <cell r="D628">
            <v>54164277.630000003</v>
          </cell>
          <cell r="E628">
            <v>55751667.229999997</v>
          </cell>
          <cell r="F628">
            <v>62046226.600000001</v>
          </cell>
          <cell r="G628">
            <v>63932533.68</v>
          </cell>
          <cell r="H628">
            <v>65789328.869999997</v>
          </cell>
        </row>
        <row r="629">
          <cell r="A629">
            <v>10046007</v>
          </cell>
          <cell r="B629" t="str">
            <v>FURNITURE &amp; FIXTURE (NEW)</v>
          </cell>
          <cell r="C629" t="str">
            <v>เครื่องตกแต่งสำนักงาน (ใหม่)</v>
          </cell>
          <cell r="D629">
            <v>4688808.9400000004</v>
          </cell>
          <cell r="E629">
            <v>5037137.99</v>
          </cell>
          <cell r="F629">
            <v>5259454.29</v>
          </cell>
          <cell r="G629">
            <v>5615866.4199999999</v>
          </cell>
          <cell r="H629">
            <v>5720500.54</v>
          </cell>
        </row>
        <row r="630">
          <cell r="A630">
            <v>10047101</v>
          </cell>
          <cell r="B630" t="str">
            <v>LEASEHOLD RIGHT-CU (HOTEL)</v>
          </cell>
          <cell r="C630" t="str">
            <v>ค่าสิทธิการเช่าที่ดิน - จุฬา (โรงแรม)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A631">
            <v>10047301</v>
          </cell>
          <cell r="B631" t="str">
            <v>CONSTRUCTION FOR HOTEL</v>
          </cell>
          <cell r="C631" t="str">
            <v>ส่วนประกอบอาคาร - ส่วนโรงแรม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</row>
        <row r="632">
          <cell r="A632">
            <v>10047302</v>
          </cell>
          <cell r="B632" t="str">
            <v>EQUIPMENT FOR HOTEL</v>
          </cell>
          <cell r="C632" t="str">
            <v>เครื่องอุปกรณ์ - ส่วนโรงแรม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</row>
        <row r="633">
          <cell r="A633">
            <v>10047303</v>
          </cell>
          <cell r="B633" t="str">
            <v>TOOL &amp; EQUIPMENT ENGINEER FOR HOTEL</v>
          </cell>
          <cell r="C633" t="str">
            <v>เครื่องมือ &amp; อุปกรณ์ช่าง - ส่วนโรงแรม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</row>
        <row r="634">
          <cell r="A634">
            <v>10047304</v>
          </cell>
          <cell r="B634" t="str">
            <v>FURNITURE &amp; FIXTURE FOR HOTEL</v>
          </cell>
          <cell r="C634" t="str">
            <v>เครื่องตกแต่งและติดตั้ง - ส่วนโรงแรม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</row>
        <row r="635">
          <cell r="A635">
            <v>10047305</v>
          </cell>
          <cell r="B635" t="str">
            <v>OFFICE EQUIPMENT  FOR HOTEL</v>
          </cell>
          <cell r="C635" t="str">
            <v>เครื่องใช้สำนักงาน - 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</row>
        <row r="636">
          <cell r="A636">
            <v>10047306</v>
          </cell>
          <cell r="B636" t="str">
            <v>OPERATION EQUIPMENT  FOR HOTEL</v>
          </cell>
          <cell r="C636" t="str">
            <v>อุปกรณ์ส่วนปฏิบัติการ - 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</row>
        <row r="637">
          <cell r="A637">
            <v>10047307</v>
          </cell>
          <cell r="B637" t="str">
            <v>PRE-OPERATING EXPENSES FOR HOTEL</v>
          </cell>
          <cell r="C637" t="str">
            <v>ค่าใช้จ่ายก่อนการดำเนินงาน - ส่วนโรงแรม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</row>
        <row r="638">
          <cell r="A638">
            <v>10047401</v>
          </cell>
          <cell r="B638" t="str">
            <v>OFFICE EQUIPMENT (HOTEL)</v>
          </cell>
          <cell r="C638" t="str">
            <v>เครื่องใช้สำนักงาน (โรงแรม)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A639">
            <v>10047402</v>
          </cell>
          <cell r="B639" t="str">
            <v>FURNITURE FIXTURE (HOTEL)</v>
          </cell>
          <cell r="C639" t="str">
            <v>เครื่องตกแต่งสำนักงาน (โรงแรม)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A640">
            <v>10047501</v>
          </cell>
          <cell r="B640" t="str">
            <v>CONSTRUCTION FOR PODIUM</v>
          </cell>
          <cell r="C640" t="str">
            <v>สิ่งปลูกสร้าง</v>
          </cell>
          <cell r="D640">
            <v>2445341408</v>
          </cell>
          <cell r="E640">
            <v>2445341408</v>
          </cell>
          <cell r="F640">
            <v>2445341408</v>
          </cell>
          <cell r="G640">
            <v>2445341408</v>
          </cell>
          <cell r="H640">
            <v>2445341408</v>
          </cell>
        </row>
        <row r="641">
          <cell r="A641">
            <v>10047502</v>
          </cell>
          <cell r="B641" t="str">
            <v>LEASEHOLD RIGHT CU.</v>
          </cell>
          <cell r="C641" t="str">
            <v>สิทธิสัญญาเช่าจากจุฬา</v>
          </cell>
          <cell r="D641">
            <v>9508333</v>
          </cell>
          <cell r="E641">
            <v>9508333</v>
          </cell>
          <cell r="F641">
            <v>9508333</v>
          </cell>
          <cell r="G641">
            <v>9508333</v>
          </cell>
          <cell r="H641">
            <v>9508333</v>
          </cell>
        </row>
        <row r="642">
          <cell r="A642">
            <v>10047503</v>
          </cell>
          <cell r="B642" t="str">
            <v>REVALUATION OF LEASHOLD RIGHT CU.(2)</v>
          </cell>
          <cell r="C642" t="str">
            <v>ตีราคาทรัพย์สินถาวร-สิทธิสัญญาเช่าจากจุฬา(2)</v>
          </cell>
          <cell r="D642">
            <v>187365508.28999999</v>
          </cell>
          <cell r="E642">
            <v>187365508.28999999</v>
          </cell>
          <cell r="F642">
            <v>187365508.28999999</v>
          </cell>
          <cell r="G642">
            <v>187365508.28999999</v>
          </cell>
          <cell r="H642">
            <v>187365508.28999999</v>
          </cell>
        </row>
        <row r="643">
          <cell r="A643">
            <v>10047504</v>
          </cell>
          <cell r="B643" t="str">
            <v>REVALUATION OF CONSTRUCTION FOR PODIUM (2)</v>
          </cell>
          <cell r="C643" t="str">
            <v>ตีราคาทรัพย์สินถาวร-อาคารและสิ่งปลูกสร้าง (2)</v>
          </cell>
          <cell r="D643">
            <v>1055416223.65</v>
          </cell>
          <cell r="E643">
            <v>1055416223.65</v>
          </cell>
          <cell r="F643">
            <v>1055416223.65</v>
          </cell>
          <cell r="G643">
            <v>1055416223.65</v>
          </cell>
          <cell r="H643">
            <v>1055416223.65</v>
          </cell>
        </row>
        <row r="644">
          <cell r="A644">
            <v>10047505</v>
          </cell>
          <cell r="B644" t="str">
            <v>REVALUATION OF CONSTRUCTION FOR PPB</v>
          </cell>
          <cell r="C644" t="str">
            <v>ตีราคาทรัพย์สินถาวร-ส่วนของโรงแรมปทุมวันปริ๊นเซส</v>
          </cell>
          <cell r="D644">
            <v>289472338.94</v>
          </cell>
          <cell r="E644">
            <v>289472338.94</v>
          </cell>
          <cell r="F644">
            <v>289472338.94</v>
          </cell>
          <cell r="G644">
            <v>289472338.94</v>
          </cell>
          <cell r="H644">
            <v>289472338.94</v>
          </cell>
        </row>
        <row r="645">
          <cell r="A645">
            <v>10047601</v>
          </cell>
          <cell r="B645" t="str">
            <v>CONSTRUCTION FOR PATUMWAN</v>
          </cell>
          <cell r="C645" t="str">
            <v>อาคารส่วนฐานของโรงแรมปทุมวัน</v>
          </cell>
          <cell r="D645">
            <v>148492115.53</v>
          </cell>
          <cell r="E645">
            <v>148492115.53</v>
          </cell>
          <cell r="F645">
            <v>148492115.53</v>
          </cell>
          <cell r="G645">
            <v>148492115.53</v>
          </cell>
          <cell r="H645">
            <v>148492115.53</v>
          </cell>
        </row>
        <row r="646">
          <cell r="A646">
            <v>10047602</v>
          </cell>
          <cell r="B646" t="str">
            <v>FINISHING FOR PATUMWAN</v>
          </cell>
          <cell r="C646" t="str">
            <v>ส่วนประกอบสำเร็จรูปโรงแรมปทุมวันปริ๊นเซส</v>
          </cell>
          <cell r="D646">
            <v>1482728.52</v>
          </cell>
          <cell r="E646">
            <v>1482728.52</v>
          </cell>
          <cell r="F646">
            <v>1482728.52</v>
          </cell>
          <cell r="G646">
            <v>1482728.52</v>
          </cell>
          <cell r="H646">
            <v>1482728.52</v>
          </cell>
        </row>
        <row r="647">
          <cell r="A647">
            <v>10047603</v>
          </cell>
          <cell r="B647" t="str">
            <v>ESCALATOR &amp; ELEVATOR FOR PATUMWAN</v>
          </cell>
          <cell r="C647" t="str">
            <v>ลิฟท์และบันไดเลื่อนของโรงแรมปทุมวันปริ๊นเซส</v>
          </cell>
          <cell r="D647">
            <v>7151281.0599999996</v>
          </cell>
          <cell r="E647">
            <v>7151281.0599999996</v>
          </cell>
          <cell r="F647">
            <v>7151281.0599999996</v>
          </cell>
          <cell r="G647">
            <v>7151281.0599999996</v>
          </cell>
          <cell r="H647">
            <v>7151281.0599999996</v>
          </cell>
        </row>
        <row r="648">
          <cell r="A648">
            <v>10047604</v>
          </cell>
          <cell r="B648" t="str">
            <v>OTHER DIRECT EXPENSES FOR PATUMWAN (FINANCE)</v>
          </cell>
          <cell r="C648" t="str">
            <v>ค่าใช้จ่ายทางการเงินของโรงแรมปทุมวันปริ๊นเซส</v>
          </cell>
          <cell r="D648">
            <v>15594045.529999999</v>
          </cell>
          <cell r="E648">
            <v>15594045.529999999</v>
          </cell>
          <cell r="F648">
            <v>15594045.529999999</v>
          </cell>
          <cell r="G648">
            <v>15594045.529999999</v>
          </cell>
          <cell r="H648">
            <v>15594045.529999999</v>
          </cell>
        </row>
        <row r="649">
          <cell r="A649">
            <v>10047605</v>
          </cell>
          <cell r="B649" t="str">
            <v>LEASEHOLD RIGHT CU FOR PATUMWAN</v>
          </cell>
          <cell r="C649" t="str">
            <v>สิทธิสัญญาเช่าของโรงแรมปทุมวันปริ๊นเซส</v>
          </cell>
          <cell r="D649">
            <v>46841455.090000004</v>
          </cell>
          <cell r="E649">
            <v>46841455.090000004</v>
          </cell>
          <cell r="F649">
            <v>46841455.090000004</v>
          </cell>
          <cell r="G649">
            <v>46841455.090000004</v>
          </cell>
          <cell r="H649">
            <v>46841455.090000004</v>
          </cell>
        </row>
        <row r="650">
          <cell r="A650">
            <v>10048501</v>
          </cell>
          <cell r="B650" t="str">
            <v>CAR FROM FINANCING LEASE</v>
          </cell>
          <cell r="C650" t="str">
            <v>รถยนต์ ตามสัญญาเช่าการเงิน</v>
          </cell>
          <cell r="D650">
            <v>18845844.59</v>
          </cell>
          <cell r="E650">
            <v>18845844.59</v>
          </cell>
          <cell r="F650">
            <v>18845844.59</v>
          </cell>
          <cell r="G650">
            <v>18845844.59</v>
          </cell>
          <cell r="H650">
            <v>18845844.59</v>
          </cell>
        </row>
        <row r="651">
          <cell r="A651">
            <v>10049001</v>
          </cell>
          <cell r="B651" t="str">
            <v>OTHER FIXED ASSETS</v>
          </cell>
          <cell r="C651" t="str">
            <v>สินทรัพย์ถาวร-อื่นๆ</v>
          </cell>
          <cell r="D651">
            <v>1159424.3999999999</v>
          </cell>
          <cell r="E651">
            <v>1159424.3999999999</v>
          </cell>
          <cell r="F651">
            <v>1159424.3999999999</v>
          </cell>
          <cell r="G651">
            <v>1159424.3999999999</v>
          </cell>
          <cell r="H651">
            <v>1159424.3999999999</v>
          </cell>
        </row>
        <row r="652">
          <cell r="A652">
            <v>10049002</v>
          </cell>
          <cell r="B652" t="str">
            <v>DREDGING-WORK</v>
          </cell>
          <cell r="C652" t="str">
            <v xml:space="preserve"> 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</row>
        <row r="653">
          <cell r="A653">
            <v>10049003</v>
          </cell>
          <cell r="B653" t="str">
            <v>SILO BINS</v>
          </cell>
          <cell r="C653" t="str">
            <v xml:space="preserve"> 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</row>
        <row r="654">
          <cell r="A654">
            <v>10049004</v>
          </cell>
          <cell r="B654" t="str">
            <v>FLAT STORAGE NO.1</v>
          </cell>
          <cell r="C654" t="str">
            <v xml:space="preserve"> 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A655">
            <v>10049005</v>
          </cell>
          <cell r="B655" t="str">
            <v>FLAT STORAGE NO.2</v>
          </cell>
          <cell r="C655" t="str">
            <v xml:space="preserve"> 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</row>
        <row r="656">
          <cell r="A656">
            <v>10049006</v>
          </cell>
          <cell r="B656" t="str">
            <v>MACHINE TOWER</v>
          </cell>
          <cell r="C656" t="str">
            <v xml:space="preserve"> 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</row>
        <row r="657">
          <cell r="A657">
            <v>10049007</v>
          </cell>
          <cell r="B657" t="str">
            <v>JETTY &amp; PLATFORM</v>
          </cell>
          <cell r="C657" t="str">
            <v xml:space="preserve"> 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</row>
        <row r="658">
          <cell r="A658">
            <v>10049008</v>
          </cell>
          <cell r="B658" t="str">
            <v>TRUSS BRIDGE</v>
          </cell>
          <cell r="C658" t="str">
            <v xml:space="preserve"> 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</row>
        <row r="659">
          <cell r="A659">
            <v>10049009</v>
          </cell>
          <cell r="B659" t="str">
            <v>STEEL TOWER</v>
          </cell>
          <cell r="C659" t="str">
            <v xml:space="preserve"> 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A660">
            <v>10049010</v>
          </cell>
          <cell r="B660" t="str">
            <v>FENDERS</v>
          </cell>
          <cell r="C660" t="str">
            <v xml:space="preserve"> 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</row>
        <row r="661">
          <cell r="A661">
            <v>10049011</v>
          </cell>
          <cell r="B661" t="str">
            <v>WEIGHT STATION</v>
          </cell>
          <cell r="C661" t="str">
            <v xml:space="preserve"> 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</row>
        <row r="662">
          <cell r="A662">
            <v>10049012</v>
          </cell>
          <cell r="B662" t="str">
            <v>ROAD PAVEMENT &amp; DRAINAGE</v>
          </cell>
          <cell r="C662" t="str">
            <v xml:space="preserve"> 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</row>
        <row r="663">
          <cell r="A663">
            <v>10049013</v>
          </cell>
          <cell r="B663" t="str">
            <v>FENCE</v>
          </cell>
          <cell r="C663" t="str">
            <v xml:space="preserve"> 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</row>
        <row r="664">
          <cell r="A664">
            <v>10049014</v>
          </cell>
          <cell r="B664" t="str">
            <v>TILTER HOUSE</v>
          </cell>
          <cell r="C664" t="str">
            <v xml:space="preserve"> 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</row>
        <row r="665">
          <cell r="A665">
            <v>10049015</v>
          </cell>
          <cell r="B665" t="str">
            <v>CAR PARKING</v>
          </cell>
          <cell r="C665" t="str">
            <v xml:space="preserve"> 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</row>
        <row r="666">
          <cell r="A666">
            <v>10049016</v>
          </cell>
          <cell r="B666" t="str">
            <v>ROAD LANDING</v>
          </cell>
          <cell r="C666" t="str">
            <v xml:space="preserve"> 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</row>
        <row r="667">
          <cell r="A667">
            <v>10049017</v>
          </cell>
          <cell r="B667" t="str">
            <v>PIPE LINE</v>
          </cell>
          <cell r="C667" t="str">
            <v xml:space="preserve"> 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</row>
        <row r="668">
          <cell r="A668">
            <v>10049018</v>
          </cell>
          <cell r="B668" t="str">
            <v>TRUCK TILTER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</row>
        <row r="669">
          <cell r="A669">
            <v>10049019</v>
          </cell>
          <cell r="B669" t="str">
            <v>OTHERS-CONSTRUCTIONS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A670">
            <v>10049020</v>
          </cell>
          <cell r="B670" t="str">
            <v>SILO &amp; FLAT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</row>
        <row r="671">
          <cell r="A671">
            <v>10049021</v>
          </cell>
          <cell r="B671" t="str">
            <v>SILO &amp; FLAT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A672">
            <v>10049022</v>
          </cell>
          <cell r="B672" t="str">
            <v>LOADING TOWER EQUIPMENT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</row>
        <row r="673">
          <cell r="A673">
            <v>10049023</v>
          </cell>
          <cell r="B673" t="str">
            <v>CONVEYOR BELT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</row>
        <row r="674">
          <cell r="A674">
            <v>10049024</v>
          </cell>
          <cell r="B674" t="str">
            <v>ELECTRICAL EQUIPMENT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</row>
        <row r="675">
          <cell r="A675">
            <v>10049025</v>
          </cell>
          <cell r="B675" t="str">
            <v>AUTOMAN COMPRESSOR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</row>
        <row r="676">
          <cell r="A676">
            <v>10049026</v>
          </cell>
          <cell r="B676" t="str">
            <v>WEIGHING SCALE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A677">
            <v>10049027</v>
          </cell>
          <cell r="B677" t="str">
            <v>OTHERS MACHINERIES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A678">
            <v>10049028</v>
          </cell>
          <cell r="B678" t="str">
            <v>OPERATING VEHICLES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</row>
        <row r="679">
          <cell r="A679">
            <v>10049029</v>
          </cell>
          <cell r="B679" t="str">
            <v>TRANSPORT VEHICLES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</row>
        <row r="680">
          <cell r="A680">
            <v>10049030</v>
          </cell>
          <cell r="B680" t="str">
            <v>BOAT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A681">
            <v>10049031</v>
          </cell>
          <cell r="B681" t="str">
            <v>WORKSHOP EQUIPMENT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</row>
        <row r="682">
          <cell r="A682">
            <v>10049032</v>
          </cell>
          <cell r="B682" t="str">
            <v>OFFICE EQUIPMENT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</row>
        <row r="683">
          <cell r="A683">
            <v>10049033</v>
          </cell>
          <cell r="B683" t="str">
            <v>FURNITURE &amp; FIXTURE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</row>
        <row r="684">
          <cell r="A684">
            <v>10049034</v>
          </cell>
          <cell r="B684" t="str">
            <v>SECURITY EQUIPMENT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</row>
        <row r="685">
          <cell r="A685">
            <v>10052101</v>
          </cell>
          <cell r="B685" t="str">
            <v>A/D CONSTRUCTION FOR PODIUM</v>
          </cell>
          <cell r="C685" t="str">
            <v>ค่าเสื่อมราคาสะสม-อาคารฐานราก</v>
          </cell>
          <cell r="D685">
            <v>-627804550.17999995</v>
          </cell>
          <cell r="E685">
            <v>-635594139.58000004</v>
          </cell>
          <cell r="F685">
            <v>-643383728.98000002</v>
          </cell>
          <cell r="G685">
            <v>-651088648.92999995</v>
          </cell>
          <cell r="H685">
            <v>-658793568.88</v>
          </cell>
        </row>
        <row r="686">
          <cell r="A686">
            <v>10052102</v>
          </cell>
          <cell r="B686" t="str">
            <v>A/D ROAD FOR PODIUM</v>
          </cell>
          <cell r="C686" t="str">
            <v>ค่าเสื่อมราคาสะสม-ถนนรอบอาคารฐานราก</v>
          </cell>
          <cell r="D686">
            <v>-7337847.4500000002</v>
          </cell>
          <cell r="E686">
            <v>-7426632.0499999998</v>
          </cell>
          <cell r="F686">
            <v>-7515416.6500000004</v>
          </cell>
          <cell r="G686">
            <v>-7603236.2000000002</v>
          </cell>
          <cell r="H686">
            <v>-7691055.75</v>
          </cell>
        </row>
        <row r="687">
          <cell r="A687">
            <v>10052199</v>
          </cell>
          <cell r="B687" t="str">
            <v>A/D OTHER CONSTRUCTION FOR PODIUM</v>
          </cell>
          <cell r="C687" t="str">
            <v>ค่าเสื่อมราคาสะสม-ส่วนอื่นๆของอาคารฐานราก</v>
          </cell>
          <cell r="D687">
            <v>-7391198.71</v>
          </cell>
          <cell r="E687">
            <v>-7484195.9900000002</v>
          </cell>
          <cell r="F687">
            <v>-7577193.2699999996</v>
          </cell>
          <cell r="G687">
            <v>-7669179.71</v>
          </cell>
          <cell r="H687">
            <v>-7761166.1500000004</v>
          </cell>
        </row>
        <row r="688">
          <cell r="A688">
            <v>10052201</v>
          </cell>
          <cell r="B688" t="str">
            <v>A/D CONSTRUCTION FOR PARKING</v>
          </cell>
          <cell r="C688" t="str">
            <v>ค่าเสื่อมราคาสะสม-อาคารส่วนที่จอดรถ</v>
          </cell>
          <cell r="D688">
            <v>-249857375.43000001</v>
          </cell>
          <cell r="E688">
            <v>-252880820.19</v>
          </cell>
          <cell r="F688">
            <v>-255904264.94999999</v>
          </cell>
          <cell r="G688">
            <v>-258894846.18000001</v>
          </cell>
          <cell r="H688">
            <v>-261885427.41</v>
          </cell>
        </row>
        <row r="689">
          <cell r="A689">
            <v>10052299</v>
          </cell>
          <cell r="B689" t="str">
            <v>A/D OTHER CONSTRUCTION FOR PARKING</v>
          </cell>
          <cell r="C689" t="str">
            <v>ค่าเสื่อมราคาสะสม-ส่วนอื่นๆของอาคารที่จอดรถ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</row>
        <row r="690">
          <cell r="A690">
            <v>10052301</v>
          </cell>
          <cell r="B690" t="str">
            <v>A/D CONSTRUCTION FOR OFFICE</v>
          </cell>
          <cell r="C690" t="str">
            <v>ค่าเสื่อมราคาสะสม-อาคารส่วนออฟฟิศทาวเวอร์</v>
          </cell>
          <cell r="D690">
            <v>-95314260.849999994</v>
          </cell>
          <cell r="E690">
            <v>-96681083.689999998</v>
          </cell>
          <cell r="F690">
            <v>-98047906.530000001</v>
          </cell>
          <cell r="G690">
            <v>-99399872.599999994</v>
          </cell>
          <cell r="H690">
            <v>-100751838.67</v>
          </cell>
        </row>
        <row r="691">
          <cell r="A691">
            <v>10052399</v>
          </cell>
          <cell r="B691" t="str">
            <v>A/D OTHER CONSTRUCTION FOR OFFICE</v>
          </cell>
          <cell r="C691" t="str">
            <v>ค่าเสื่อมราคาสะสม-ส่วนอื่นๆของอาคารออฟฟิศทาวเวอร์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</row>
        <row r="692">
          <cell r="A692">
            <v>10052501</v>
          </cell>
          <cell r="B692" t="str">
            <v>A/D CONDOMINIUM</v>
          </cell>
          <cell r="C692" t="str">
            <v>ค่าเสื่อมราคาสะสม-อาคารคอนโดมิเนียม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A693">
            <v>10053101</v>
          </cell>
          <cell r="B693" t="str">
            <v>A/D MECHANICAL PODIUM</v>
          </cell>
          <cell r="C693" t="str">
            <v>ค่าเสื่อมราคาสะสมเครื่องจักร-ส่วนฐานราก</v>
          </cell>
          <cell r="D693">
            <v>-507569271.74000001</v>
          </cell>
          <cell r="E693">
            <v>-507569271.74000001</v>
          </cell>
          <cell r="F693">
            <v>-507569271.74000001</v>
          </cell>
          <cell r="G693">
            <v>-507569271.74000001</v>
          </cell>
          <cell r="H693">
            <v>-507569271.74000001</v>
          </cell>
        </row>
        <row r="694">
          <cell r="A694">
            <v>10053102</v>
          </cell>
          <cell r="B694" t="str">
            <v>A/D AIR CONDITION</v>
          </cell>
          <cell r="C694" t="str">
            <v>ค่าเสื่อมราคาสะสม-ระบบแอร์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</row>
        <row r="695">
          <cell r="A695">
            <v>10053103</v>
          </cell>
          <cell r="B695" t="str">
            <v>A/D AIR&amp;OTHER SYSTEM - SEA FOOD</v>
          </cell>
          <cell r="C695" t="str">
            <v>ค่าเสื่อมราคาสะสม-ระบบแอร์และอุปกรณ์เทคนิค อาหารทะเล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</row>
        <row r="696">
          <cell r="A696">
            <v>10053104</v>
          </cell>
          <cell r="B696" t="str">
            <v>A/D SANITARY</v>
          </cell>
          <cell r="C696" t="str">
            <v>ค่าเสื่อมราคาสะสม-ระบบสุขาภิบาล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</row>
        <row r="697">
          <cell r="A697">
            <v>10053105</v>
          </cell>
          <cell r="B697" t="str">
            <v>A/D ELECTRICAL SYSTEM</v>
          </cell>
          <cell r="C697" t="str">
            <v>ค่าเสื่อมราคาสะสม-ระบบไฟฟ้า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A698">
            <v>10053106</v>
          </cell>
          <cell r="B698" t="str">
            <v>A/D OFFICE AUTOMATION SYSTEM</v>
          </cell>
          <cell r="C698" t="str">
            <v>ค่าเสื่อมราคาสะสม-ระบบออฟฟิศอัตโนมัติ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A699">
            <v>10053107</v>
          </cell>
          <cell r="B699" t="str">
            <v>A/D COMMUNICATION &amp; SOUND SYSTEM</v>
          </cell>
          <cell r="C699" t="str">
            <v>ค่าเสื่อมราคาสะสม-ระบบสื่อสารและคมนาคม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A700">
            <v>10053108</v>
          </cell>
          <cell r="B700" t="str">
            <v>A/D MACHINERY &amp; EQUIPMENT (NEW)</v>
          </cell>
          <cell r="C700" t="str">
            <v>ค่าเสื่อราคาสะสม-เครื่องจักรและอุปกรณ์(ใหม่)</v>
          </cell>
          <cell r="D700">
            <v>-51469465.409999996</v>
          </cell>
          <cell r="E700">
            <v>-54823077.200000003</v>
          </cell>
          <cell r="F700">
            <v>-57234245.369999997</v>
          </cell>
          <cell r="G700">
            <v>-60438643.840000004</v>
          </cell>
          <cell r="H700">
            <v>-63655330.109999999</v>
          </cell>
        </row>
        <row r="701">
          <cell r="A701">
            <v>10053999</v>
          </cell>
          <cell r="B701" t="str">
            <v>A/D OTHER MACHINERY</v>
          </cell>
          <cell r="C701" t="str">
            <v>ค่าเสื่อมราคาสะสม-เครื่องจักรอื่นๆ</v>
          </cell>
          <cell r="D701">
            <v>-1036730.87</v>
          </cell>
          <cell r="E701">
            <v>-1071583.23</v>
          </cell>
          <cell r="F701">
            <v>-1106435.5900000001</v>
          </cell>
          <cell r="G701">
            <v>-1140909.1200000001</v>
          </cell>
          <cell r="H701">
            <v>-1175382.6499999999</v>
          </cell>
        </row>
        <row r="702">
          <cell r="A702">
            <v>10054101</v>
          </cell>
          <cell r="B702" t="str">
            <v>A/D FINISHING FOR PODIUM</v>
          </cell>
          <cell r="C702" t="str">
            <v>ค่าเสื่อมราคาสะสม-ส่วนประกอบอาคาร-ส่วนฐานราก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</row>
        <row r="703">
          <cell r="A703">
            <v>10054102</v>
          </cell>
          <cell r="B703" t="str">
            <v>A/D MARBLE</v>
          </cell>
          <cell r="C703" t="str">
            <v>ค่าเสื่อมราคาสะสม-ส่วนประกอบอาคาร-หินอ่อน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</row>
        <row r="704">
          <cell r="A704">
            <v>10054103</v>
          </cell>
          <cell r="B704" t="str">
            <v>A/D GLASS</v>
          </cell>
          <cell r="C704" t="str">
            <v>ค่าเสื่อมราคาสะสม-ส่วนประกอบอาคาร-กระจก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</row>
        <row r="705">
          <cell r="A705">
            <v>10054104</v>
          </cell>
          <cell r="B705" t="str">
            <v>A/D ALUMINIUM</v>
          </cell>
          <cell r="C705" t="str">
            <v>ค่าเสื่อมราคาสะสม-ส่วนประกอบอาคาร-อลูมิเนียม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A706">
            <v>10054105</v>
          </cell>
          <cell r="B706" t="str">
            <v>A/D CEILING</v>
          </cell>
          <cell r="C706" t="str">
            <v>ค่าเสื่อมราคมสะสม-ส่วนประกอบอาคาร-ฝ้าเพดาน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</row>
        <row r="707">
          <cell r="A707">
            <v>10054106</v>
          </cell>
          <cell r="B707" t="str">
            <v>A/D ESCALATORS &amp; ELEVATORS - PODIUM</v>
          </cell>
          <cell r="C707" t="str">
            <v>ค่าเสื่อมราคาสะสม-ส่วนประกอบอาคาร-บันไดเลื่อนและลิฟท์ส่วนฐาน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</row>
        <row r="708">
          <cell r="A708">
            <v>10054107</v>
          </cell>
          <cell r="B708" t="str">
            <v>A/D INTERIOR</v>
          </cell>
          <cell r="C708" t="str">
            <v>ค่าเสื่อมราคาสะสม-ส่วนประกอบอาคาร-ตกแต่งภายใน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</row>
        <row r="709">
          <cell r="A709">
            <v>10054108</v>
          </cell>
          <cell r="B709" t="str">
            <v>A/D MARBLE &amp; GALNIT (NEW)</v>
          </cell>
          <cell r="C709" t="str">
            <v>ค่าเสื่อมราคาสะสม-ส่วนประกอบอาคาร หินอ่อน &amp; แกรนิต (ใหม่)</v>
          </cell>
          <cell r="D709">
            <v>-4485.16</v>
          </cell>
          <cell r="E709">
            <v>-210802.52</v>
          </cell>
          <cell r="F709">
            <v>-417119.88</v>
          </cell>
          <cell r="G709">
            <v>-621194.66</v>
          </cell>
          <cell r="H709">
            <v>-825269.44</v>
          </cell>
        </row>
        <row r="710">
          <cell r="A710">
            <v>10054109</v>
          </cell>
          <cell r="B710" t="str">
            <v>A/D INTERIOR (NEW)</v>
          </cell>
          <cell r="C710" t="str">
            <v>ค่าเสื่อมราคาสะสม งานตกแต่งภายในศูนย์ (ใหม่)</v>
          </cell>
          <cell r="D710">
            <v>-162250058.16999999</v>
          </cell>
          <cell r="E710">
            <v>-171188260.25</v>
          </cell>
          <cell r="F710">
            <v>-180302693.88</v>
          </cell>
          <cell r="G710">
            <v>-189387095.44999999</v>
          </cell>
          <cell r="H710">
            <v>-198534060.61000001</v>
          </cell>
        </row>
        <row r="711">
          <cell r="A711">
            <v>10054201</v>
          </cell>
          <cell r="B711" t="str">
            <v>A/D FINISHING FOR PARKING</v>
          </cell>
          <cell r="C711" t="str">
            <v>ค่าเสื่อมราคาสะสม-ส่วนประกอบอาคาร-ส่วนที่จอดรถ</v>
          </cell>
          <cell r="D711">
            <v>-10783085.640000001</v>
          </cell>
          <cell r="E711">
            <v>-10783085.640000001</v>
          </cell>
          <cell r="F711">
            <v>-10783085.640000001</v>
          </cell>
          <cell r="G711">
            <v>-10783085.640000001</v>
          </cell>
          <cell r="H711">
            <v>-10783085.640000001</v>
          </cell>
        </row>
        <row r="712">
          <cell r="A712">
            <v>10054302</v>
          </cell>
          <cell r="B712" t="str">
            <v>A/D ESCALATORS &amp; ELEVATOR HOTEL</v>
          </cell>
          <cell r="C712" t="str">
            <v>ค่าเสื่อมราคาสะสม-ส่วนประกอบอาคาร-บันไดเลื่อนและลิฟท์ออฟฟิศ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</row>
        <row r="713">
          <cell r="A713">
            <v>10054401</v>
          </cell>
          <cell r="B713" t="str">
            <v>A/D FINISHING FOR OFFICE</v>
          </cell>
          <cell r="C713" t="str">
            <v>ค่าเสื่อมราคาสะสม-ส่วนประกอบอาคาร-ส่วนโรงแรม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</row>
        <row r="714">
          <cell r="A714">
            <v>10054402</v>
          </cell>
          <cell r="B714" t="str">
            <v>A/D ESCALATORS &amp; ELEVATORS - OFFICE</v>
          </cell>
          <cell r="C714" t="str">
            <v>ค่าเสื่อมราคาสะสม-ส่วนประกอบอาคาร-บันไดเลื่อนและลิฟท์โรงแรม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</row>
        <row r="715">
          <cell r="A715">
            <v>10055101</v>
          </cell>
          <cell r="B715" t="str">
            <v>A/D PASSENGER CARS</v>
          </cell>
          <cell r="C715" t="str">
            <v>ค่าเสื่อมราคาสะสมรถยนต์</v>
          </cell>
          <cell r="D715">
            <v>-11034585.800000001</v>
          </cell>
          <cell r="E715">
            <v>-11541434.039999999</v>
          </cell>
          <cell r="F715">
            <v>-11604719.58</v>
          </cell>
          <cell r="G715">
            <v>-11652552.82</v>
          </cell>
          <cell r="H715">
            <v>-11700386.060000001</v>
          </cell>
        </row>
        <row r="716">
          <cell r="A716">
            <v>10055102</v>
          </cell>
          <cell r="B716" t="str">
            <v>A/D DIRECTOR VEHICLES</v>
          </cell>
          <cell r="C716" t="str">
            <v>ค่าเสื่อมราคาสะสม ยานพาหนะ-ผู้อำนวยการ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</row>
        <row r="717">
          <cell r="A717">
            <v>10055999</v>
          </cell>
          <cell r="B717" t="str">
            <v>A/D OTHER TRANSPORT VEHICLE</v>
          </cell>
          <cell r="C717" t="str">
            <v>ค่าเสื่อมราคาสะสม-ยานพาหนะอื่นๆ</v>
          </cell>
          <cell r="D717">
            <v>-19637.13</v>
          </cell>
          <cell r="E717">
            <v>-21445.85</v>
          </cell>
          <cell r="F717">
            <v>-23254.57</v>
          </cell>
          <cell r="G717">
            <v>-25043.63</v>
          </cell>
          <cell r="H717">
            <v>-26832.69</v>
          </cell>
        </row>
        <row r="718">
          <cell r="A718">
            <v>10056001</v>
          </cell>
          <cell r="B718" t="str">
            <v>A/D OFFICE EQUIPMENT</v>
          </cell>
          <cell r="C718" t="str">
            <v>ค่าเสื่อมราคาสะสม-อุปกรณ์สำนักงาน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A719">
            <v>10056002</v>
          </cell>
          <cell r="B719" t="str">
            <v>A/D FURNITURE &amp; FIXTURE</v>
          </cell>
          <cell r="C719" t="str">
            <v>ค่าเสื่อมราคาสะสม-เฟอร์นิเจอร์</v>
          </cell>
          <cell r="D719">
            <v>-110971.25</v>
          </cell>
          <cell r="E719">
            <v>-114832.68</v>
          </cell>
          <cell r="F719">
            <v>-117772.08</v>
          </cell>
          <cell r="G719">
            <v>-120679.53</v>
          </cell>
          <cell r="H719">
            <v>-123586.98</v>
          </cell>
        </row>
        <row r="720">
          <cell r="A720">
            <v>10056003</v>
          </cell>
          <cell r="B720" t="str">
            <v>A/D OFFICE IMPROVEMENT</v>
          </cell>
          <cell r="C720" t="str">
            <v>ค่าเสื่อมราคาสะสม-ส่วนปรับปรุงสำนักงาน</v>
          </cell>
          <cell r="D720">
            <v>-40530290.710000001</v>
          </cell>
          <cell r="E720">
            <v>-43412240.07</v>
          </cell>
          <cell r="F720">
            <v>-46268537.810000002</v>
          </cell>
          <cell r="G720">
            <v>-49249247.060000002</v>
          </cell>
          <cell r="H720">
            <v>-52130165.100000001</v>
          </cell>
        </row>
        <row r="721">
          <cell r="A721">
            <v>10056004</v>
          </cell>
          <cell r="B721" t="str">
            <v>A/D BUILDING</v>
          </cell>
          <cell r="C721" t="str">
            <v>ค่าเสื่อมราคาสะสม-ตึก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</row>
        <row r="722">
          <cell r="A722">
            <v>10056005</v>
          </cell>
          <cell r="B722" t="str">
            <v>A/D PINGPHA IMPROVEMENT BUILDINGS</v>
          </cell>
          <cell r="C722" t="str">
            <v>ค่าเสื่อมราคาสะสม - อาคารชุดพิงผา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</row>
        <row r="723">
          <cell r="A723">
            <v>10056006</v>
          </cell>
          <cell r="B723" t="str">
            <v>A/D OFFICE EQUIPMENT (NEW)</v>
          </cell>
          <cell r="C723" t="str">
            <v>ค่าเสื่อมราคาสะสม เครื่องใช้สำนักงาน (ใหม่)</v>
          </cell>
          <cell r="D723">
            <v>-25944676.760000002</v>
          </cell>
          <cell r="E723">
            <v>-28627591.120000001</v>
          </cell>
          <cell r="F723">
            <v>-31485350.399999999</v>
          </cell>
          <cell r="G723">
            <v>-34288306.899999999</v>
          </cell>
          <cell r="H723">
            <v>-37108895.350000001</v>
          </cell>
        </row>
        <row r="724">
          <cell r="A724">
            <v>10056007</v>
          </cell>
          <cell r="B724" t="str">
            <v>A/D FURNITURE &amp; FIXTURE (NEW)</v>
          </cell>
          <cell r="C724" t="str">
            <v>ค่าเสื่อมราคาสะสม เครื่องตกแต่งสำนักงาน (ใหม่)</v>
          </cell>
          <cell r="D724">
            <v>-2231522.0499999998</v>
          </cell>
          <cell r="E724">
            <v>-2478098.6800000002</v>
          </cell>
          <cell r="F724">
            <v>-2731818.92</v>
          </cell>
          <cell r="G724">
            <v>-2995486.54</v>
          </cell>
          <cell r="H724">
            <v>-3265518.59</v>
          </cell>
        </row>
        <row r="725">
          <cell r="A725">
            <v>10057001</v>
          </cell>
          <cell r="B725" t="str">
            <v>CONSTRUCTION FOR PATUMWAN</v>
          </cell>
          <cell r="C725" t="str">
            <v>อาคารส่วนฐานของโรงแรม</v>
          </cell>
          <cell r="D725">
            <v>-95608957.069999993</v>
          </cell>
          <cell r="E725">
            <v>-97904969.790000007</v>
          </cell>
          <cell r="F725">
            <v>-100200982.51000001</v>
          </cell>
          <cell r="G725">
            <v>-102472038.56999999</v>
          </cell>
          <cell r="H725">
            <v>-104743094.63</v>
          </cell>
        </row>
        <row r="726">
          <cell r="A726">
            <v>10057002</v>
          </cell>
          <cell r="B726" t="str">
            <v>FINISHING FOR PATUMWAN</v>
          </cell>
          <cell r="C726" t="str">
            <v>ส่วนประกอบสำเร็จรูปของโรงแรม</v>
          </cell>
          <cell r="D726">
            <v>-954677.8</v>
          </cell>
          <cell r="E726">
            <v>-977604.2</v>
          </cell>
          <cell r="F726">
            <v>-1000530.6</v>
          </cell>
          <cell r="G726">
            <v>-1023207.8</v>
          </cell>
          <cell r="H726">
            <v>-1045885</v>
          </cell>
        </row>
        <row r="727">
          <cell r="A727">
            <v>10057003</v>
          </cell>
          <cell r="B727" t="str">
            <v>ESCALATOR &amp; ELEVATOR FOR PATUMWAN</v>
          </cell>
          <cell r="C727" t="str">
            <v>ลิฟท์และบันไดเลื่อนของโรงแรม</v>
          </cell>
          <cell r="D727">
            <v>-4604463.55</v>
          </cell>
          <cell r="E727">
            <v>-4715038.3499999996</v>
          </cell>
          <cell r="F727">
            <v>-4825613.1500000004</v>
          </cell>
          <cell r="G727">
            <v>-4934986.05</v>
          </cell>
          <cell r="H727">
            <v>-5044358.95</v>
          </cell>
        </row>
        <row r="728">
          <cell r="A728">
            <v>10057004</v>
          </cell>
          <cell r="B728" t="str">
            <v>OTHER DIRECT EXPENSES FOR PATUMWAN (FINANCE)</v>
          </cell>
          <cell r="C728" t="str">
            <v>ค่าใช้จ่ายทางการเงินของโรงแรม</v>
          </cell>
          <cell r="D728">
            <v>-10040468.66</v>
          </cell>
          <cell r="E728">
            <v>-10281586.859999999</v>
          </cell>
          <cell r="F728">
            <v>-10522705.060000001</v>
          </cell>
          <cell r="G728">
            <v>-10761202.41</v>
          </cell>
          <cell r="H728">
            <v>-10999699.76</v>
          </cell>
        </row>
        <row r="729">
          <cell r="A729">
            <v>10057005</v>
          </cell>
          <cell r="B729" t="str">
            <v>LEASHOLD RIGHT  FOR PATUMWAN</v>
          </cell>
          <cell r="C729" t="str">
            <v>สิทธิสัญญาเช่าของโรงแรม</v>
          </cell>
          <cell r="D729">
            <v>-30159599.079999998</v>
          </cell>
          <cell r="E729">
            <v>-30883870</v>
          </cell>
          <cell r="F729">
            <v>-31608140.920000002</v>
          </cell>
          <cell r="G729">
            <v>-32324539.329999998</v>
          </cell>
          <cell r="H729">
            <v>-33040937.739999998</v>
          </cell>
        </row>
        <row r="730">
          <cell r="A730">
            <v>10057501</v>
          </cell>
          <cell r="B730" t="str">
            <v>A/D CONSTRUCTION FOR PODIUM</v>
          </cell>
          <cell r="C730" t="str">
            <v>ค่าเสื่อมราคาสะสม อาคารส่วนฐาน ที่ตีราคาเพิ่ม</v>
          </cell>
          <cell r="D730">
            <v>-1564750092.28</v>
          </cell>
          <cell r="E730">
            <v>-1602489720.0699999</v>
          </cell>
          <cell r="F730">
            <v>-1640229347.8599999</v>
          </cell>
          <cell r="G730">
            <v>-1677968975.6500001</v>
          </cell>
          <cell r="H730">
            <v>-1715708603.4400001</v>
          </cell>
        </row>
        <row r="731">
          <cell r="A731">
            <v>10057502</v>
          </cell>
          <cell r="B731" t="str">
            <v>A/D LEASHOLD RIGHT CU.</v>
          </cell>
          <cell r="C731" t="str">
            <v>ค่าเสื่อมราคาสะสม สิทธิสัญญาเช่าจากจุฬา ส่วนที่ตีราคาเพิ่ม</v>
          </cell>
          <cell r="D731">
            <v>-5498794.5599999996</v>
          </cell>
          <cell r="E731">
            <v>-5670631.8899999997</v>
          </cell>
          <cell r="F731">
            <v>-5842469.2199999997</v>
          </cell>
          <cell r="G731">
            <v>-6014306.5499999998</v>
          </cell>
          <cell r="H731">
            <v>-6186143.8799999999</v>
          </cell>
        </row>
        <row r="732">
          <cell r="A732">
            <v>10057503</v>
          </cell>
          <cell r="B732" t="str">
            <v>A/D LEASHOLD RIGHT CU.(2)</v>
          </cell>
          <cell r="C732" t="str">
            <v>ค่าเสื่อมราคาสะสม-สิทธิการเช่าจากจุฬา ส่วนที่ตีราคาเพิ่ม(2)</v>
          </cell>
          <cell r="D732">
            <v>-126039320.84999999</v>
          </cell>
          <cell r="E732">
            <v>-128667586.02</v>
          </cell>
          <cell r="F732">
            <v>-131295851.19</v>
          </cell>
          <cell r="G732">
            <v>-133924116.36</v>
          </cell>
          <cell r="H732">
            <v>-136552381.53</v>
          </cell>
        </row>
        <row r="733">
          <cell r="A733">
            <v>10057504</v>
          </cell>
          <cell r="B733" t="str">
            <v>A/D CONSTRUCTION FOR PODIUM (2)</v>
          </cell>
          <cell r="C733" t="str">
            <v>ค่าเสื่อมราคาสะสม-อาคารและสิ่งปลูกสร้าง (2)</v>
          </cell>
          <cell r="D733">
            <v>-762288992.65999997</v>
          </cell>
          <cell r="E733">
            <v>-774851588.29999995</v>
          </cell>
          <cell r="F733">
            <v>-787414183.94000006</v>
          </cell>
          <cell r="G733">
            <v>-799976779.58000004</v>
          </cell>
          <cell r="H733">
            <v>-812539375.22000003</v>
          </cell>
        </row>
        <row r="734">
          <cell r="A734">
            <v>10057505</v>
          </cell>
          <cell r="B734" t="str">
            <v>A/D CONSTRUCTION FOR PPB (2)</v>
          </cell>
          <cell r="C734" t="str">
            <v>ค่าเสื่อมราคาสะสม-ส่วนของโรงแรมปทุมวันปริ๊นเซส (2)</v>
          </cell>
          <cell r="D734">
            <v>-209075407.97</v>
          </cell>
          <cell r="E734">
            <v>-212520990.71000001</v>
          </cell>
          <cell r="F734">
            <v>-215966573.44999999</v>
          </cell>
          <cell r="G734">
            <v>-219412156.19</v>
          </cell>
          <cell r="H734">
            <v>-222857738.93000001</v>
          </cell>
        </row>
        <row r="735">
          <cell r="A735">
            <v>10058501</v>
          </cell>
          <cell r="B735" t="str">
            <v>A/D VEHICLES FROM FINANCING LEASE</v>
          </cell>
          <cell r="C735" t="str">
            <v>ค่าเสื่อมราคาสะสม ยานพาหนะตามสัญญาเช่าการเงิน</v>
          </cell>
          <cell r="D735">
            <v>-8961770.7300000004</v>
          </cell>
          <cell r="E735">
            <v>-9904062.9600000009</v>
          </cell>
          <cell r="F735">
            <v>-10846355.189999999</v>
          </cell>
          <cell r="G735">
            <v>-11788647.42</v>
          </cell>
          <cell r="H735">
            <v>-12730939.65</v>
          </cell>
        </row>
        <row r="736">
          <cell r="A736">
            <v>10059001</v>
          </cell>
          <cell r="B736" t="str">
            <v>A/D OTHER FIXED ASSETS</v>
          </cell>
          <cell r="C736" t="str">
            <v>ค่าเสื่อมราคาสะสมสินทรัพย์ถาวรอื่นๆ</v>
          </cell>
          <cell r="D736">
            <v>-646181.99</v>
          </cell>
          <cell r="E736">
            <v>-680645.93</v>
          </cell>
          <cell r="F736">
            <v>-713071.21</v>
          </cell>
          <cell r="G736">
            <v>-744054.89</v>
          </cell>
          <cell r="H736">
            <v>-774627.23</v>
          </cell>
        </row>
        <row r="737">
          <cell r="A737">
            <v>10059002</v>
          </cell>
          <cell r="B737" t="str">
            <v>A/D DREDGING-WORK</v>
          </cell>
          <cell r="C737" t="str">
            <v xml:space="preserve"> 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</row>
        <row r="738">
          <cell r="A738">
            <v>10059003</v>
          </cell>
          <cell r="B738" t="str">
            <v>A/D SILO BINS</v>
          </cell>
          <cell r="C738" t="str">
            <v xml:space="preserve"> 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</row>
        <row r="739">
          <cell r="A739">
            <v>10059004</v>
          </cell>
          <cell r="B739" t="str">
            <v>A/D FLAT STORAGE NO.1</v>
          </cell>
          <cell r="C739" t="str">
            <v xml:space="preserve"> 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</row>
        <row r="740">
          <cell r="A740">
            <v>10059005</v>
          </cell>
          <cell r="B740" t="str">
            <v>A/D FLAT STORAGE NO.2</v>
          </cell>
          <cell r="C740" t="str">
            <v xml:space="preserve"> 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</row>
        <row r="741">
          <cell r="A741">
            <v>10059006</v>
          </cell>
          <cell r="B741" t="str">
            <v>A/D MACHINE TOWER</v>
          </cell>
          <cell r="C741" t="str">
            <v xml:space="preserve"> 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A742">
            <v>10059007</v>
          </cell>
          <cell r="B742" t="str">
            <v>A/D JETTY &amp; PLATFORM</v>
          </cell>
          <cell r="C742" t="str">
            <v xml:space="preserve"> 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A743">
            <v>10059008</v>
          </cell>
          <cell r="B743" t="str">
            <v>A/D TRUSS BRIDGE</v>
          </cell>
          <cell r="C743" t="str">
            <v xml:space="preserve"> 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</row>
        <row r="744">
          <cell r="A744">
            <v>10059009</v>
          </cell>
          <cell r="B744" t="str">
            <v>A/D STEEL TOWER</v>
          </cell>
          <cell r="C744" t="str">
            <v xml:space="preserve"> 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</row>
        <row r="745">
          <cell r="A745">
            <v>10059010</v>
          </cell>
          <cell r="B745" t="str">
            <v>A/D FENDERS</v>
          </cell>
          <cell r="C745" t="str">
            <v xml:space="preserve"> 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</row>
        <row r="746">
          <cell r="A746">
            <v>10059011</v>
          </cell>
          <cell r="B746" t="str">
            <v>A/D WEIGHT STATION</v>
          </cell>
          <cell r="C746" t="str">
            <v xml:space="preserve"> 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</row>
        <row r="747">
          <cell r="A747">
            <v>10059012</v>
          </cell>
          <cell r="B747" t="str">
            <v>A/D ROAD PAVEMENT &amp; DRAINAGE</v>
          </cell>
          <cell r="C747" t="str">
            <v xml:space="preserve"> 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</row>
        <row r="748">
          <cell r="A748">
            <v>10059013</v>
          </cell>
          <cell r="B748" t="str">
            <v>A/D FENCE</v>
          </cell>
          <cell r="C748" t="str">
            <v xml:space="preserve"> 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</row>
        <row r="749">
          <cell r="A749">
            <v>10059014</v>
          </cell>
          <cell r="B749" t="str">
            <v>A/D TILTER HOUSE</v>
          </cell>
          <cell r="C749" t="str">
            <v xml:space="preserve"> 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</row>
        <row r="750">
          <cell r="A750">
            <v>10059015</v>
          </cell>
          <cell r="B750" t="str">
            <v>A/D CAR PARKING</v>
          </cell>
          <cell r="C750" t="str">
            <v xml:space="preserve"> 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</row>
        <row r="751">
          <cell r="A751">
            <v>10059016</v>
          </cell>
          <cell r="B751" t="str">
            <v>A/D BOAT LANDING</v>
          </cell>
          <cell r="C751" t="str">
            <v xml:space="preserve"> 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</row>
        <row r="752">
          <cell r="A752">
            <v>10059017</v>
          </cell>
          <cell r="B752" t="str">
            <v>A/D PIPELINE</v>
          </cell>
          <cell r="C752" t="str">
            <v xml:space="preserve"> 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</row>
        <row r="753">
          <cell r="A753">
            <v>10059018</v>
          </cell>
          <cell r="B753" t="str">
            <v>A/D TRUCK TILTER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</row>
        <row r="754">
          <cell r="A754">
            <v>10059019</v>
          </cell>
          <cell r="B754" t="str">
            <v>A/D OTHERS-CONSTRUCTIONS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A755">
            <v>10059020</v>
          </cell>
          <cell r="B755" t="str">
            <v>A/D SILO &amp; FLAT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A756">
            <v>10059021</v>
          </cell>
          <cell r="B756" t="str">
            <v>A/D SILO &amp; FLAT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</row>
        <row r="757">
          <cell r="A757">
            <v>10059022</v>
          </cell>
          <cell r="B757" t="str">
            <v>A/D LOADING TOWER EQUIPMENT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</row>
        <row r="758">
          <cell r="A758">
            <v>10059023</v>
          </cell>
          <cell r="B758" t="str">
            <v>A/D CONVEYOR BELT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</row>
        <row r="759">
          <cell r="A759">
            <v>10059024</v>
          </cell>
          <cell r="B759" t="str">
            <v>A/D ELECTRICAL EQUIPMENT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</row>
        <row r="760">
          <cell r="A760">
            <v>10059025</v>
          </cell>
          <cell r="B760" t="str">
            <v>A/D DUST FILTER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</row>
        <row r="761">
          <cell r="A761">
            <v>10059026</v>
          </cell>
          <cell r="B761" t="str">
            <v>A/D AUTOMAN COMPRESSOR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A762">
            <v>10059027</v>
          </cell>
          <cell r="B762" t="str">
            <v>A/D WEIGHTING SCALE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</row>
        <row r="763">
          <cell r="A763">
            <v>10059028</v>
          </cell>
          <cell r="B763" t="str">
            <v>A/D OTHERS MACHINERIES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A764">
            <v>10059029</v>
          </cell>
          <cell r="B764" t="str">
            <v>A/D OPERATING VEHICLES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</row>
        <row r="765">
          <cell r="A765">
            <v>10059030</v>
          </cell>
          <cell r="B765" t="str">
            <v>A/D BOAT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</row>
        <row r="766">
          <cell r="A766">
            <v>10059031</v>
          </cell>
          <cell r="B766" t="str">
            <v>A/D WORKSHOP EQUIPMENT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</row>
        <row r="767">
          <cell r="A767">
            <v>10059032</v>
          </cell>
          <cell r="B767" t="str">
            <v>A/D OFFICE EQUIPMENT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</row>
        <row r="768">
          <cell r="A768">
            <v>10059033</v>
          </cell>
          <cell r="B768" t="str">
            <v>A/D FURNITURE &amp; FIXTURE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A769">
            <v>10059034</v>
          </cell>
          <cell r="B769" t="str">
            <v>A/D SECURITY EQUIPMENT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A770">
            <v>10061001</v>
          </cell>
          <cell r="B770" t="str">
            <v>PRE-OPERATING EXPENSES</v>
          </cell>
          <cell r="C770" t="str">
            <v>ค่าใช้จ่ายก่อนการดำเนินงาน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</row>
        <row r="771">
          <cell r="A771">
            <v>10062001</v>
          </cell>
          <cell r="B771" t="str">
            <v>ORGANIZATION EXPENSES</v>
          </cell>
          <cell r="C771" t="str">
            <v>ค่าใช้จ่ายในการจัดตั้งบริษัท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A772">
            <v>10062002</v>
          </cell>
          <cell r="B772" t="str">
            <v>EXP. FOR INCREASE IN SHARE CAPITAL</v>
          </cell>
          <cell r="C772" t="str">
            <v>ค่าใช้จ่ายในการเพิ่มทุน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A773">
            <v>10062003</v>
          </cell>
          <cell r="B773" t="str">
            <v>UNDERWRITING FEE NEW COMMON SHARES</v>
          </cell>
          <cell r="C773" t="str">
            <v>ค่าธรรมเนียมจัดจำหน่ายและรับประกันจำหน่ายหุ้นสามัญเพิ่มทุน</v>
          </cell>
          <cell r="D773">
            <v>50242449.600000001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</row>
        <row r="774">
          <cell r="A774">
            <v>10063001</v>
          </cell>
          <cell r="B774" t="str">
            <v>LEASEHOLD RIGHT-CU.LAND</v>
          </cell>
          <cell r="C774" t="str">
            <v>ค่าสิทธิการเช่า-ท่ีดินจุฬา</v>
          </cell>
          <cell r="D774">
            <v>893850000</v>
          </cell>
          <cell r="E774">
            <v>893850000</v>
          </cell>
          <cell r="F774">
            <v>3412586275</v>
          </cell>
          <cell r="G774">
            <v>3412586275</v>
          </cell>
          <cell r="H774">
            <v>3412586275</v>
          </cell>
        </row>
        <row r="775">
          <cell r="A775">
            <v>10063002</v>
          </cell>
          <cell r="B775" t="str">
            <v>LEASEHOLD RIGHT-CU.TRANSFOMER</v>
          </cell>
          <cell r="C775" t="str">
            <v>ค่าสิทธิการเช่า-หม้อแปลงไฟฟ้า-จุฬา</v>
          </cell>
          <cell r="D775">
            <v>1870000</v>
          </cell>
          <cell r="E775">
            <v>1870000</v>
          </cell>
          <cell r="F775">
            <v>1870000</v>
          </cell>
          <cell r="G775">
            <v>1870000</v>
          </cell>
          <cell r="H775">
            <v>1870000</v>
          </cell>
        </row>
        <row r="776">
          <cell r="A776">
            <v>10063003</v>
          </cell>
          <cell r="B776" t="str">
            <v>LEASEHOLD RIGHT-CU.ESCALATOR</v>
          </cell>
          <cell r="C776" t="str">
            <v>ค่าสิทธิการเช่า-บันไดเลื่อน-จุฬา</v>
          </cell>
          <cell r="D776">
            <v>5500000</v>
          </cell>
          <cell r="E776">
            <v>5500000</v>
          </cell>
          <cell r="F776">
            <v>5500000</v>
          </cell>
          <cell r="G776">
            <v>5500000</v>
          </cell>
          <cell r="H776">
            <v>5500000</v>
          </cell>
        </row>
        <row r="777">
          <cell r="A777">
            <v>10063004</v>
          </cell>
          <cell r="B777" t="str">
            <v>LEASEHOLD RIGHT-CU.SOI 12</v>
          </cell>
          <cell r="C777" t="str">
            <v>สัญญาเช่าที่ดินจุฬา ซอย 12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</row>
        <row r="778">
          <cell r="A778">
            <v>10064001</v>
          </cell>
          <cell r="B778" t="str">
            <v>INTANGIBLE ASSETS</v>
          </cell>
          <cell r="C778" t="str">
            <v>สินทรัพย์ไม่มีตัวตน</v>
          </cell>
          <cell r="D778">
            <v>9468794.0199999996</v>
          </cell>
          <cell r="E778">
            <v>9681951.4499999993</v>
          </cell>
          <cell r="F778">
            <v>10172552.119999999</v>
          </cell>
          <cell r="G778">
            <v>10929331.4</v>
          </cell>
          <cell r="H778">
            <v>11321432.6</v>
          </cell>
        </row>
        <row r="779">
          <cell r="A779">
            <v>10064002</v>
          </cell>
          <cell r="B779" t="str">
            <v>WALKY TALKY FEE</v>
          </cell>
          <cell r="C779" t="str">
            <v>ค่าบริการวิทยุมือถือ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</row>
        <row r="780">
          <cell r="A780">
            <v>10064003</v>
          </cell>
          <cell r="B780" t="str">
            <v>GOODWILL-ROH</v>
          </cell>
          <cell r="C780" t="str">
            <v>ค่าความนิยม-โรงแรมรอยัลออคิด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</row>
        <row r="781">
          <cell r="A781">
            <v>10064004</v>
          </cell>
          <cell r="B781" t="str">
            <v>GOODWILL- BIHC</v>
          </cell>
          <cell r="C781" t="str">
            <v>ค่าความนิยม - บจ.สยามพิวรรธน์</v>
          </cell>
          <cell r="D781">
            <v>79200817.420000002</v>
          </cell>
          <cell r="E781">
            <v>75545395.060000002</v>
          </cell>
          <cell r="F781">
            <v>71889972.700000003</v>
          </cell>
          <cell r="G781">
            <v>68234550.340000004</v>
          </cell>
          <cell r="H781">
            <v>64579127.979999997</v>
          </cell>
        </row>
        <row r="782">
          <cell r="A782">
            <v>10064005</v>
          </cell>
          <cell r="B782" t="str">
            <v>NAGATIVE GOODWILL-MBK RESORTS</v>
          </cell>
          <cell r="C782" t="str">
            <v>ค่าความนิยมติดลบ-บมจ.เอ็มบีเค รีสอร์ท</v>
          </cell>
          <cell r="D782">
            <v>-13707261.66</v>
          </cell>
          <cell r="E782">
            <v>-13102529.550000001</v>
          </cell>
          <cell r="F782">
            <v>-12497797.439999999</v>
          </cell>
          <cell r="G782">
            <v>-11893065.33</v>
          </cell>
          <cell r="H782">
            <v>-11288333.220000001</v>
          </cell>
        </row>
        <row r="783">
          <cell r="A783">
            <v>10064006</v>
          </cell>
          <cell r="B783" t="str">
            <v>GOODWILL - PLAN ESTATE CO.LTD.</v>
          </cell>
          <cell r="C783" t="str">
            <v>ค่าความนิยม - บจ. แปลน เอสเตท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</row>
        <row r="784">
          <cell r="A784">
            <v>10064007</v>
          </cell>
          <cell r="B784" t="str">
            <v>GOODWILL - MBK PREMIUM CO.,LTD.(T S D LEASING)</v>
          </cell>
          <cell r="C784" t="str">
            <v>ค่าความนิยม  บจ. เอ็มบีเค พรีเมียม (ที เอส ดี ลิสซ่ิง)</v>
          </cell>
          <cell r="D784">
            <v>-928923.26</v>
          </cell>
          <cell r="E784">
            <v>-727113.68</v>
          </cell>
          <cell r="F784">
            <v>-525304.1</v>
          </cell>
          <cell r="G784">
            <v>-323494.52</v>
          </cell>
          <cell r="H784">
            <v>-121684.94</v>
          </cell>
        </row>
        <row r="785">
          <cell r="A785">
            <v>10071001</v>
          </cell>
          <cell r="B785" t="str">
            <v>ACC. AMORTIZATION PRE-OPERATING EXP.</v>
          </cell>
          <cell r="C785" t="str">
            <v>ค่าใช้จ่ายก่อนการดำเนินการตัดจ่ายสะสม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</row>
        <row r="786">
          <cell r="A786">
            <v>10072001</v>
          </cell>
          <cell r="B786" t="str">
            <v>ACC. AMORTIZATION-ORGANIZATION EXP.</v>
          </cell>
          <cell r="C786" t="str">
            <v>ค่าใช้จ่ายในการจัดต้ังบริษัทตัดจ่ายสะสม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A787">
            <v>10072002</v>
          </cell>
          <cell r="B787" t="str">
            <v>ACC. AMORTIZATION-EXP. FOR INCREASE CAPITAL</v>
          </cell>
          <cell r="C787" t="str">
            <v>ค่าใช้จ่ายในการเพิ่มทุนตัดจ่ายสะสม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</row>
        <row r="788">
          <cell r="A788">
            <v>10072003</v>
          </cell>
          <cell r="B788" t="str">
            <v>ACC. AMORT UNDERWRITING FEE NEW COMMON SHARES</v>
          </cell>
          <cell r="C788" t="str">
            <v>ตัดจำหน่ายค่าธรรมเนียมการจัดจำหน่ายและประกันการจัดจำหน่าย</v>
          </cell>
          <cell r="D788">
            <v>-50242449.600000001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A789">
            <v>10072004</v>
          </cell>
          <cell r="B789" t="str">
            <v>ACC. AMORTIZATION-WALKY TALKY FEE</v>
          </cell>
          <cell r="C789" t="str">
            <v>ค่าใช้จ่ายในการตัดจำหน่ายค่าวิทยุสื่อสาร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</row>
        <row r="790">
          <cell r="A790">
            <v>10073001</v>
          </cell>
          <cell r="B790" t="str">
            <v>ACC. AMORTIZATION-LEASEHOLD FOR LAND</v>
          </cell>
          <cell r="C790" t="str">
            <v>ค่าสิทธิการเช่าท่ีดินจุฬาตัดจ่ายสะสม</v>
          </cell>
          <cell r="D790">
            <v>-602183333.34000003</v>
          </cell>
          <cell r="E790">
            <v>-614683333.35000002</v>
          </cell>
          <cell r="F790">
            <v>-627183333.36000001</v>
          </cell>
          <cell r="G790">
            <v>-639683333.37</v>
          </cell>
          <cell r="H790">
            <v>-652183333.34000003</v>
          </cell>
        </row>
        <row r="791">
          <cell r="A791">
            <v>10073002</v>
          </cell>
          <cell r="B791" t="str">
            <v>ACC. AMORTIZATION-LEASEHOLD FOR TRANSFORMER</v>
          </cell>
          <cell r="C791" t="str">
            <v>ค่าสิทธิการเช่าหม้อแปลงไฟฟ้าตัดจ่ายสะสม</v>
          </cell>
          <cell r="D791">
            <v>-1460937.5</v>
          </cell>
          <cell r="E791">
            <v>-1478468.75</v>
          </cell>
          <cell r="F791">
            <v>-1496000</v>
          </cell>
          <cell r="G791">
            <v>-1513531.25</v>
          </cell>
          <cell r="H791">
            <v>-1531062.5</v>
          </cell>
        </row>
        <row r="792">
          <cell r="A792">
            <v>10073003</v>
          </cell>
          <cell r="B792" t="str">
            <v>ACC. AMORTIZATION-LEASEHOLD FOR ESCALATOR</v>
          </cell>
          <cell r="C792" t="str">
            <v>ค่าสิทธิการเช่าบันไดเลื่อนจุฬาตัดจ่ายสะสม</v>
          </cell>
          <cell r="D792">
            <v>-4296875</v>
          </cell>
          <cell r="E792">
            <v>-4348437.5</v>
          </cell>
          <cell r="F792">
            <v>-4400000</v>
          </cell>
          <cell r="G792">
            <v>-4451562.5</v>
          </cell>
          <cell r="H792">
            <v>-4503125</v>
          </cell>
        </row>
        <row r="793">
          <cell r="A793">
            <v>10074001</v>
          </cell>
          <cell r="B793" t="str">
            <v>INTANGIBLE ASSETS</v>
          </cell>
          <cell r="C793" t="str">
            <v>สินทรัพย์ไม่มีตัวตน</v>
          </cell>
          <cell r="D793">
            <v>-4884963.68</v>
          </cell>
          <cell r="E793">
            <v>-5344540.6500000004</v>
          </cell>
          <cell r="F793">
            <v>-5830465.3499999996</v>
          </cell>
          <cell r="G793">
            <v>-6340211.7199999997</v>
          </cell>
          <cell r="H793">
            <v>-6873129.46</v>
          </cell>
        </row>
        <row r="794">
          <cell r="A794">
            <v>10081002</v>
          </cell>
          <cell r="B794" t="str">
            <v>DEFICIT RESERVE FOR CASH AT BANK LOSS</v>
          </cell>
          <cell r="C794" t="str">
            <v>สำรองเงินสูญหาย-เงินฝากธนาคาร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A795">
            <v>10082001</v>
          </cell>
          <cell r="B795" t="str">
            <v>DEFICIT RESERVE FOR A/R FOR LAND TAX</v>
          </cell>
          <cell r="C795" t="str">
            <v>สำรองหนี้สงสัยจะสูญ-ลูกหนี้ค่าภาษีโรงเรือน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</row>
        <row r="796">
          <cell r="A796">
            <v>10082002</v>
          </cell>
          <cell r="B796" t="str">
            <v>DEFICIT RESERVE FOR A/R FOR OTHER EXP.</v>
          </cell>
          <cell r="C796" t="str">
            <v>สำรองหนี้สงสัยจะสูญ-ลูกหนี้อื่นๆ</v>
          </cell>
          <cell r="D796">
            <v>-580767.43000000005</v>
          </cell>
          <cell r="E796">
            <v>-580767.43000000005</v>
          </cell>
          <cell r="F796">
            <v>-580767.43000000005</v>
          </cell>
          <cell r="G796">
            <v>-580767.43000000005</v>
          </cell>
          <cell r="H796">
            <v>-580767.43000000005</v>
          </cell>
        </row>
        <row r="797">
          <cell r="A797">
            <v>10082003</v>
          </cell>
          <cell r="B797" t="str">
            <v>DEFICIT RESERVE FOR A/R RENTAL</v>
          </cell>
          <cell r="C797" t="str">
            <v>สำรองหนี้สงสัยจะสูญ - ค่าเช่า</v>
          </cell>
          <cell r="D797">
            <v>-4961757.34</v>
          </cell>
          <cell r="E797">
            <v>-4961757.34</v>
          </cell>
          <cell r="F797">
            <v>-4961757.34</v>
          </cell>
          <cell r="G797">
            <v>-4961757.34</v>
          </cell>
          <cell r="H797">
            <v>-4961757.34</v>
          </cell>
        </row>
        <row r="798">
          <cell r="A798">
            <v>10082004</v>
          </cell>
          <cell r="B798" t="str">
            <v>DEFICIT RESERVE FOR A/R MGT FEE</v>
          </cell>
          <cell r="C798" t="str">
            <v>สำรองหนี้สงสัยจะสูญ - ลูกหนี้ค่าบริการ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</row>
        <row r="799">
          <cell r="A799">
            <v>10082005</v>
          </cell>
          <cell r="B799" t="str">
            <v>DEFICIT RESERVE FOR A/R REIM WATER</v>
          </cell>
          <cell r="C799" t="str">
            <v>สำรองหนี้สงสัยจะสูญ - ลูกหนี้ค่าน้ำประปา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A800">
            <v>10082006</v>
          </cell>
          <cell r="B800" t="str">
            <v>DEFICIT RESERVE FOR A/R REIM TELEPHONE</v>
          </cell>
          <cell r="C800" t="str">
            <v>สำรองหนี้สงสัยจะสูญ - ลูกหนี้ค่าโทรศัพท์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</row>
        <row r="801">
          <cell r="A801">
            <v>10082007</v>
          </cell>
          <cell r="B801" t="str">
            <v>DEFICIT RESERVE FOR A/R REIM ELECTRICAL</v>
          </cell>
          <cell r="C801" t="str">
            <v>สำรองหนี้สงสัยจะสูญ - ลูกหนี้ค่าไฟฟ้า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</row>
        <row r="802">
          <cell r="A802">
            <v>10082090</v>
          </cell>
          <cell r="B802" t="str">
            <v>DEFICIT RESERVE FOR - (HK.KITCHEN)</v>
          </cell>
          <cell r="C802" t="str">
            <v>สำรองหนี้สงสัยจะสูญ - อื่น ๆ (HK.KITCHEN)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</row>
        <row r="803">
          <cell r="A803">
            <v>10082091</v>
          </cell>
          <cell r="B803" t="str">
            <v>DEFICIT RESERVE FOR A/R PUBLIC AUCTION ASSETS</v>
          </cell>
          <cell r="C803" t="str">
            <v>สำรองหนี้สงสัยจะสูญ ลูกหนี้ ปรส.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</row>
        <row r="804">
          <cell r="A804">
            <v>10083101</v>
          </cell>
          <cell r="B804" t="str">
            <v>DEFICIT RESERVE FOR SVA-SHIPPING</v>
          </cell>
          <cell r="C804" t="str">
            <v>สำรองหนี้สงสัยจะสูญเงินกู้-บ.เอส.วี.เอ การเดินเรือ จก.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</row>
        <row r="805">
          <cell r="A805">
            <v>10083106</v>
          </cell>
          <cell r="B805" t="str">
            <v>DEFICIT RESERVE FOR SRIRACHA SILO</v>
          </cell>
          <cell r="C805" t="str">
            <v>สำรองหนี้สงสัยจะสูญเงินกู้ - บ.ศรีราชาไซโล จก.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</row>
        <row r="806">
          <cell r="A806">
            <v>10083501</v>
          </cell>
          <cell r="B806" t="str">
            <v>DEFICIT RESERVE FOR MBK-UOKUNI</v>
          </cell>
          <cell r="C806" t="str">
            <v>สำรองหนี้สงสัยจะสูญเงินกู้-บริษัท มาบุญครองอูโอคูนิ จำกัด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</row>
        <row r="807">
          <cell r="A807">
            <v>10083502</v>
          </cell>
          <cell r="B807" t="str">
            <v>DEFICIT RESERVE FOR GOLDEN CLAW PRAWN</v>
          </cell>
          <cell r="C807" t="str">
            <v>สำรองหนี้สงสัยจะสูญเงินกู้-บริษัทกุ้งก้ามทอง จำกัด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A808">
            <v>10083601</v>
          </cell>
          <cell r="B808" t="str">
            <v>DEFICIT RESERVE FOR CHIN SENG RICE MILL</v>
          </cell>
          <cell r="C808" t="str">
            <v>สำรองหนี้สงสัยจะสูญ-บริษัท โรงสีไฟจีนเสง จำกัด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</row>
        <row r="809">
          <cell r="A809">
            <v>10083604</v>
          </cell>
          <cell r="B809" t="str">
            <v>DEFICIT RESERVE FOR MBK-FAST FOOD</v>
          </cell>
          <cell r="C809" t="str">
            <v>สำรองหนี้สงสัยจะสูญ-บริษัท มาบุญครองฟ้าสฟู้ดส์ จำกัด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</row>
        <row r="810">
          <cell r="A810">
            <v>10083605</v>
          </cell>
          <cell r="B810" t="str">
            <v>DEFICIT RESERVE FOR MBK-UOKUNI</v>
          </cell>
          <cell r="C810" t="str">
            <v>สำรองหนี้สงสัยจะสูญ-บริษัท มาบุญครองอูโอคูนิ จำกัด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</row>
        <row r="811">
          <cell r="A811">
            <v>10083616</v>
          </cell>
          <cell r="B811" t="str">
            <v>DEFICIT RESERVE FOR MBK-MARBLE</v>
          </cell>
          <cell r="C811" t="str">
            <v>สำรองหนี้สงสัยจะสูญ-บ.มาบุญครองหินอ่อน จก.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A812">
            <v>10084101</v>
          </cell>
          <cell r="B812" t="str">
            <v>D/R SVA-SHIPPING</v>
          </cell>
          <cell r="C812" t="str">
            <v>สำรองหนี้สงสัยจะสูญเงินลงทุนระยะยาว-บ.เอส.วี.เอ.การเดินเรือ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</row>
        <row r="813">
          <cell r="A813">
            <v>10084102</v>
          </cell>
          <cell r="B813" t="str">
            <v>D/R MBK-TRADING</v>
          </cell>
          <cell r="C813" t="str">
            <v>สำรองหนี้สงสัยจะสูญเงินลงทุนระยะยาว-บ.มาบุญครองเทรดดิ้ง จก.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</row>
        <row r="814">
          <cell r="A814">
            <v>10084106</v>
          </cell>
          <cell r="B814" t="str">
            <v>D/R SRIRACHA SILO</v>
          </cell>
          <cell r="C814" t="str">
            <v>สำรองหนี้สงสัยจะสูญเงินลงทุนระยะยาว - บ.ศรีราชาไซโล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</row>
        <row r="815">
          <cell r="A815">
            <v>10084201</v>
          </cell>
          <cell r="B815" t="str">
            <v>D/R THAI TOSHIBA</v>
          </cell>
          <cell r="C815" t="str">
            <v>สำรองหนี้สงสัยจะสูญเงินลงทุนระยะยาว-บ.โตชิบาฟลูออเรสเซนต์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</row>
        <row r="816">
          <cell r="A816">
            <v>10084203</v>
          </cell>
          <cell r="B816" t="str">
            <v>D/R TOKYU DEPT. STORE</v>
          </cell>
          <cell r="C816" t="str">
            <v>สำรองหนี้สงสัยจะสูญเงินลงทุนระยะยาว-บ.ห้างสรรพสินค้าโตคิว จก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</row>
        <row r="817">
          <cell r="A817">
            <v>10084204</v>
          </cell>
          <cell r="B817" t="str">
            <v>D/R THAI OFFSHORE PETROLEAM (PSA.CO.)</v>
          </cell>
          <cell r="C817" t="str">
            <v>สำรองหนี้สงสัยจะสูญเงินลงทุนระยะยาว-บ.ไทยออฟชอร์ปิโตรเลียม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A818">
            <v>10084205</v>
          </cell>
          <cell r="B818" t="str">
            <v>D/R MBK-SHOPPING ARCADE</v>
          </cell>
          <cell r="C818" t="str">
            <v>สำรองหนี้สงสัยจะสูญเงินลงทุนระยะยาว-บ.มาบุญครองชอปป้ิงอาเขต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</row>
        <row r="819">
          <cell r="A819">
            <v>10084206</v>
          </cell>
          <cell r="B819" t="str">
            <v>D/R MBK-PROPERTY</v>
          </cell>
          <cell r="C819" t="str">
            <v>สำรองหนี้สงสัยจะสูญเงินลงทุนระยะยาว-บ.มาบุญครองพร็อพเพอร์ต้ี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A820">
            <v>10084207</v>
          </cell>
          <cell r="B820" t="str">
            <v>D/R SUPER SEED</v>
          </cell>
          <cell r="C820" t="str">
            <v>สำรองหนี้สงสัยจะสูญเงินลงทุนระยะยาว-บ.ซุปเปอร์ซีด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</row>
        <row r="821">
          <cell r="A821">
            <v>10084208</v>
          </cell>
          <cell r="B821" t="str">
            <v>D/R MBK-UOKUNI</v>
          </cell>
          <cell r="C821" t="str">
            <v>สำรองหนี้สงสัยจะสูญเงินลงทุนระยะยาว-บ.มาบุญครองอูโอคูนิ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A822">
            <v>10084209</v>
          </cell>
          <cell r="B822" t="str">
            <v>D/R GOLDEN CLAW PRAWN</v>
          </cell>
          <cell r="C822" t="str">
            <v>สำรองหนี้สงสัยจะสูญเงินลงทุนระยะยาว-บ.กุ้งก้ามทอง จก.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A823">
            <v>10084299</v>
          </cell>
          <cell r="B823" t="str">
            <v>D/R OTHERS</v>
          </cell>
          <cell r="C823" t="str">
            <v>สำรองหนี้สงสัยจะสูญเงินลงทุนระยะยาว-บริษัทอื่นๆ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</row>
        <row r="824">
          <cell r="A824">
            <v>10085301</v>
          </cell>
          <cell r="B824" t="str">
            <v>DEFICIT RESERVED FOR ADVANCE</v>
          </cell>
          <cell r="C824" t="str">
            <v>สำรองหนี้สูญสำหรับเงินทดรอง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A825">
            <v>20012001</v>
          </cell>
          <cell r="B825" t="str">
            <v>SOMCHABA</v>
          </cell>
          <cell r="C825" t="str">
            <v>เงินกู้ระยะสั้น-บริษัท โสมชบา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</row>
        <row r="826">
          <cell r="A826">
            <v>20012002</v>
          </cell>
          <cell r="B826" t="str">
            <v>EKACHAT</v>
          </cell>
          <cell r="C826" t="str">
            <v>เงินกู้ระยะสั้น-บริษัท เงินทุนหลักทรัพย์เอกชาติ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</row>
        <row r="827">
          <cell r="A827">
            <v>20012003</v>
          </cell>
          <cell r="B827" t="str">
            <v>SIAM COMMERCIAL BANK</v>
          </cell>
          <cell r="C827" t="str">
            <v>เงินกู้ระยะสั้น-ธนาคารไทยพาณิชย์ จำกัด</v>
          </cell>
          <cell r="D827">
            <v>-20008241.100000001</v>
          </cell>
          <cell r="E827">
            <v>0</v>
          </cell>
          <cell r="F827">
            <v>-200476186.28999999</v>
          </cell>
          <cell r="G827">
            <v>0</v>
          </cell>
          <cell r="H827">
            <v>-500190684.93000001</v>
          </cell>
        </row>
        <row r="828">
          <cell r="A828">
            <v>20012004</v>
          </cell>
          <cell r="B828" t="str">
            <v>BANGKOK NOMURA</v>
          </cell>
          <cell r="C828" t="str">
            <v>เงินกู้ระยะสั้น-บริษัท เงินทุนหลักทรัพย์ไทยพัฒนสิน จำกัด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</row>
        <row r="829">
          <cell r="A829">
            <v>20012005</v>
          </cell>
          <cell r="B829" t="str">
            <v>EKTHANAKIT</v>
          </cell>
          <cell r="C829" t="str">
            <v>เงินกู้ระยะสั้น-บริษัท เงินทุนหลักทรัพย์เอกธนกิจ จำกัด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</row>
        <row r="830">
          <cell r="A830">
            <v>20012006</v>
          </cell>
          <cell r="B830" t="str">
            <v>TISCO</v>
          </cell>
          <cell r="C830" t="str">
            <v>เงินกู้ระยะสั้น - บริษัท เงินทุนทิสโก้ จำกัด (มหาชน)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-70000000</v>
          </cell>
        </row>
        <row r="831">
          <cell r="A831">
            <v>20012007</v>
          </cell>
          <cell r="B831" t="str">
            <v>CATHAY TRUST</v>
          </cell>
          <cell r="C831" t="str">
            <v>เงินกู้ระยะสั้น - บริษัทเงินทุนหลักทรัพย์ ค่าเธ่ยทรัสต์ จก.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</row>
        <row r="832">
          <cell r="A832">
            <v>20012008</v>
          </cell>
          <cell r="B832" t="str">
            <v>ASIA CREDIT</v>
          </cell>
          <cell r="C832" t="str">
            <v>เงินกู้ระยะสั้น-บริษัทเงินทุนหลักทรัพย์ สินเอเชีย จำกัด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</row>
        <row r="833">
          <cell r="A833">
            <v>20012009</v>
          </cell>
          <cell r="B833" t="str">
            <v>WALL STREET</v>
          </cell>
          <cell r="C833" t="str">
            <v>เงินกู้ระยะสั้น - บริษัทเงินทุนหลักทรัพย์ วอลล์สตรีท จำกัด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A834">
            <v>20012010</v>
          </cell>
          <cell r="B834" t="str">
            <v>UION ASIA FINANCE</v>
          </cell>
          <cell r="C834" t="str">
            <v>เงินกู้ระยะสั้น-บริษัทเงินทุนหลักทรัพย์ ร่วมเสริมกิจ จำกัด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</row>
        <row r="835">
          <cell r="A835">
            <v>20012011</v>
          </cell>
          <cell r="B835" t="str">
            <v>NAWA THANAKIT</v>
          </cell>
          <cell r="C835" t="str">
            <v>บงล.นวธนกิจ (มหาชน)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</row>
        <row r="836">
          <cell r="A836">
            <v>20012012</v>
          </cell>
          <cell r="B836" t="str">
            <v>NATIONNAL FINANCE</v>
          </cell>
          <cell r="C836" t="str">
            <v>เงินกู้ระยะสั้น - บริษัทเงินทุน ธนชาติ จำกัด (มหาชน)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</row>
        <row r="837">
          <cell r="A837">
            <v>20012013</v>
          </cell>
          <cell r="B837" t="str">
            <v>THE BANK OF NOVA SCOTIA</v>
          </cell>
          <cell r="C837" t="str">
            <v>ธนาคารแห่งโนวาห์สโกเธีย แบงค์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</row>
        <row r="838">
          <cell r="A838">
            <v>20012014</v>
          </cell>
          <cell r="B838" t="str">
            <v>THE SIAM INDUSTRIAL CREDIT PLC.(SICCO)</v>
          </cell>
          <cell r="C838" t="str">
            <v>เงินกู้ระยะสั้น - บมจ.เงินทุนสินอุตสาหกรรม (SICCO)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</row>
        <row r="839">
          <cell r="A839">
            <v>20012015</v>
          </cell>
          <cell r="B839" t="str">
            <v>DBS THAI DHANU BANK</v>
          </cell>
          <cell r="C839" t="str">
            <v>เงินกู้ระยะสั้น - ธนาคาร ดีบีเอส ไทยทนุ จำกัด(มหาชน)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</row>
        <row r="840">
          <cell r="A840">
            <v>20012016</v>
          </cell>
          <cell r="B840" t="str">
            <v>SHORT TERM LOAN - KASIKORNBANK PUBLIC COMPANY LIMI</v>
          </cell>
          <cell r="C840" t="str">
            <v>เงินกู้ระยะสั้น - บมจ. ธนาคารกสิกรไทย</v>
          </cell>
          <cell r="D840">
            <v>-499176500.38999999</v>
          </cell>
          <cell r="E840">
            <v>0</v>
          </cell>
          <cell r="F840">
            <v>-280112306.85000002</v>
          </cell>
          <cell r="G840">
            <v>-447891134.5</v>
          </cell>
          <cell r="H840">
            <v>-500028931.50999999</v>
          </cell>
        </row>
        <row r="841">
          <cell r="A841">
            <v>20012017</v>
          </cell>
          <cell r="B841" t="str">
            <v>SHORT TERM LOAN - CIMB THAI PLC.</v>
          </cell>
          <cell r="C841" t="str">
            <v>เงินกู้ระยะสั้น - บมจ.ธนาคารซีไอเอ็มบีไทย(ไทยธนาคาร)</v>
          </cell>
          <cell r="D841">
            <v>0</v>
          </cell>
          <cell r="E841">
            <v>0</v>
          </cell>
          <cell r="F841">
            <v>-150000000</v>
          </cell>
          <cell r="G841">
            <v>0</v>
          </cell>
          <cell r="H841">
            <v>-150001917.81</v>
          </cell>
        </row>
        <row r="842">
          <cell r="A842">
            <v>20012018</v>
          </cell>
          <cell r="B842" t="str">
            <v>KGI (THAILAND)</v>
          </cell>
          <cell r="C842" t="str">
            <v>เงินกู้ระยะสั้น-บจ.เคจีไอ(ประเทศไทย)</v>
          </cell>
          <cell r="D842">
            <v>-49712680.640000001</v>
          </cell>
          <cell r="E842">
            <v>0</v>
          </cell>
          <cell r="F842">
            <v>0</v>
          </cell>
          <cell r="G842">
            <v>-576345920.05999994</v>
          </cell>
          <cell r="H842">
            <v>-394368102.20999998</v>
          </cell>
        </row>
        <row r="843">
          <cell r="A843">
            <v>20012019</v>
          </cell>
          <cell r="B843" t="str">
            <v>SEAMICO SECURITIES</v>
          </cell>
          <cell r="C843" t="str">
            <v>เงินกู้ระยะสั้น-ซิมิโก้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</row>
        <row r="844">
          <cell r="A844">
            <v>20012020</v>
          </cell>
          <cell r="B844" t="str">
            <v>SCB ASSET MANAGEMENT</v>
          </cell>
          <cell r="C844" t="str">
            <v>เงินกู้ระยะสั้น-กองทุนเปิดไทยพาณิชย์สะสมทรัพย์ตราสารหนี้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A845">
            <v>20012021</v>
          </cell>
          <cell r="B845" t="str">
            <v>BT SECURITIES CO.,LTD.</v>
          </cell>
          <cell r="C845" t="str">
            <v>บริษัทหลักทรัพย์ บีที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</row>
        <row r="846">
          <cell r="A846">
            <v>20012023</v>
          </cell>
          <cell r="B846" t="str">
            <v>FAR EAST SECURITITS CO.LTD.</v>
          </cell>
          <cell r="C846" t="str">
            <v>บริษัทหลักทรัพย์ ฟาร์อีสท์ จำกัด</v>
          </cell>
          <cell r="E846">
            <v>0</v>
          </cell>
          <cell r="F846">
            <v>-458369585.00999999</v>
          </cell>
          <cell r="G846">
            <v>-379691160.79000002</v>
          </cell>
          <cell r="H846">
            <v>-398333779.38999999</v>
          </cell>
        </row>
        <row r="847">
          <cell r="A847">
            <v>20012024</v>
          </cell>
          <cell r="B847" t="str">
            <v>SHORT TERM LOAN-THANACHART BANK PLC.</v>
          </cell>
          <cell r="C847" t="str">
            <v>เงินกู้ระยะสั้น-ธนาคารธนชาต จำกัด(มหาชน)</v>
          </cell>
          <cell r="H847">
            <v>-200000000</v>
          </cell>
        </row>
        <row r="848">
          <cell r="A848">
            <v>20013101</v>
          </cell>
          <cell r="B848" t="str">
            <v>A/P TRADE</v>
          </cell>
          <cell r="C848" t="str">
            <v>เจ้าหนี้-การค้า</v>
          </cell>
          <cell r="D848">
            <v>-7487166.4299999997</v>
          </cell>
          <cell r="E848">
            <v>-5520071.8300000001</v>
          </cell>
          <cell r="F848">
            <v>-6908744.2800000003</v>
          </cell>
          <cell r="G848">
            <v>-6374160.6900000004</v>
          </cell>
          <cell r="H848">
            <v>-12287069.01</v>
          </cell>
        </row>
        <row r="849">
          <cell r="A849">
            <v>20013102</v>
          </cell>
          <cell r="B849" t="str">
            <v>TELEPHONE INSTALL DEPOSIT</v>
          </cell>
          <cell r="C849" t="str">
            <v>เงินมัดจำติดตั้งโทรศัพท์</v>
          </cell>
          <cell r="D849">
            <v>-15215065.92</v>
          </cell>
          <cell r="E849">
            <v>-15470065.92</v>
          </cell>
          <cell r="F849">
            <v>-15468765.92</v>
          </cell>
          <cell r="G849">
            <v>-15957465.92</v>
          </cell>
          <cell r="H849">
            <v>-16347465.92</v>
          </cell>
        </row>
        <row r="850">
          <cell r="A850">
            <v>20013103</v>
          </cell>
          <cell r="B850" t="str">
            <v>A/P CONSTRUCTION (1)</v>
          </cell>
          <cell r="C850" t="str">
            <v>เจ้าหนี้-ส่วนอาคาร (1)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</row>
        <row r="851">
          <cell r="A851">
            <v>20013104</v>
          </cell>
          <cell r="B851" t="str">
            <v>A/P AIR PIPE</v>
          </cell>
          <cell r="C851" t="str">
            <v>เจ้าหนี้-ท่อแอร์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A852">
            <v>20013105</v>
          </cell>
          <cell r="B852" t="str">
            <v>CHULA</v>
          </cell>
          <cell r="C852" t="str">
            <v>เจ้าหนี้-จุฬา</v>
          </cell>
          <cell r="D852">
            <v>-470000000</v>
          </cell>
          <cell r="E852">
            <v>-470000000</v>
          </cell>
          <cell r="F852">
            <v>-470000000</v>
          </cell>
          <cell r="G852">
            <v>-470000000</v>
          </cell>
          <cell r="H852">
            <v>-425000000</v>
          </cell>
        </row>
        <row r="853">
          <cell r="A853">
            <v>20013106</v>
          </cell>
          <cell r="B853" t="str">
            <v>RETENTION FOR KREE THAI-AIR</v>
          </cell>
          <cell r="C853" t="str">
            <v>เงินประกันความเสียหาย-บริษัท กรีไทย จำกัด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A854">
            <v>20013107</v>
          </cell>
          <cell r="B854" t="str">
            <v>RETENTION FOR TTLC</v>
          </cell>
          <cell r="C854" t="str">
            <v>เงินประกันความเสียหาย-บริษัท โตชิบา ไทยแลนด์ ไลท์ติ้ง จำกัด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</row>
        <row r="855">
          <cell r="A855">
            <v>20013108</v>
          </cell>
          <cell r="B855" t="str">
            <v>RETENTION - OTHER CUSTOMER</v>
          </cell>
          <cell r="C855" t="str">
            <v>เงินประกันลูกค้า - อื่นๆ</v>
          </cell>
          <cell r="D855">
            <v>-4391362.76</v>
          </cell>
          <cell r="E855">
            <v>-4402672.0599999996</v>
          </cell>
          <cell r="F855">
            <v>-4167383.87</v>
          </cell>
          <cell r="G855">
            <v>-4414512.78</v>
          </cell>
          <cell r="H855">
            <v>-5332080.99</v>
          </cell>
        </row>
        <row r="856">
          <cell r="A856">
            <v>20013109</v>
          </cell>
          <cell r="B856" t="str">
            <v>A/P CONSTRUCTION (2)</v>
          </cell>
          <cell r="C856" t="str">
            <v>เจ้าหนี้-ส่วนอาคาร (2)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</row>
        <row r="857">
          <cell r="A857">
            <v>20013110</v>
          </cell>
          <cell r="B857" t="str">
            <v>A/P DIRECTORS</v>
          </cell>
          <cell r="C857" t="str">
            <v>เจ้าหนี้-กรรมการ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A858">
            <v>20013111</v>
          </cell>
          <cell r="B858" t="str">
            <v>SUNDRY CREDITORS</v>
          </cell>
          <cell r="C858" t="str">
            <v>เจ้าหน้ีอื่นๆ (SUNDRY CREDITORS)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</row>
        <row r="859">
          <cell r="A859">
            <v>20013112</v>
          </cell>
          <cell r="B859" t="str">
            <v>A/P VAT TRADE</v>
          </cell>
          <cell r="C859" t="str">
            <v>เจ้าหนี้-ภาษีมูลค่าเพิ่ม</v>
          </cell>
          <cell r="D859">
            <v>-1734207.11</v>
          </cell>
          <cell r="E859">
            <v>-1713093.34</v>
          </cell>
          <cell r="F859">
            <v>-1691415.35</v>
          </cell>
          <cell r="G859">
            <v>-1778010.67</v>
          </cell>
          <cell r="H859">
            <v>-2272136.5099999998</v>
          </cell>
        </row>
        <row r="860">
          <cell r="A860">
            <v>20013113</v>
          </cell>
          <cell r="B860" t="str">
            <v>A/P VAT TRADE 10%</v>
          </cell>
          <cell r="C860" t="str">
            <v>เจ้าหนี้ - ภาษีมูลค่าเพิ่ม 10%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</row>
        <row r="861">
          <cell r="A861">
            <v>20013199</v>
          </cell>
          <cell r="B861" t="str">
            <v>A/P REVENUE DEPARTMENT</v>
          </cell>
          <cell r="C861" t="str">
            <v>เจ้าหนี้ สรรพากร</v>
          </cell>
          <cell r="D861">
            <v>-4776198.3</v>
          </cell>
          <cell r="E861">
            <v>-4489700.2699999996</v>
          </cell>
          <cell r="F861">
            <v>-5522772.5599999996</v>
          </cell>
          <cell r="G861">
            <v>-5783779.8200000003</v>
          </cell>
          <cell r="H861">
            <v>-6201083.4100000001</v>
          </cell>
        </row>
        <row r="862">
          <cell r="A862">
            <v>20013201</v>
          </cell>
          <cell r="B862" t="str">
            <v>A/P UTILITIES (SITE)</v>
          </cell>
          <cell r="C862" t="str">
            <v>เจ้าหนี้-สาธารณูปโภค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</row>
        <row r="863">
          <cell r="A863">
            <v>20013202</v>
          </cell>
          <cell r="B863" t="str">
            <v>A/P COMMUNICATION (H.O)</v>
          </cell>
          <cell r="C863" t="str">
            <v>เจ้าหนี้-การติดต่อสื่อสาร (มเหสักข์)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</row>
        <row r="864">
          <cell r="A864">
            <v>20013203</v>
          </cell>
          <cell r="B864" t="str">
            <v>A/P COMMUNICATION (SITE)</v>
          </cell>
          <cell r="C864" t="str">
            <v>เจ้าหนี้-การติดต่อสื่อสาร (SITE)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</row>
        <row r="865">
          <cell r="A865">
            <v>20013204</v>
          </cell>
          <cell r="B865" t="str">
            <v>A/P OTHER (H.O)</v>
          </cell>
          <cell r="C865" t="str">
            <v>เจ้าหนี้-อื่นๆ (มเหสักข์)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A866">
            <v>20013205</v>
          </cell>
          <cell r="B866" t="str">
            <v>A/P OTHER (SITE)</v>
          </cell>
          <cell r="C866" t="str">
            <v>เจ้าหนี้-อื่นๆ (OTHER SITE)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</row>
        <row r="867">
          <cell r="A867">
            <v>20013206</v>
          </cell>
          <cell r="B867" t="str">
            <v>A/P INSURANCE</v>
          </cell>
          <cell r="C867" t="str">
            <v>เจ้าหนี้-ประกันภัย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</row>
        <row r="868">
          <cell r="A868">
            <v>20013299</v>
          </cell>
          <cell r="B868" t="str">
            <v>OTHER ACCOUNT REFUNDABLE</v>
          </cell>
          <cell r="C868" t="str">
            <v>หนี้สินส่วนที่คืนอื่น ๆ</v>
          </cell>
          <cell r="D868">
            <v>-5488465.7699999996</v>
          </cell>
          <cell r="E868">
            <v>-2558473.9</v>
          </cell>
          <cell r="F868">
            <v>-2462732.0099999998</v>
          </cell>
          <cell r="G868">
            <v>-2462732.0099999998</v>
          </cell>
          <cell r="H868">
            <v>-5629246.8099999996</v>
          </cell>
        </row>
        <row r="869">
          <cell r="A869">
            <v>20014003</v>
          </cell>
          <cell r="B869" t="str">
            <v>ACC. LAND TAX</v>
          </cell>
          <cell r="C869" t="str">
            <v>ค่าภาษีโรงเรือนค้างจ่าย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</row>
        <row r="870">
          <cell r="A870">
            <v>20014101</v>
          </cell>
          <cell r="B870" t="str">
            <v>ACC. OTHER EXPENSES-SITE</v>
          </cell>
          <cell r="C870" t="str">
            <v>ค่าใช้จ่ายค้างจ่าย-ค่าใช้จ่ายอื่นๆ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-135055.62</v>
          </cell>
        </row>
        <row r="871">
          <cell r="A871">
            <v>20014102</v>
          </cell>
          <cell r="B871" t="str">
            <v>ACC. UTILITIES EXP.</v>
          </cell>
          <cell r="C871" t="str">
            <v>ค่าใช้จ่ายค้างจ่าย-ค่าสาธารณูปโภคค้างจ่าย</v>
          </cell>
          <cell r="D871">
            <v>-21598256.370000001</v>
          </cell>
          <cell r="E871">
            <v>-20821897.079999998</v>
          </cell>
          <cell r="F871">
            <v>-20788526.890000001</v>
          </cell>
          <cell r="G871">
            <v>-21151789.91</v>
          </cell>
          <cell r="H871">
            <v>-20547793.899999999</v>
          </cell>
        </row>
        <row r="872">
          <cell r="A872">
            <v>20014103</v>
          </cell>
          <cell r="B872" t="str">
            <v>ACC. COMMUNICATION EXP.</v>
          </cell>
          <cell r="C872" t="str">
            <v>ค่าใช้จ่ายค้างจ่าย-ค่าติดต่อสื่อสารค้างจ่าย</v>
          </cell>
          <cell r="D872">
            <v>-1306708.17</v>
          </cell>
          <cell r="E872">
            <v>-1199481.31</v>
          </cell>
          <cell r="F872">
            <v>-1076399.51</v>
          </cell>
          <cell r="G872">
            <v>-1041802.28</v>
          </cell>
          <cell r="H872">
            <v>-1107635.53</v>
          </cell>
        </row>
        <row r="873">
          <cell r="A873">
            <v>20014104</v>
          </cell>
          <cell r="B873" t="str">
            <v>ACC. CLEANING SERVICE EXP.</v>
          </cell>
          <cell r="C873" t="str">
            <v>ค่าใช้จ่ายค้างจ่าย-ค่ารักษาความสะอาดค้างจ่าย</v>
          </cell>
          <cell r="D873">
            <v>-11000</v>
          </cell>
          <cell r="E873">
            <v>-11000</v>
          </cell>
          <cell r="F873">
            <v>-11000</v>
          </cell>
          <cell r="G873">
            <v>-11000</v>
          </cell>
          <cell r="H873">
            <v>-11000</v>
          </cell>
        </row>
        <row r="874">
          <cell r="A874">
            <v>20014105</v>
          </cell>
          <cell r="B874" t="str">
            <v>ACC. REPAIR AND MAINTENANCE</v>
          </cell>
          <cell r="C874" t="str">
            <v>ค่าซ่อมแซมและค่าบริการตามสัญญาค้างจ่าย</v>
          </cell>
          <cell r="D874">
            <v>-391848.9</v>
          </cell>
          <cell r="E874">
            <v>-867395.66</v>
          </cell>
          <cell r="F874">
            <v>-531848.9</v>
          </cell>
          <cell r="G874">
            <v>-1007395.66</v>
          </cell>
          <cell r="H874">
            <v>-671848.9</v>
          </cell>
        </row>
        <row r="875">
          <cell r="A875">
            <v>20014106</v>
          </cell>
          <cell r="B875" t="str">
            <v>ELECTRICTTY ACCRUED EXPENSES</v>
          </cell>
          <cell r="C875" t="str">
            <v xml:space="preserve"> 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</row>
        <row r="876">
          <cell r="A876">
            <v>20014107</v>
          </cell>
          <cell r="B876" t="str">
            <v>ACCRUED INTEREST EXPENSES</v>
          </cell>
          <cell r="C876" t="str">
            <v>ดอกเบี้ยจ่ายค้างจ่าย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A877">
            <v>20014201</v>
          </cell>
          <cell r="B877" t="str">
            <v>ACC. EXPENSE</v>
          </cell>
          <cell r="C877" t="str">
            <v>ค่าใช้จ่ายค้างจ่าย</v>
          </cell>
          <cell r="D877">
            <v>-3936068.88</v>
          </cell>
          <cell r="E877">
            <v>-4581603.07</v>
          </cell>
          <cell r="F877">
            <v>-3410596.52</v>
          </cell>
          <cell r="G877">
            <v>-3478810.06</v>
          </cell>
          <cell r="H877">
            <v>-3518335.7</v>
          </cell>
        </row>
        <row r="878">
          <cell r="A878">
            <v>20014202</v>
          </cell>
          <cell r="B878" t="str">
            <v>ACC. C OF S-EXHIBITION</v>
          </cell>
          <cell r="C878" t="str">
            <v>ต้นทุนขายค้างจ่าย-นิทรรศการ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</row>
        <row r="879">
          <cell r="A879">
            <v>20014203</v>
          </cell>
          <cell r="B879" t="str">
            <v>ACC. C OF S-GAS</v>
          </cell>
          <cell r="C879" t="str">
            <v>ต้นทุนขายค้างจ่าย-แก๊ส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</row>
        <row r="880">
          <cell r="A880">
            <v>20014301</v>
          </cell>
          <cell r="B880" t="str">
            <v>ACC. MEDICAL EXP.(1)</v>
          </cell>
          <cell r="C880" t="str">
            <v>ค่าใช้จ่ายค้างจ่ายอื่นๆ-ค่ารักษาพยาบาล(1)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</row>
        <row r="881">
          <cell r="A881">
            <v>20014302</v>
          </cell>
          <cell r="B881" t="str">
            <v>ACC. INSURANCE EXP.(1)</v>
          </cell>
          <cell r="C881" t="str">
            <v>ค่าใช้จ่ายค้างจ่ายอื่นๆ-ค่าประกันภัย (1)</v>
          </cell>
          <cell r="D881">
            <v>-3223689.29</v>
          </cell>
          <cell r="E881">
            <v>-3314208.09</v>
          </cell>
          <cell r="F881">
            <v>-3404726.89</v>
          </cell>
          <cell r="G881">
            <v>-541120.80000000005</v>
          </cell>
          <cell r="H881">
            <v>-1361820.68</v>
          </cell>
        </row>
        <row r="882">
          <cell r="A882">
            <v>20014303</v>
          </cell>
          <cell r="B882" t="str">
            <v>ACC. FIRE BRIGADE &amp; TRAFFIC SERVICE (1)</v>
          </cell>
          <cell r="C882" t="str">
            <v>ค่าใช้จ่ายค้างจ่ายอื่นๆ-ค่าใช้จ่ายหน่วยดับเพลิงและบริการ (1)</v>
          </cell>
          <cell r="D882">
            <v>-23000</v>
          </cell>
          <cell r="E882">
            <v>0</v>
          </cell>
          <cell r="F882">
            <v>-23000</v>
          </cell>
          <cell r="G882">
            <v>-23000</v>
          </cell>
          <cell r="H882">
            <v>-23000</v>
          </cell>
        </row>
        <row r="883">
          <cell r="A883">
            <v>20014304</v>
          </cell>
          <cell r="B883" t="str">
            <v>ACC. POLICE MEAL ALLOWANCE</v>
          </cell>
          <cell r="C883" t="str">
            <v>ค่าใช้จ่ายค้างจ่ายอื่นๆ-ค่าโครงการอาหารกลางวัน-ตำรวจ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</row>
        <row r="884">
          <cell r="A884">
            <v>20014305</v>
          </cell>
          <cell r="B884" t="str">
            <v>ACC. SALARY &amp; WAGE (OLD)</v>
          </cell>
          <cell r="C884" t="str">
            <v>ค่าใช้จ่ายค้างจ่ายอื่นๆ-เงินเดือนและค่างจ้างค้างจ่าย (เก่า)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</row>
        <row r="885">
          <cell r="A885">
            <v>20014306</v>
          </cell>
          <cell r="B885" t="str">
            <v>ACC. MEDICAL EXP.(2)</v>
          </cell>
          <cell r="C885" t="str">
            <v>ค่าใช้จ่ายค้างจ่ายอื่นๆ-ค่ารักษาพยาบาลค้างจ่าย</v>
          </cell>
          <cell r="D885">
            <v>-813420.38</v>
          </cell>
          <cell r="E885">
            <v>-538245.06000000006</v>
          </cell>
          <cell r="F885">
            <v>-448112.74</v>
          </cell>
          <cell r="G885">
            <v>-484922.77</v>
          </cell>
          <cell r="H885">
            <v>-416255.48</v>
          </cell>
        </row>
        <row r="886">
          <cell r="A886">
            <v>20014307</v>
          </cell>
          <cell r="B886" t="str">
            <v>ACC. WELFARE EXP.</v>
          </cell>
          <cell r="C886" t="str">
            <v>ค่าบำเหน็จกรรมการค้างจ่าย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</row>
        <row r="887">
          <cell r="A887">
            <v>20014308</v>
          </cell>
          <cell r="B887" t="str">
            <v>ACC. INSURANCE EXP.(2)</v>
          </cell>
          <cell r="C887" t="str">
            <v>ค่าใช้จ่ายค้างจ่ายอื่นๆ-ค่าใช้จ่ายเบ้ียประกันภัย (2)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</row>
        <row r="888">
          <cell r="A888">
            <v>20014309</v>
          </cell>
          <cell r="B888" t="str">
            <v>ACC. FIRE BRIGADE &amp; TRAFFIC EXP.(2)</v>
          </cell>
          <cell r="C888" t="str">
            <v>ค่าใช้จ่ายค้างจ่ายอื่นๆ-คชจ.หน่วยดับเพลิงบริการจราจร (2)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</row>
        <row r="889">
          <cell r="A889">
            <v>20014310</v>
          </cell>
          <cell r="B889" t="str">
            <v>ACC. PLANT THEATMENT EXP.</v>
          </cell>
          <cell r="C889" t="str">
            <v>ค่าใช้จ่ายค้างจ่ายอื่นๆ-ค่าบำรุงรักษาต้นไม้ ดอกไม้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</row>
        <row r="890">
          <cell r="A890">
            <v>20014311</v>
          </cell>
          <cell r="B890" t="str">
            <v>OTHER ACCRUED EXP.</v>
          </cell>
          <cell r="C890" t="str">
            <v>ค่าใช้จ่ายค้างจ่ายอื่นๆ-ค่าใช้จ่ายค้างจ่ายอื่นๆ</v>
          </cell>
          <cell r="D890">
            <v>-880000</v>
          </cell>
          <cell r="E890">
            <v>-1285249.99</v>
          </cell>
          <cell r="F890">
            <v>-1690499.98</v>
          </cell>
          <cell r="G890">
            <v>-984749.97</v>
          </cell>
          <cell r="H890">
            <v>-928015</v>
          </cell>
        </row>
        <row r="891">
          <cell r="A891">
            <v>20014312</v>
          </cell>
          <cell r="B891" t="str">
            <v>ACC. MAINTENANCE PINGPHA BUILDING</v>
          </cell>
          <cell r="C891" t="str">
            <v>ค่าใช้จ่ายค้างจ่ายอื่นๆ-ค่าบำรุงรักษา อาคารชุดพิงผา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</row>
        <row r="892">
          <cell r="A892">
            <v>20014313</v>
          </cell>
          <cell r="B892" t="str">
            <v>ACC. INSURANCE EXP.(3)</v>
          </cell>
          <cell r="C892" t="str">
            <v>ค่าใช้จ่ายค้างจ่ายอื่นๆ-ค่าประกันภัย (3)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</row>
        <row r="893">
          <cell r="A893">
            <v>20014314</v>
          </cell>
          <cell r="B893" t="str">
            <v>ACC. INTEREST EXPENSES</v>
          </cell>
          <cell r="C893" t="str">
            <v>ค่าใช้จ่ายค้างจ่ายอื่นๆ-ค่าดอกเบี้ยจ่ายค้างจ่าย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A894">
            <v>20014315</v>
          </cell>
          <cell r="B894" t="str">
            <v>ACC. OTHER EXPENSES(SITE)</v>
          </cell>
          <cell r="C894" t="str">
            <v>ค่าใช้จ่ายค้างจ่ายอื่นๆ-ค่าใช้จ่ายค้างจ่าย-SITE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A895">
            <v>20014316</v>
          </cell>
          <cell r="B895" t="str">
            <v>ACC. SPAREPART EXPENSES</v>
          </cell>
          <cell r="C895" t="str">
            <v>ค่าใช้จ่ายค้างจ่ายอื่นๆ-ค่าอะไหล่ค้างจ่าย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</row>
        <row r="896">
          <cell r="A896">
            <v>20014317</v>
          </cell>
          <cell r="B896" t="str">
            <v>ACC. SERVICE FEE EXPENSES</v>
          </cell>
          <cell r="C896" t="str">
            <v>ค่าใช้จ่ายค้างจ่ายอื่นๆ-ค่าบริการค้างจ่าย</v>
          </cell>
          <cell r="D896">
            <v>-24500</v>
          </cell>
          <cell r="E896">
            <v>-33000</v>
          </cell>
          <cell r="F896">
            <v>-45537.4</v>
          </cell>
          <cell r="G896">
            <v>0</v>
          </cell>
          <cell r="H896">
            <v>-19691.599999999999</v>
          </cell>
        </row>
        <row r="897">
          <cell r="A897">
            <v>20014318</v>
          </cell>
          <cell r="B897" t="str">
            <v>ACC. SOCIAL-SECURITY EXPENSES</v>
          </cell>
          <cell r="C897" t="str">
            <v>ค่ใช้จ่ายค้างจ่ายอื่นๆค่าเบี้ยประกันสังคม</v>
          </cell>
          <cell r="D897">
            <v>-604372</v>
          </cell>
          <cell r="E897">
            <v>-618182</v>
          </cell>
          <cell r="F897">
            <v>-617020</v>
          </cell>
          <cell r="G897">
            <v>-630196</v>
          </cell>
          <cell r="H897">
            <v>-655896</v>
          </cell>
        </row>
        <row r="898">
          <cell r="A898">
            <v>20014319</v>
          </cell>
          <cell r="B898" t="str">
            <v>ACC. SALARY &amp; WAGE (NEW)</v>
          </cell>
          <cell r="C898" t="str">
            <v>เงินเดือนและค่าแรงค้างจ่าย (ใหม่)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</row>
        <row r="899">
          <cell r="A899">
            <v>20014320</v>
          </cell>
          <cell r="B899" t="str">
            <v>ACC. DIVIDEND</v>
          </cell>
          <cell r="C899" t="str">
            <v>เงินปันผล - ค้างจ่าย</v>
          </cell>
          <cell r="D899">
            <v>-43963474.670000002</v>
          </cell>
          <cell r="E899">
            <v>-43949083.670000002</v>
          </cell>
          <cell r="F899">
            <v>-44728188.719999999</v>
          </cell>
          <cell r="G899">
            <v>-44704716.719999999</v>
          </cell>
          <cell r="H899">
            <v>-47082388.719999999</v>
          </cell>
        </row>
        <row r="900">
          <cell r="A900">
            <v>20014321</v>
          </cell>
          <cell r="B900" t="str">
            <v>ACC. PROVIDEN FUND</v>
          </cell>
          <cell r="C900" t="str">
            <v>เงินกองทุนสะสมค้างจ่าย</v>
          </cell>
          <cell r="D900">
            <v>0</v>
          </cell>
          <cell r="E900">
            <v>0</v>
          </cell>
          <cell r="F900">
            <v>0</v>
          </cell>
          <cell r="G900">
            <v>-300.60000000000002</v>
          </cell>
          <cell r="H900">
            <v>0</v>
          </cell>
        </row>
        <row r="901">
          <cell r="A901">
            <v>20014322</v>
          </cell>
          <cell r="B901" t="str">
            <v>ACC. BONUS</v>
          </cell>
          <cell r="C901" t="str">
            <v>ค่าใช้จ่ายค้างจ่ายอื่น ๆ - โบนัส</v>
          </cell>
          <cell r="D901">
            <v>-49303000</v>
          </cell>
          <cell r="E901">
            <v>-19953036</v>
          </cell>
          <cell r="F901">
            <v>-17168937</v>
          </cell>
          <cell r="G901">
            <v>-31913937</v>
          </cell>
          <cell r="H901">
            <v>-47094937</v>
          </cell>
        </row>
        <row r="902">
          <cell r="A902">
            <v>20014323</v>
          </cell>
          <cell r="B902" t="str">
            <v>ACC. MEETING ALLOWANCE</v>
          </cell>
          <cell r="C902" t="str">
            <v>เบี้ยประชุมกรรมการค้างจ่าย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</row>
        <row r="903">
          <cell r="A903">
            <v>20014324</v>
          </cell>
          <cell r="B903" t="str">
            <v>ACC COOPERATIVE</v>
          </cell>
          <cell r="C903" t="str">
            <v>เงินนำส่งสหกรณ์ค้างจ่าย</v>
          </cell>
          <cell r="D903">
            <v>-1020</v>
          </cell>
          <cell r="E903">
            <v>0</v>
          </cell>
          <cell r="F903">
            <v>4500</v>
          </cell>
          <cell r="G903">
            <v>-1750</v>
          </cell>
          <cell r="H903">
            <v>0</v>
          </cell>
        </row>
        <row r="904">
          <cell r="A904">
            <v>20014325</v>
          </cell>
          <cell r="B904" t="str">
            <v>RESERVE RETIREMENT BENEFIT EXPENSES</v>
          </cell>
          <cell r="C904" t="str">
            <v>สำรอง-คชจ.พนักงานปลดเกษียณ</v>
          </cell>
          <cell r="D904">
            <v>-31487906.129999999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</row>
        <row r="905">
          <cell r="A905">
            <v>20014326</v>
          </cell>
          <cell r="B905" t="str">
            <v>ค่าตอบแทนพื้นที่เช่าป้ายโฆษณาค้างจ่าย(จุฬา)</v>
          </cell>
          <cell r="C905" t="str">
            <v xml:space="preserve"> </v>
          </cell>
          <cell r="H905">
            <v>-7150225.6799999997</v>
          </cell>
        </row>
        <row r="906">
          <cell r="A906">
            <v>20014399</v>
          </cell>
          <cell r="B906" t="str">
            <v>OTHER ACCRUED EXPENSES(H.O)</v>
          </cell>
          <cell r="C906" t="str">
            <v>ค่าใช้จ่ายค้างจ่ายอื่นๆ-ค่าใช้จ่ายค้างจ่ายอื่นๆ-H.O</v>
          </cell>
          <cell r="D906">
            <v>0</v>
          </cell>
          <cell r="E906">
            <v>0</v>
          </cell>
          <cell r="F906">
            <v>-18.100000000000001</v>
          </cell>
          <cell r="G906">
            <v>0</v>
          </cell>
          <cell r="H906">
            <v>0</v>
          </cell>
        </row>
        <row r="907">
          <cell r="A907">
            <v>20014401</v>
          </cell>
          <cell r="B907" t="str">
            <v>STAFF INCOME TAX-WITHOLDING</v>
          </cell>
          <cell r="C907" t="str">
            <v>ภาษีค้างจ่าย-ส่วนกลาง-ภาษีเงินได้พนักงานหักณ.ท่ีจ่าย</v>
          </cell>
          <cell r="D907">
            <v>-827709.42</v>
          </cell>
          <cell r="E907">
            <v>-7948343.0999999996</v>
          </cell>
          <cell r="F907">
            <v>-3806683.08</v>
          </cell>
          <cell r="G907">
            <v>-778316.86</v>
          </cell>
          <cell r="H907">
            <v>-701278.52</v>
          </cell>
        </row>
        <row r="908">
          <cell r="A908">
            <v>20014402</v>
          </cell>
          <cell r="B908" t="str">
            <v>BUSINESS TAX</v>
          </cell>
          <cell r="C908" t="str">
            <v>ภาษีค้างจ่าย-ส่วนกลาง-ภาษีการค้า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</row>
        <row r="909">
          <cell r="A909">
            <v>20014403</v>
          </cell>
          <cell r="B909" t="str">
            <v>3% INCOME TAX WITHOLDING</v>
          </cell>
          <cell r="C909" t="str">
            <v>ภาษีค้างจ่าย-ส่วนกลาง-ภาษีเงินได้หัก ณ ที่จ่าย 3%</v>
          </cell>
          <cell r="D909">
            <v>-1387491.58</v>
          </cell>
          <cell r="E909">
            <v>-490982.78</v>
          </cell>
          <cell r="F909">
            <v>-551854.43000000005</v>
          </cell>
          <cell r="G909">
            <v>-401986.54</v>
          </cell>
          <cell r="H909">
            <v>-773135.12</v>
          </cell>
        </row>
        <row r="910">
          <cell r="A910">
            <v>20014404</v>
          </cell>
          <cell r="B910" t="str">
            <v>STAFF INCOME TAX-WITHOLDING(OLD)</v>
          </cell>
          <cell r="C910" t="str">
            <v>ภาษีค้างจ่าย-ส่วนกลาง-ภาษีเงินได้พนักงานหักณ.ท่ีจ่าย (เก่า)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</row>
        <row r="911">
          <cell r="A911">
            <v>20014405</v>
          </cell>
          <cell r="B911" t="str">
            <v>BUSINESS TAX (OLD)</v>
          </cell>
          <cell r="C911" t="str">
            <v>ภาษีค้างจ่าย-ส่วนกลาง-ภาษีการค้า(เก่า)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</row>
        <row r="912">
          <cell r="A912">
            <v>20014406</v>
          </cell>
          <cell r="B912" t="str">
            <v>ACCRUED CORPORATION TAX</v>
          </cell>
          <cell r="C912" t="str">
            <v>ภาษีเงินได้นิติบุคคลค้างจ่าย</v>
          </cell>
          <cell r="D912">
            <v>-233712389.22999999</v>
          </cell>
          <cell r="E912">
            <v>-326768046.32999998</v>
          </cell>
          <cell r="F912">
            <v>-214611226.96000001</v>
          </cell>
          <cell r="G912">
            <v>-135101555.28999999</v>
          </cell>
          <cell r="H912">
            <v>-224135207.47</v>
          </cell>
        </row>
        <row r="913">
          <cell r="A913">
            <v>20014407</v>
          </cell>
          <cell r="B913" t="str">
            <v>OTHER WITHOLDING TAX</v>
          </cell>
          <cell r="C913" t="str">
            <v>ภาษีหัก ณ ที่จ่าย ค้างจ่าย-ส่วนกลาง-อื่นๆ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</row>
        <row r="914">
          <cell r="A914">
            <v>20014408</v>
          </cell>
          <cell r="B914" t="str">
            <v>3% INCOME TAX WITHOLDING (OLD)</v>
          </cell>
          <cell r="C914" t="str">
            <v>ภาษีค้างจ่าย-ส่วนกลาง-ภาษีเงินได้หัก ณ ที่จ่าย 3% (เก่า)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</row>
        <row r="915">
          <cell r="A915">
            <v>20014409</v>
          </cell>
          <cell r="B915" t="str">
            <v>LAND TAX</v>
          </cell>
          <cell r="C915" t="str">
            <v>ค่าภาษีโรงเรือน-ค้างจ่าย</v>
          </cell>
          <cell r="D915">
            <v>-52782037.43</v>
          </cell>
          <cell r="E915">
            <v>-3509999.44</v>
          </cell>
          <cell r="F915">
            <v>-7019999.4400000004</v>
          </cell>
          <cell r="G915">
            <v>-10529999.439999999</v>
          </cell>
          <cell r="H915">
            <v>0</v>
          </cell>
        </row>
        <row r="916">
          <cell r="A916">
            <v>20014410</v>
          </cell>
          <cell r="B916" t="str">
            <v>VALUE ADD TAX (SALE)</v>
          </cell>
          <cell r="C916" t="str">
            <v>ภาษีขาย</v>
          </cell>
          <cell r="D916">
            <v>42370.38</v>
          </cell>
          <cell r="E916">
            <v>-316874.40000000002</v>
          </cell>
          <cell r="F916">
            <v>-8275.68</v>
          </cell>
          <cell r="G916">
            <v>-6993.35</v>
          </cell>
          <cell r="H916">
            <v>2527.52</v>
          </cell>
        </row>
        <row r="917">
          <cell r="A917">
            <v>20014411</v>
          </cell>
          <cell r="B917" t="str">
            <v>VALUE ADD TAX (SALE) 10%</v>
          </cell>
          <cell r="C917" t="str">
            <v>ภาษีขาย 10%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</row>
        <row r="918">
          <cell r="A918">
            <v>20014501</v>
          </cell>
          <cell r="B918" t="str">
            <v>BUSINESS TAX (1)</v>
          </cell>
          <cell r="C918" t="str">
            <v>ภาษีค้างจ่าย-ศรีราชา-ภาษีการค้า (1)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</row>
        <row r="919">
          <cell r="A919">
            <v>20014502</v>
          </cell>
          <cell r="B919" t="str">
            <v>STAFF INCOME TAX-WITHHOLDING</v>
          </cell>
          <cell r="C919" t="str">
            <v>ภาษีค้างจ่าย-ศรีราชา-ภาษีเงินได้พนักงานหัก ณ.ท่ีจ่าย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</row>
        <row r="920">
          <cell r="A920">
            <v>20014503</v>
          </cell>
          <cell r="B920" t="str">
            <v>WITHHOLDING INCOME TAX</v>
          </cell>
          <cell r="C920" t="str">
            <v>ภาษีค้างจ่าย-ศรีราชา-ภาษีหัก ณ ที่จ่าย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</row>
        <row r="921">
          <cell r="A921">
            <v>20014504</v>
          </cell>
          <cell r="B921" t="str">
            <v>BUSINESS TAX (2)</v>
          </cell>
          <cell r="C921" t="str">
            <v>ภาษีค้างจ่าย-ศรีราชา-ภาษีการค้า (2)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</row>
        <row r="922">
          <cell r="A922">
            <v>20014505</v>
          </cell>
          <cell r="B922" t="str">
            <v>OTHER TAX RESERVES</v>
          </cell>
          <cell r="C922" t="str">
            <v>ภาษีค้างจ่าย-อื่นๆ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A923">
            <v>20014601</v>
          </cell>
          <cell r="B923" t="str">
            <v>UNEARNED RENTAL</v>
          </cell>
          <cell r="C923" t="str">
            <v>รายได้รับล่วงหน้า-ค่าเช่า</v>
          </cell>
          <cell r="D923">
            <v>-3925574.43</v>
          </cell>
          <cell r="E923">
            <v>-5295714.04</v>
          </cell>
          <cell r="F923">
            <v>-4741290.1500000004</v>
          </cell>
          <cell r="G923">
            <v>-3966673.07</v>
          </cell>
          <cell r="H923">
            <v>-4228797.32</v>
          </cell>
        </row>
        <row r="924">
          <cell r="A924">
            <v>20014602</v>
          </cell>
          <cell r="B924" t="str">
            <v>UNEARNED MGT.FEE</v>
          </cell>
          <cell r="C924" t="str">
            <v>รายได้รับล่วงหน้า-ค่าบริการ</v>
          </cell>
          <cell r="D924">
            <v>-2156275.7999999998</v>
          </cell>
          <cell r="E924">
            <v>-2172020.2999999998</v>
          </cell>
          <cell r="F924">
            <v>-2985201.1</v>
          </cell>
          <cell r="G924">
            <v>-2792862.2</v>
          </cell>
          <cell r="H924">
            <v>-3463523</v>
          </cell>
        </row>
        <row r="925">
          <cell r="A925">
            <v>20014603</v>
          </cell>
          <cell r="B925" t="str">
            <v>UNEARNED PROPERTY TAX</v>
          </cell>
          <cell r="C925" t="str">
            <v>รายได้รับล่วงหน้า-ค่าภาษีโรงเรือน</v>
          </cell>
          <cell r="D925">
            <v>0</v>
          </cell>
          <cell r="E925">
            <v>-36618395</v>
          </cell>
          <cell r="F925">
            <v>-49015465.020000003</v>
          </cell>
          <cell r="G925">
            <v>-61204655.25</v>
          </cell>
          <cell r="H925">
            <v>0</v>
          </cell>
        </row>
        <row r="926">
          <cell r="A926">
            <v>20014604</v>
          </cell>
          <cell r="B926" t="str">
            <v>UNEARNED PROPERTY TAX NEXT YEAR</v>
          </cell>
          <cell r="C926" t="str">
            <v>ภาษีโรงเรือนล่วงหน้า  ปีถัดไป</v>
          </cell>
          <cell r="D926">
            <v>-24694927.440000001</v>
          </cell>
          <cell r="E926">
            <v>0</v>
          </cell>
          <cell r="F926">
            <v>0</v>
          </cell>
          <cell r="G926">
            <v>-556854.56000000006</v>
          </cell>
          <cell r="H926">
            <v>-26356799.600000001</v>
          </cell>
        </row>
        <row r="927">
          <cell r="A927">
            <v>20014605</v>
          </cell>
          <cell r="B927" t="str">
            <v>UNEARNED VALUE ADD TAX (SALE)</v>
          </cell>
          <cell r="C927" t="str">
            <v>ภาษีขายล่วงหน้า</v>
          </cell>
          <cell r="D927">
            <v>-1446708.38</v>
          </cell>
          <cell r="E927">
            <v>-1191850.25</v>
          </cell>
          <cell r="F927">
            <v>-1519057.96</v>
          </cell>
          <cell r="G927">
            <v>-2176826.1800000002</v>
          </cell>
          <cell r="H927">
            <v>-1832999.3</v>
          </cell>
        </row>
        <row r="928">
          <cell r="A928">
            <v>20014606</v>
          </cell>
          <cell r="B928" t="str">
            <v>UNEARNED VALUE ADD TAX(SALE) 10%</v>
          </cell>
          <cell r="C928" t="str">
            <v>ภาษีขายล่วงหน้า 10%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</row>
        <row r="929">
          <cell r="A929">
            <v>20014607</v>
          </cell>
          <cell r="B929" t="str">
            <v>UNEARNED UTILITY INCOME</v>
          </cell>
          <cell r="C929" t="str">
            <v>รายได้รับล่วงหน้า - ค่าสาธารณูปโภค</v>
          </cell>
          <cell r="D929">
            <v>-324221.96999999997</v>
          </cell>
          <cell r="E929">
            <v>-550745.34</v>
          </cell>
          <cell r="F929">
            <v>-809955.64</v>
          </cell>
          <cell r="G929">
            <v>-327712.63</v>
          </cell>
          <cell r="H929">
            <v>-303862.18</v>
          </cell>
        </row>
        <row r="930">
          <cell r="A930">
            <v>20014608</v>
          </cell>
          <cell r="B930" t="str">
            <v>UNEARNED REVENUE FORECAST</v>
          </cell>
          <cell r="C930" t="str">
            <v>รายได้รับล่วงหน้าโดยประเมิน</v>
          </cell>
          <cell r="D930">
            <v>-72979.3</v>
          </cell>
          <cell r="E930">
            <v>-72979.3</v>
          </cell>
          <cell r="F930">
            <v>-72979.3</v>
          </cell>
          <cell r="G930">
            <v>-72979.3</v>
          </cell>
          <cell r="H930">
            <v>-72979.3</v>
          </cell>
        </row>
        <row r="931">
          <cell r="A931">
            <v>20014609</v>
          </cell>
          <cell r="B931" t="str">
            <v>UNEARNED INTEREST INCOME</v>
          </cell>
          <cell r="C931" t="str">
            <v>ดอกเบี้ยรับล่วงหน้า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</row>
        <row r="932">
          <cell r="A932">
            <v>20014610</v>
          </cell>
          <cell r="B932" t="str">
            <v>UNEARNED RENT EQUIPMENT</v>
          </cell>
          <cell r="C932" t="str">
            <v>รายได้ค่าเช่าอุปกรณ์รับล่วงหน้า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</row>
        <row r="933">
          <cell r="A933">
            <v>20014611</v>
          </cell>
          <cell r="B933" t="str">
            <v>UNEARNED COMPENSATION (1 YEAR)</v>
          </cell>
          <cell r="C933" t="str">
            <v>ค่าตอบแทนการเช่า 1 ปี</v>
          </cell>
          <cell r="D933">
            <v>-10758473.529999999</v>
          </cell>
          <cell r="E933">
            <v>-7981457.7199999997</v>
          </cell>
          <cell r="F933">
            <v>-7119951.75</v>
          </cell>
          <cell r="G933">
            <v>-13904589.5</v>
          </cell>
          <cell r="H933">
            <v>-14171443.939999999</v>
          </cell>
        </row>
        <row r="934">
          <cell r="A934">
            <v>20014612</v>
          </cell>
          <cell r="B934" t="str">
            <v>UNEARNED COMPENSATION (3 YEAR)</v>
          </cell>
          <cell r="C934" t="str">
            <v>ค่าตอบแทนการเช่า 3 ปี</v>
          </cell>
          <cell r="D934">
            <v>-10285513.59</v>
          </cell>
          <cell r="E934">
            <v>-7544972.5800000001</v>
          </cell>
          <cell r="F934">
            <v>-5307844.95</v>
          </cell>
          <cell r="G934">
            <v>-3173124.62</v>
          </cell>
          <cell r="H934">
            <v>-2494610.14</v>
          </cell>
        </row>
        <row r="935">
          <cell r="A935">
            <v>20014613</v>
          </cell>
          <cell r="B935" t="str">
            <v>UNEARNED ADVERTISING</v>
          </cell>
          <cell r="C935" t="str">
            <v>ค่าสื่อโฆษณารับล่วงหน้า</v>
          </cell>
        </row>
        <row r="936">
          <cell r="A936">
            <v>20014699</v>
          </cell>
          <cell r="B936" t="str">
            <v>OTHER UNEARNED REVENUE</v>
          </cell>
          <cell r="C936" t="str">
            <v>รายได้รับล่วงหน้า-อื่นๆ</v>
          </cell>
          <cell r="D936">
            <v>-18588792.710000001</v>
          </cell>
          <cell r="E936">
            <v>-26396436.210000001</v>
          </cell>
          <cell r="F936">
            <v>-19556556.84</v>
          </cell>
          <cell r="G936">
            <v>-50760370.859999999</v>
          </cell>
          <cell r="H936">
            <v>-19461794.949999999</v>
          </cell>
        </row>
        <row r="937">
          <cell r="A937">
            <v>20014701</v>
          </cell>
          <cell r="B937" t="str">
            <v>DEFER TAX LIABILITIES - REVELAU. CONSTRUCTION</v>
          </cell>
          <cell r="C937" t="str">
            <v>หนี้สินภาษีเงินได้-ส่วนเกินทุนจากการตีราคาทรัพย์สิน-อาคาร</v>
          </cell>
          <cell r="D937">
            <v>-390292808.35000002</v>
          </cell>
          <cell r="E937">
            <v>-374168466.51999998</v>
          </cell>
          <cell r="F937">
            <v>-358044124.69</v>
          </cell>
          <cell r="G937">
            <v>-341919782.86000001</v>
          </cell>
          <cell r="H937">
            <v>-325795441.02999997</v>
          </cell>
        </row>
        <row r="938">
          <cell r="A938">
            <v>20014702</v>
          </cell>
          <cell r="B938" t="str">
            <v>DEFER TAX LIABILITIES - REVELUA. LEASEHOLD CU.</v>
          </cell>
          <cell r="C938" t="str">
            <v>หนี้สินภาษีเงินได้ - ส่วนเกินทุนจากการตีราคาสิทธิการเช่าจุฬา</v>
          </cell>
          <cell r="D938">
            <v>-19600717.98</v>
          </cell>
          <cell r="E938">
            <v>-18760687.23</v>
          </cell>
          <cell r="F938">
            <v>-17920656.48</v>
          </cell>
          <cell r="G938">
            <v>-17080625.73</v>
          </cell>
          <cell r="H938">
            <v>-16240594.98</v>
          </cell>
        </row>
        <row r="939">
          <cell r="A939">
            <v>20014703</v>
          </cell>
          <cell r="B939" t="str">
            <v>DEFER TAX OF UNDERWRITING FEE LIABILITIES</v>
          </cell>
          <cell r="C939" t="str">
            <v>หนี้สินภาษีเงินได้ - ค่าธรรมเนียมประกันการจำหน่ายหุ้น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</row>
        <row r="940">
          <cell r="A940">
            <v>20014704</v>
          </cell>
          <cell r="B940" t="str">
            <v>DEFER TAX LIABILITIES - REVALUATION F/A PRG</v>
          </cell>
          <cell r="C940" t="str">
            <v>หนี้สินภาษีเงินได้ - ส่วนเกินทุนจากการตีราคาทรัพย์สิน PRG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</row>
        <row r="941">
          <cell r="A941">
            <v>20014705</v>
          </cell>
          <cell r="B941" t="str">
            <v>DEFER TAX LIABILITIES - REVALUA. F/A PP</v>
          </cell>
          <cell r="C941" t="str">
            <v>หนี้สินภาษีเงินได้ -ส่วนเกินทุนจากการตีราคาทรัพย์สิน PP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</row>
        <row r="942">
          <cell r="A942">
            <v>20014706</v>
          </cell>
          <cell r="B942" t="str">
            <v>DEFER TAX LIABILITIES INVESTMENT ROH</v>
          </cell>
          <cell r="C942" t="str">
            <v>หนี้สินภาษีเงินได้ - จากการถือหลักทรัพย์เผื่อขายROH</v>
          </cell>
          <cell r="D942">
            <v>-1448556</v>
          </cell>
          <cell r="E942">
            <v>-4863408.21</v>
          </cell>
          <cell r="F942">
            <v>2531601.42</v>
          </cell>
          <cell r="G942">
            <v>-4925986.25</v>
          </cell>
          <cell r="H942">
            <v>-8044963.75</v>
          </cell>
        </row>
        <row r="943">
          <cell r="A943">
            <v>20014707</v>
          </cell>
          <cell r="B943" t="str">
            <v>DEFER TAX LIABILITIES - INVEST A/R FRA</v>
          </cell>
          <cell r="C943" t="str">
            <v>หนี้สินภาษีเงินได้ - จากการลงทุนในลูกหนี้ ปรส.</v>
          </cell>
          <cell r="D943">
            <v>-1652721.97</v>
          </cell>
          <cell r="E943">
            <v>-1627495.98</v>
          </cell>
          <cell r="F943">
            <v>-1572882.68</v>
          </cell>
          <cell r="G943">
            <v>112906.88</v>
          </cell>
          <cell r="H943">
            <v>107489.68</v>
          </cell>
        </row>
        <row r="944">
          <cell r="A944">
            <v>20014708</v>
          </cell>
          <cell r="B944" t="str">
            <v>DEFER TAX LIABILITIES - INVEST ASSET MAX</v>
          </cell>
          <cell r="C944" t="str">
            <v>หนี้สินภาษีเงินได้ -  จากการลงทุนในบริษัท  ASSET MAX</v>
          </cell>
          <cell r="D944">
            <v>-120429897.56</v>
          </cell>
          <cell r="E944">
            <v>-121214754.93000001</v>
          </cell>
          <cell r="F944">
            <v>-120063594.34999999</v>
          </cell>
          <cell r="G944">
            <v>-118388841.15000001</v>
          </cell>
          <cell r="H944">
            <v>-105209124.08</v>
          </cell>
        </row>
        <row r="945">
          <cell r="A945">
            <v>20014709</v>
          </cell>
          <cell r="B945" t="str">
            <v>DEFER TAX INVEST  AVAILABEL FOR SALE SUPSINNTHAN</v>
          </cell>
          <cell r="C945" t="str">
            <v>หนี้สินภาษีเงินได้จากการลงทุนใน บจ.ทรัพย์สินธานีและMBK IND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A946">
            <v>20014710</v>
          </cell>
          <cell r="B946" t="str">
            <v>DEFER TAX LIABILITIES - INVEST SIAM PIWAT (BIHC)</v>
          </cell>
          <cell r="C946" t="str">
            <v>หนี้สินภาษีเงินได้ -บจ.สยามพิวรรธ์(เดิมบางกอกอินเตอร์คอนติเน</v>
          </cell>
          <cell r="D946">
            <v>-31222089.649999999</v>
          </cell>
          <cell r="E946">
            <v>-40058389.609999999</v>
          </cell>
          <cell r="F946">
            <v>-51349171.840000004</v>
          </cell>
          <cell r="G946">
            <v>-59277132.439999998</v>
          </cell>
          <cell r="H946">
            <v>-53232961.719999999</v>
          </cell>
        </row>
        <row r="947">
          <cell r="A947">
            <v>20014711</v>
          </cell>
          <cell r="B947" t="str">
            <v>DEFER TAX INVEST IN AVAILABLE FOR SALE-METCO</v>
          </cell>
          <cell r="C947" t="str">
            <v>หนี้สินภาษีเงินได้ - จากการลงทุนในหลักทรัพย์ METCO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</row>
        <row r="948">
          <cell r="A948">
            <v>20014712</v>
          </cell>
          <cell r="B948" t="str">
            <v>DEFER TAX INVEST IN AVAILABLE FOR SALE PRIMACY ELE</v>
          </cell>
          <cell r="C948" t="str">
            <v>หนี้สินภาษีเงินได้ จากการลงทุนใน บจ. ไพรมาซี อีลิแกนซ์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</row>
        <row r="949">
          <cell r="A949">
            <v>20014713</v>
          </cell>
          <cell r="B949" t="str">
            <v>DEFER TAX INVEST IN AVAILABLE FOR SALE MBK-HR</v>
          </cell>
          <cell r="C949" t="str">
            <v>หนี้สินภาษีเงินได้ - จากการลงทุนใน บจ.เอ็ม บี เค โฮเต็ลแอนด์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</row>
        <row r="950">
          <cell r="A950">
            <v>20014714</v>
          </cell>
          <cell r="B950" t="str">
            <v>DEFER TAX INVEST IN AVAILABLE FOR SALE MBK-RESORT</v>
          </cell>
          <cell r="C950" t="str">
            <v>หนี้สินภาษีเงินได้-จากการลงทุนในหลักทรัพย์ MBK-RESORT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</row>
        <row r="951">
          <cell r="A951">
            <v>20014715</v>
          </cell>
          <cell r="B951" t="str">
            <v>DEFER TAX LIABILITIES-REVALUATION F/A PST</v>
          </cell>
          <cell r="C951" t="str">
            <v>หนี้สินภาษีเงินได้-ส่วนเกินจากการตีราคาทรัพย์สิน PST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</row>
        <row r="952">
          <cell r="A952">
            <v>20014716</v>
          </cell>
          <cell r="B952" t="str">
            <v>DEFER TAX INVEST IN AVAILABLE FOR SALE SSTN</v>
          </cell>
          <cell r="C952" t="str">
            <v>หนี้สินภาษีเงินได้-จากการลงทุนในหลักทรัพย์ SSTN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</row>
        <row r="953">
          <cell r="A953">
            <v>20014717</v>
          </cell>
          <cell r="B953" t="str">
            <v>DEFER TAX INVEST IN AVALIABLE FOR SALE THE OLYMPIC</v>
          </cell>
          <cell r="C953" t="str">
            <v>หนี้สินภาษีเงินได้-จากการลงทุนในหลักทรัพย์ บจ.ดิโอลิมปิค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</row>
        <row r="954">
          <cell r="A954">
            <v>20014718</v>
          </cell>
          <cell r="B954" t="str">
            <v>DEFER TAX INVEST IN AVALIABLE FOR SALE NFS</v>
          </cell>
          <cell r="C954" t="str">
            <v>หนี้สินภาษีเงินได้-จากการลงทุนในหลักทรัพย์ NFS</v>
          </cell>
          <cell r="D954">
            <v>-66734316</v>
          </cell>
          <cell r="E954">
            <v>-111328270.45</v>
          </cell>
          <cell r="F954">
            <v>-68456518.450000003</v>
          </cell>
          <cell r="G954">
            <v>-95738542.450000003</v>
          </cell>
          <cell r="H954">
            <v>-21687334.449999999</v>
          </cell>
        </row>
        <row r="955">
          <cell r="A955">
            <v>20014719</v>
          </cell>
          <cell r="B955" t="str">
            <v>DEFER TAX INVEST IN AVAILABLE FOR NFS BONDS(NEW LO</v>
          </cell>
          <cell r="C955" t="str">
            <v>หนี้สินภาษีเงินได้-จากการลงทุนในหุ้นกู้ บมจ.เงินทุนธนชาต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</row>
        <row r="956">
          <cell r="A956">
            <v>20014720</v>
          </cell>
          <cell r="B956" t="str">
            <v>DEFER TAX INVEST IN AVAILABLE FOR DUSIT</v>
          </cell>
          <cell r="C956" t="str">
            <v>หนี้สินภาษีเงินได้-จากการลงทุนในหลักทรัพย์ บมจ.ดุสิตธานี</v>
          </cell>
          <cell r="D956">
            <v>-10068885</v>
          </cell>
          <cell r="E956">
            <v>-6008921.75</v>
          </cell>
          <cell r="F956">
            <v>9181393.75</v>
          </cell>
          <cell r="G956">
            <v>8437356.25</v>
          </cell>
          <cell r="H956">
            <v>12901581.25</v>
          </cell>
        </row>
        <row r="957">
          <cell r="A957">
            <v>20014721</v>
          </cell>
          <cell r="B957" t="str">
            <v>DEFER TAX INVEST IN AVAILABLE FOR ERAWAN</v>
          </cell>
          <cell r="C957" t="str">
            <v>หนี้สินภาษีเงินได้-จากการลงทุนในหลักทรัพย์ บมจ.ดิเอราวัณ ก</v>
          </cell>
          <cell r="D957">
            <v>-50645580.310000002</v>
          </cell>
          <cell r="E957">
            <v>-53096258.079999998</v>
          </cell>
          <cell r="F957">
            <v>-57135471.159999996</v>
          </cell>
          <cell r="G957">
            <v>-64332596.520000003</v>
          </cell>
          <cell r="H957">
            <v>-55474596.07</v>
          </cell>
        </row>
        <row r="958">
          <cell r="A958">
            <v>20014722</v>
          </cell>
          <cell r="B958" t="str">
            <v>DEFER TAX INVEST FOR BUILDING-PPB</v>
          </cell>
          <cell r="C958" t="str">
            <v>หนี้สินภาษีเงินได้-BUILDING PPB</v>
          </cell>
          <cell r="D958">
            <v>21618518.48</v>
          </cell>
          <cell r="E958">
            <v>20692010.420000002</v>
          </cell>
          <cell r="F958">
            <v>19765502.359999999</v>
          </cell>
          <cell r="G958">
            <v>18838994.300000001</v>
          </cell>
          <cell r="H958">
            <v>17912486.239999998</v>
          </cell>
        </row>
        <row r="959">
          <cell r="A959">
            <v>20014724</v>
          </cell>
          <cell r="B959" t="str">
            <v>DEFER TAX INVEST IN AVAILABLE FOR ERAWAN(WARRANTS)</v>
          </cell>
          <cell r="C959" t="str">
            <v>หนี้สินภาษีเงินได้-จากการลงทุนในหลักทรัพย์ บมจ.ดิเอราวัณ-W</v>
          </cell>
          <cell r="D959">
            <v>-6348947.7000000002</v>
          </cell>
          <cell r="E959">
            <v>-6285458.2199999997</v>
          </cell>
          <cell r="F959">
            <v>0</v>
          </cell>
          <cell r="G959">
            <v>0</v>
          </cell>
          <cell r="H959">
            <v>0</v>
          </cell>
        </row>
        <row r="960">
          <cell r="A960">
            <v>20014725</v>
          </cell>
          <cell r="B960" t="str">
            <v>DEFER TAX INVEST IN NAKHONLUANG THAI BANK(SCIB)</v>
          </cell>
          <cell r="C960" t="str">
            <v>หนี้สินภาษีเงินได้ - จากการลงทุนในหลักทรัพย์ ธ.นครหลวงไทย</v>
          </cell>
          <cell r="F960">
            <v>-36088.36</v>
          </cell>
          <cell r="G960">
            <v>-13411620.300000001</v>
          </cell>
          <cell r="H960">
            <v>-3553980.3</v>
          </cell>
        </row>
        <row r="961">
          <cell r="A961">
            <v>20014726</v>
          </cell>
          <cell r="B961" t="str">
            <v>DEFER TAX-AGRO INDUS MACHINERY(AMAC)</v>
          </cell>
          <cell r="C961" t="str">
            <v>ภาษีเงินได้-บมจ.อะโกร อินดัสเตรียล แมชชีนเนอรี่(AMAC)</v>
          </cell>
          <cell r="H961">
            <v>-102534.48</v>
          </cell>
        </row>
        <row r="962">
          <cell r="A962">
            <v>20014727</v>
          </cell>
          <cell r="B962" t="str">
            <v>DEFER TAX-SPW(SURPLUS ON REVALUATION)</v>
          </cell>
          <cell r="C962" t="str">
            <v>DEFER TAX-SPW(SURPLUS ON REVALUATION)</v>
          </cell>
          <cell r="H962">
            <v>-3.7252902984619141E-9</v>
          </cell>
        </row>
        <row r="963">
          <cell r="A963">
            <v>20014728</v>
          </cell>
          <cell r="B963" t="str">
            <v>DEFER TAX-ROH(SURPLUS ON REVALUATION)</v>
          </cell>
          <cell r="C963" t="str">
            <v>DEFER TAX-ROH(SURPLUS ON REVALUATION)</v>
          </cell>
          <cell r="H963">
            <v>0</v>
          </cell>
        </row>
        <row r="964">
          <cell r="A964">
            <v>20014729</v>
          </cell>
          <cell r="B964" t="str">
            <v>DEFER TAX OF UNREALISED LOSS ON SALE OF SCIB(INTER</v>
          </cell>
          <cell r="C964" t="str">
            <v>หนี้สินภาษีเงินได้-จากผลขาดทุนที่ยังไม่เกิดขึ้นจริงใน SCIB</v>
          </cell>
        </row>
        <row r="965">
          <cell r="A965">
            <v>20014730</v>
          </cell>
          <cell r="B965" t="str">
            <v>DEFER TAX LIABILITIES-INVEST A/R ARCADE RENTAL</v>
          </cell>
          <cell r="C965" t="str">
            <v>หนี้สินภาษีเงินได้-จากการลงทุนในลูกหนี้สัญญาญาเช่าระยะยาว</v>
          </cell>
        </row>
        <row r="966">
          <cell r="A966">
            <v>20021003</v>
          </cell>
          <cell r="B966" t="str">
            <v>PLAN PROPERTIESE</v>
          </cell>
          <cell r="C966" t="str">
            <v>บริษัท แปลน พร็อพเพอร์ตี้ส์ จำกัด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</row>
        <row r="967">
          <cell r="A967">
            <v>20021005</v>
          </cell>
          <cell r="B967" t="str">
            <v>PATUM RICE MILL AND GRANARY</v>
          </cell>
          <cell r="C967" t="str">
            <v>บริษัท ปทุมไรซมิล แอนด์ แกรนารี จำกัด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</row>
        <row r="968">
          <cell r="A968">
            <v>20021007</v>
          </cell>
          <cell r="B968" t="str">
            <v>MBK - BUSINESS</v>
          </cell>
          <cell r="C968" t="str">
            <v>บริษัท เอ็ม บี เค การธุรกิจ จำกัด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A969">
            <v>20021008</v>
          </cell>
          <cell r="B969" t="str">
            <v>THEPTAI BUSINESS</v>
          </cell>
          <cell r="C969" t="str">
            <v>บริษัท เทพไทธุรกิจ จำกัด</v>
          </cell>
          <cell r="D969">
            <v>-500000</v>
          </cell>
          <cell r="E969">
            <v>-1422373.29</v>
          </cell>
          <cell r="F969">
            <v>-1447515.76</v>
          </cell>
          <cell r="G969">
            <v>-2178807.2000000002</v>
          </cell>
          <cell r="H969">
            <v>-2100000</v>
          </cell>
        </row>
        <row r="970">
          <cell r="A970">
            <v>20021009</v>
          </cell>
          <cell r="B970" t="str">
            <v>PORNPROMMINTRA</v>
          </cell>
          <cell r="C970" t="str">
            <v>บริษัท พรพรหมินทร์ จำกัด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</row>
        <row r="971">
          <cell r="A971">
            <v>20021010</v>
          </cell>
          <cell r="B971" t="str">
            <v>SRIRACHA SILO</v>
          </cell>
          <cell r="C971" t="str">
            <v>บริษัท ศรีราชาไซโล จำกัด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</row>
        <row r="972">
          <cell r="A972">
            <v>20021011</v>
          </cell>
          <cell r="B972" t="str">
            <v>MBK-LEASING</v>
          </cell>
          <cell r="C972" t="str">
            <v>บริษัท เอ็ม บี เค ลีสซิ่ง จำกัด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</row>
        <row r="973">
          <cell r="A973">
            <v>20021012</v>
          </cell>
          <cell r="B973" t="str">
            <v>THE OLYMPIC CLUB CO.,LTD.</v>
          </cell>
          <cell r="C973" t="str">
            <v>บ. ดิ โอลิมปิค คลับ จก.</v>
          </cell>
          <cell r="D973">
            <v>-44400000</v>
          </cell>
          <cell r="E973">
            <v>-45504718.149999999</v>
          </cell>
          <cell r="F973">
            <v>-41658608.219999999</v>
          </cell>
          <cell r="G973">
            <v>-42602926.700000003</v>
          </cell>
          <cell r="H973">
            <v>-44300000</v>
          </cell>
        </row>
        <row r="974">
          <cell r="A974">
            <v>20021013</v>
          </cell>
          <cell r="B974" t="str">
            <v>MBK-CAPITAL</v>
          </cell>
          <cell r="C974" t="str">
            <v>เจ้าหนี้เงินกู้ - บ.เอ็ม บี เค แคปปิตอล จก.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</row>
        <row r="975">
          <cell r="A975">
            <v>20021014</v>
          </cell>
          <cell r="B975" t="str">
            <v>MBK HOTELS &amp; RESORTS CO., LTD.</v>
          </cell>
          <cell r="C975" t="str">
            <v>บจ. เอ็มบีเค โฮเต็ล แอนด์ รีสอร์ท</v>
          </cell>
          <cell r="D975">
            <v>-57000000</v>
          </cell>
          <cell r="E975">
            <v>-17480230.719999999</v>
          </cell>
          <cell r="F975">
            <v>0</v>
          </cell>
          <cell r="G975">
            <v>0</v>
          </cell>
          <cell r="H975">
            <v>0</v>
          </cell>
        </row>
        <row r="976">
          <cell r="A976">
            <v>20021015</v>
          </cell>
          <cell r="B976" t="str">
            <v>SUPSINN THANEE CO.,LTD.</v>
          </cell>
          <cell r="C976" t="str">
            <v>บริษัท ทรัพย์สินธานี จำกัด</v>
          </cell>
          <cell r="D976">
            <v>-337860000</v>
          </cell>
          <cell r="E976">
            <v>-343949579.38</v>
          </cell>
          <cell r="F976">
            <v>-331916591.23000002</v>
          </cell>
          <cell r="G976">
            <v>-336690960.47000003</v>
          </cell>
          <cell r="H976">
            <v>-343510000</v>
          </cell>
        </row>
        <row r="977">
          <cell r="A977">
            <v>20021016</v>
          </cell>
          <cell r="B977" t="str">
            <v>MBK-ASSET CO.,LTD.</v>
          </cell>
          <cell r="C977" t="str">
            <v>บริษัท เอ็ม บี เค แอสเซ็ท จำกัด</v>
          </cell>
          <cell r="D977">
            <v>-71100000</v>
          </cell>
          <cell r="E977">
            <v>-70773885.340000004</v>
          </cell>
          <cell r="F977">
            <v>-70621099.480000004</v>
          </cell>
          <cell r="G977">
            <v>-70627330.319999993</v>
          </cell>
          <cell r="H977">
            <v>-70476000</v>
          </cell>
        </row>
        <row r="978">
          <cell r="A978">
            <v>20021017</v>
          </cell>
          <cell r="B978" t="str">
            <v>MBK PREMIUM</v>
          </cell>
          <cell r="C978" t="str">
            <v>บริษัท เอ็ม บี เค พรีเมียม จำกัด</v>
          </cell>
          <cell r="D978">
            <v>-566500000</v>
          </cell>
          <cell r="E978">
            <v>-580044047.95000005</v>
          </cell>
          <cell r="F978">
            <v>-546893647.25999999</v>
          </cell>
          <cell r="G978">
            <v>-554160518.90999997</v>
          </cell>
          <cell r="H978">
            <v>-566600000</v>
          </cell>
        </row>
        <row r="979">
          <cell r="A979">
            <v>20021018</v>
          </cell>
          <cell r="B979" t="str">
            <v>MBK RESORT</v>
          </cell>
          <cell r="C979" t="str">
            <v>บจ.เอ็มบีเค รีสอร์ท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</row>
        <row r="980">
          <cell r="A980">
            <v>20021019</v>
          </cell>
          <cell r="B980" t="str">
            <v>KORAT THANI CO.,LTD.</v>
          </cell>
          <cell r="C980" t="str">
            <v>บริษัท โคราชธานี จำกัด</v>
          </cell>
          <cell r="D980">
            <v>-2303520000</v>
          </cell>
          <cell r="E980">
            <v>-2337804619.04</v>
          </cell>
          <cell r="F980">
            <v>-2115570000</v>
          </cell>
          <cell r="G980">
            <v>-2166732705.0999999</v>
          </cell>
          <cell r="H980">
            <v>-650570000</v>
          </cell>
        </row>
        <row r="981">
          <cell r="A981">
            <v>20021020</v>
          </cell>
          <cell r="B981" t="str">
            <v>MBK ARKHET</v>
          </cell>
          <cell r="C981" t="str">
            <v>บริษัท เอ็ม บี เค อาเขต จำกัด</v>
          </cell>
          <cell r="H981">
            <v>-900000</v>
          </cell>
        </row>
        <row r="982">
          <cell r="A982">
            <v>20021021</v>
          </cell>
          <cell r="B982" t="str">
            <v>MBK SQUARE</v>
          </cell>
          <cell r="C982" t="str">
            <v>บริษัท เอ็ม บี เค สแควร์ จำกัด</v>
          </cell>
          <cell r="H982">
            <v>-900000</v>
          </cell>
        </row>
        <row r="983">
          <cell r="A983">
            <v>20021022</v>
          </cell>
          <cell r="B983" t="str">
            <v>MBK CENTER</v>
          </cell>
          <cell r="C983" t="str">
            <v>บจ.เอ็มบีเคเซ็นเตอร์</v>
          </cell>
        </row>
        <row r="984">
          <cell r="A984">
            <v>20022001</v>
          </cell>
          <cell r="B984" t="str">
            <v>MBK - SHOPPING ARCADE</v>
          </cell>
          <cell r="C984" t="str">
            <v>บริษัท มาบุญครอง ชอปปิ้งอาเขต จำกัด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</row>
        <row r="985">
          <cell r="A985">
            <v>20022002</v>
          </cell>
          <cell r="B985" t="str">
            <v>MBK - PROPERTY</v>
          </cell>
          <cell r="C985" t="str">
            <v>บริษัท มาบุญครอง พร็อพเพอร์ตี้ส์ จำกัด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</row>
        <row r="986">
          <cell r="A986">
            <v>20022003</v>
          </cell>
          <cell r="B986" t="str">
            <v>MAH &amp; BOONKRONG</v>
          </cell>
          <cell r="C986" t="str">
            <v>บริษัท มาและบุญครอง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</row>
        <row r="987">
          <cell r="A987">
            <v>20022004</v>
          </cell>
          <cell r="B987" t="str">
            <v>MBK - MARBLE</v>
          </cell>
          <cell r="C987" t="str">
            <v>บริษัท มาบุญครอง หินอ่อน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</row>
        <row r="988">
          <cell r="A988">
            <v>20022005</v>
          </cell>
          <cell r="B988" t="str">
            <v>CHAO THAI THANAKIT</v>
          </cell>
          <cell r="C988" t="str">
            <v>บริษัทเงินทุนหลักทรัพย์ชาวไทย จำกัด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</row>
        <row r="989">
          <cell r="A989">
            <v>20022006</v>
          </cell>
          <cell r="B989" t="str">
            <v>MAHBOONKRONG - ENTERTAINMENT</v>
          </cell>
          <cell r="C989" t="str">
            <v>บริษัท มาบุญครอง เอนเตอร์เทนเม้นท์ จำกัด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</row>
        <row r="990">
          <cell r="A990">
            <v>20022007</v>
          </cell>
          <cell r="B990" t="str">
            <v>MBK - CONSTRUCTION</v>
          </cell>
          <cell r="C990" t="str">
            <v>บริษัท มาบุญครอง คอนสตรัคชั่น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</row>
        <row r="991">
          <cell r="A991">
            <v>20022008</v>
          </cell>
          <cell r="B991" t="str">
            <v>SRIRACHA PELLEING</v>
          </cell>
          <cell r="C991" t="str">
            <v>บริษัท ศรีราชา เพ็ททาไลท์ซิง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</row>
        <row r="992">
          <cell r="A992">
            <v>20022009</v>
          </cell>
          <cell r="B992" t="str">
            <v>MBK - BUSINESS</v>
          </cell>
          <cell r="C992" t="str">
            <v>บริษัท เอ็ม บี เค การธุรกิจ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</row>
        <row r="993">
          <cell r="A993">
            <v>20022010</v>
          </cell>
          <cell r="B993" t="str">
            <v>THEPTAI BUSINESS</v>
          </cell>
          <cell r="C993" t="str">
            <v>บริษัท เทพไทธุรกิจ จำกัด</v>
          </cell>
          <cell r="D993">
            <v>-1670549.77</v>
          </cell>
          <cell r="E993">
            <v>-3298520.5</v>
          </cell>
          <cell r="F993">
            <v>-2031935.82</v>
          </cell>
          <cell r="G993">
            <v>-1587332.5</v>
          </cell>
          <cell r="H993">
            <v>-1718653.7</v>
          </cell>
        </row>
        <row r="994">
          <cell r="A994">
            <v>20022012</v>
          </cell>
          <cell r="B994" t="str">
            <v>MBK HOTELS AND RESORTS</v>
          </cell>
          <cell r="C994" t="str">
            <v>บจ. เอ็ม บี เค โฮเต็ล แอนด์ รีสอร์ท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</row>
        <row r="995">
          <cell r="A995">
            <v>20022013</v>
          </cell>
          <cell r="B995" t="str">
            <v>FINANCING LEASE - MBK PREMIUM(TSD LEASING)</v>
          </cell>
          <cell r="C995" t="str">
            <v>หนี้สินตามสัญญาเช่าการเงิน บจ.เอ็มบีเค พรีเมียม</v>
          </cell>
          <cell r="D995">
            <v>-12188877.050000001</v>
          </cell>
          <cell r="E995">
            <v>-11021606.9</v>
          </cell>
          <cell r="F995">
            <v>-9854336.75</v>
          </cell>
          <cell r="G995">
            <v>-8687066.5999999996</v>
          </cell>
          <cell r="H995">
            <v>-7519796.4500000002</v>
          </cell>
        </row>
        <row r="996">
          <cell r="A996">
            <v>20022014</v>
          </cell>
          <cell r="B996" t="str">
            <v>MBK RESORT PUBLIC COMPANY LIMITED</v>
          </cell>
          <cell r="C996" t="str">
            <v>บริษัท เอ็ม บี เค รีสอร์ท จำกัด(มหาชน)</v>
          </cell>
          <cell r="D996">
            <v>-3900</v>
          </cell>
          <cell r="E996">
            <v>-16250</v>
          </cell>
          <cell r="F996">
            <v>-17350</v>
          </cell>
          <cell r="G996">
            <v>-20450</v>
          </cell>
          <cell r="H996">
            <v>-39609.5</v>
          </cell>
        </row>
        <row r="997">
          <cell r="A997">
            <v>20022015</v>
          </cell>
          <cell r="B997" t="str">
            <v>MBK ENTERTAINMENT COMPANY LIMITED</v>
          </cell>
          <cell r="C997" t="str">
            <v>บริษัท เอ็ม บี เค เอ็นเตอร์เทนเมนท์ จำกัด</v>
          </cell>
          <cell r="D997">
            <v>-8436.7999999999993</v>
          </cell>
          <cell r="E997">
            <v>-21382.53</v>
          </cell>
          <cell r="F997">
            <v>0</v>
          </cell>
          <cell r="G997">
            <v>-2424.0300000000002</v>
          </cell>
          <cell r="H997">
            <v>-138532.66</v>
          </cell>
        </row>
        <row r="998">
          <cell r="A998">
            <v>20022016</v>
          </cell>
          <cell r="B998" t="str">
            <v>PLAN ESTATE CO.,LTD.</v>
          </cell>
          <cell r="C998" t="str">
            <v>บริษัท แปลน เอสเตท จำกัด</v>
          </cell>
          <cell r="D998">
            <v>-66259.33</v>
          </cell>
          <cell r="E998">
            <v>-64200</v>
          </cell>
          <cell r="F998">
            <v>-97005.05</v>
          </cell>
          <cell r="G998">
            <v>-48150</v>
          </cell>
          <cell r="H998">
            <v>-38257</v>
          </cell>
        </row>
        <row r="999">
          <cell r="A999">
            <v>20022017</v>
          </cell>
          <cell r="B999" t="str">
            <v>MBK FOOD ISLAND COMPANY LIMITED</v>
          </cell>
          <cell r="C999" t="str">
            <v>บริษัท เอ็มบีเค ฟู้ดไอแลนด์ จำกัด</v>
          </cell>
          <cell r="D999">
            <v>-460222.3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</row>
        <row r="1000">
          <cell r="A1000">
            <v>20022018</v>
          </cell>
          <cell r="B1000" t="str">
            <v>MBK CENTER</v>
          </cell>
          <cell r="C1000" t="str">
            <v>บริษัท เอ็ม บี เค เซ็นเตอร์ จำกัด</v>
          </cell>
          <cell r="D1000">
            <v>-66812.5</v>
          </cell>
          <cell r="E1000">
            <v>0</v>
          </cell>
          <cell r="F1000">
            <v>-85105</v>
          </cell>
          <cell r="G1000">
            <v>-13279.5</v>
          </cell>
          <cell r="H1000">
            <v>-15716.25</v>
          </cell>
        </row>
        <row r="1001">
          <cell r="A1001">
            <v>20022019</v>
          </cell>
          <cell r="B1001" t="str">
            <v>ABSOLUTE TRAVEL CO.,LTD.</v>
          </cell>
          <cell r="C1001" t="str">
            <v>บริษัท แอ๊ปโซลูท แทรเวิล จำกัด</v>
          </cell>
          <cell r="D1001">
            <v>-7570</v>
          </cell>
          <cell r="E1001">
            <v>-5700</v>
          </cell>
          <cell r="F1001">
            <v>0</v>
          </cell>
          <cell r="G1001">
            <v>-324072</v>
          </cell>
          <cell r="H1001">
            <v>-12700</v>
          </cell>
        </row>
        <row r="1002">
          <cell r="A1002">
            <v>20022020</v>
          </cell>
          <cell r="B1002" t="str">
            <v>MBK LEISURE CO.,LTD.</v>
          </cell>
          <cell r="C1002" t="str">
            <v>บจ. เอ็ม บี เค เลเชอร์</v>
          </cell>
          <cell r="E1002">
            <v>-2450</v>
          </cell>
          <cell r="F1002">
            <v>0</v>
          </cell>
          <cell r="G1002">
            <v>0</v>
          </cell>
          <cell r="H1002">
            <v>0</v>
          </cell>
        </row>
        <row r="1003">
          <cell r="A1003">
            <v>20022021</v>
          </cell>
          <cell r="B1003" t="str">
            <v>MBK ARKHET</v>
          </cell>
          <cell r="C1003" t="str">
            <v>บริษัท เอ็ม บี เค อาเขต จำกัด</v>
          </cell>
          <cell r="H1003">
            <v>0</v>
          </cell>
        </row>
        <row r="1004">
          <cell r="A1004">
            <v>20022022</v>
          </cell>
          <cell r="B1004" t="str">
            <v>MBK SQUARE</v>
          </cell>
          <cell r="C1004" t="str">
            <v>บริษัท เอ็ม บี เค สแควร์ จำกัด</v>
          </cell>
          <cell r="H1004">
            <v>0</v>
          </cell>
        </row>
        <row r="1005">
          <cell r="A1005">
            <v>20022023</v>
          </cell>
          <cell r="B1005" t="str">
            <v>บจ.ภูเก็ต ล็อคปาล์ม กอล์ฟคลับ</v>
          </cell>
          <cell r="C1005" t="str">
            <v xml:space="preserve"> </v>
          </cell>
          <cell r="H1005">
            <v>-9240</v>
          </cell>
        </row>
        <row r="1006">
          <cell r="A1006">
            <v>20022024</v>
          </cell>
          <cell r="B1006" t="str">
            <v>MBK GUARANTEE CO.,LTD.</v>
          </cell>
          <cell r="C1006" t="str">
            <v>บจ.เอ็ม บี เค การันตี</v>
          </cell>
          <cell r="H1006">
            <v>-214657.54</v>
          </cell>
        </row>
        <row r="1007">
          <cell r="A1007">
            <v>20022025</v>
          </cell>
          <cell r="B1007" t="str">
            <v>บจ.ซีแอลพี แมนเนจเม้นท์</v>
          </cell>
          <cell r="C1007" t="str">
            <v>CLP.MANAGEMENT CO.LTD.</v>
          </cell>
          <cell r="H1007">
            <v>-5336.63</v>
          </cell>
        </row>
        <row r="1008">
          <cell r="A1008">
            <v>20022026</v>
          </cell>
          <cell r="B1008" t="str">
            <v>TINIDEE HOTEL@RANONG</v>
          </cell>
          <cell r="C1008" t="str">
            <v>TINIDEE HOTEL@RANONG</v>
          </cell>
        </row>
        <row r="1009">
          <cell r="A1009">
            <v>20023101</v>
          </cell>
          <cell r="B1009" t="str">
            <v>ARCADE RENTAL DEPOSIT 1</v>
          </cell>
          <cell r="C1009" t="str">
            <v>มัดจำค่าเช่า-รอตัดบัญชี-อาเขต 1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</row>
        <row r="1010">
          <cell r="A1010">
            <v>20023102</v>
          </cell>
          <cell r="B1010" t="str">
            <v>ARCADE RENTAL DEPOSIT 2</v>
          </cell>
          <cell r="C1010" t="str">
            <v>มัดจำค่าเช่า-รอตัดบัญชี-อาเขต 2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</row>
        <row r="1011">
          <cell r="A1011">
            <v>20023103</v>
          </cell>
          <cell r="B1011" t="str">
            <v>TERMINAL AREA RENTAL DEPOSIT</v>
          </cell>
          <cell r="C1011" t="str">
            <v>มัดจำค่าเช่า-รอตัดบัญชี-TERMINAL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</row>
        <row r="1012">
          <cell r="A1012">
            <v>20023104</v>
          </cell>
          <cell r="B1012" t="str">
            <v>TOKYU RENTAL DEPOSIT</v>
          </cell>
          <cell r="C1012" t="str">
            <v>มัดจำค่าเช่า-รอตัดบัญชี-โตคิว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</row>
        <row r="1013">
          <cell r="A1013">
            <v>20023105</v>
          </cell>
          <cell r="B1013" t="str">
            <v>RENTAL DEPOSIT FURNITURE AREA</v>
          </cell>
          <cell r="C1013" t="str">
            <v>มัดจำค่าเช่า-รอตัดบัญชี-พื้นที่ FURNITURE ชั้น 5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</row>
        <row r="1014">
          <cell r="A1014">
            <v>20023106</v>
          </cell>
          <cell r="B1014" t="str">
            <v>FLYOVER AREA RENTAL DEPOSIT</v>
          </cell>
          <cell r="C1014" t="str">
            <v>มัดจำค่าเช่า-รอตัดบัญชี-พื้นที่ FLYOVER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</row>
        <row r="1015">
          <cell r="A1015">
            <v>20023107</v>
          </cell>
          <cell r="B1015" t="str">
            <v>MBK - FAST FOOD RENTAL DEPOSIT</v>
          </cell>
          <cell r="C1015" t="str">
            <v>มัดจำค่าเช่า-รอตัดบัญชี-ฟาสท์ฟู้ด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</row>
        <row r="1016">
          <cell r="A1016">
            <v>20023108</v>
          </cell>
          <cell r="B1016" t="str">
            <v>MBK - AMUSEMENT RENTAL DEPOSIT</v>
          </cell>
          <cell r="C1016" t="str">
            <v>มัดจำค่าเช่า-รอตัดบัญชี-ส่วนอะมิวส์เม้นท์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</row>
        <row r="1017">
          <cell r="A1017">
            <v>20023109</v>
          </cell>
          <cell r="B1017" t="str">
            <v>MBK - UOKUNI    RENTAN DEPOSIT</v>
          </cell>
          <cell r="C1017" t="str">
            <v>มัดจำค่าเช่า-รอตัดบัญชี-อูโอคูนิ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</row>
        <row r="1018">
          <cell r="A1018">
            <v>20023110</v>
          </cell>
          <cell r="B1018" t="str">
            <v>MINI THEATER</v>
          </cell>
          <cell r="C1018" t="str">
            <v>มัดจำค่าเช่า-รอตัดบัญชี-ส่วนมินิเธียร์เตอร์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</row>
        <row r="1019">
          <cell r="A1019">
            <v>20023111</v>
          </cell>
          <cell r="B1019" t="str">
            <v>MBK - HOTEL</v>
          </cell>
          <cell r="C1019" t="str">
            <v>มัดจำค่าเช่า-รอตัดบัญชี-ส่วนโรงแรม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</row>
        <row r="1020">
          <cell r="A1020">
            <v>20023112</v>
          </cell>
          <cell r="B1020" t="str">
            <v>PATUMWAN REAL ESTATE</v>
          </cell>
          <cell r="C1020" t="str">
            <v>มัดจำค่าเช่า-รอตัดบัญชี-ส่วนปทุมวัน เรสเอสเตท</v>
          </cell>
          <cell r="D1020">
            <v>-70000000</v>
          </cell>
          <cell r="E1020">
            <v>-70000000</v>
          </cell>
          <cell r="F1020">
            <v>-70000000</v>
          </cell>
          <cell r="G1020">
            <v>-70000000</v>
          </cell>
          <cell r="H1020">
            <v>-70000000</v>
          </cell>
        </row>
        <row r="1021">
          <cell r="A1021">
            <v>20023113</v>
          </cell>
          <cell r="B1021" t="str">
            <v>ARCADE RENTAL DEPOSIT 1/90</v>
          </cell>
          <cell r="C1021" t="str">
            <v>มัดจำค่าเช่า-รอตัดบัญชี-ค่าเช่า 1/90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</row>
        <row r="1022">
          <cell r="A1022">
            <v>20023114</v>
          </cell>
          <cell r="B1022" t="str">
            <v>ARCADE RENTAL DEPOSIT 1994</v>
          </cell>
          <cell r="C1022" t="str">
            <v>มัดจำค่าเช่า-รอตัดบัญชี ค่าเช่า 1994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</row>
        <row r="1023">
          <cell r="A1023">
            <v>20023115</v>
          </cell>
          <cell r="B1023" t="str">
            <v>ARCADE RENTAL DEPOSIT 2000</v>
          </cell>
          <cell r="C1023" t="str">
            <v>มัดจำค่าเช่า-รอตัดบัญชี ค่าเช่า 2000</v>
          </cell>
          <cell r="D1023">
            <v>-718013195.01999998</v>
          </cell>
          <cell r="E1023">
            <v>-715978331.01999998</v>
          </cell>
          <cell r="F1023">
            <v>-715978331.01999998</v>
          </cell>
          <cell r="G1023">
            <v>-714631656.22000003</v>
          </cell>
          <cell r="H1023">
            <v>-714631656.22000003</v>
          </cell>
        </row>
        <row r="1024">
          <cell r="A1024">
            <v>20023116</v>
          </cell>
          <cell r="B1024" t="str">
            <v>PROMOTION AND DEVELOPMENT DEPOSIT</v>
          </cell>
          <cell r="C1024" t="str">
            <v>เงินมัดจำค่าดำเนินการส่งเสริมและพัฒนาสถานที่ รอตัดบัญชี</v>
          </cell>
          <cell r="D1024">
            <v>-957350931.05999994</v>
          </cell>
          <cell r="E1024">
            <v>-954637779.05999994</v>
          </cell>
          <cell r="F1024">
            <v>-954637779.05999994</v>
          </cell>
          <cell r="G1024">
            <v>-952842212.65999997</v>
          </cell>
          <cell r="H1024">
            <v>-952842212.65999997</v>
          </cell>
        </row>
        <row r="1025">
          <cell r="A1025">
            <v>20023117</v>
          </cell>
          <cell r="B1025" t="str">
            <v>EQUIPMENT RENTAL FOR CONTRACT WORK - DEPOSIT</v>
          </cell>
          <cell r="C1025" t="str">
            <v>เงินมัดจำค่าเช่าอุปกรณ์งานระบบ รอตัดบัญชี</v>
          </cell>
          <cell r="D1025">
            <v>-718013195.01999998</v>
          </cell>
          <cell r="E1025">
            <v>-715978331.01999998</v>
          </cell>
          <cell r="F1025">
            <v>-715978331.01999998</v>
          </cell>
          <cell r="G1025">
            <v>-714631656.22000003</v>
          </cell>
          <cell r="H1025">
            <v>-714631656.22000003</v>
          </cell>
        </row>
        <row r="1026">
          <cell r="A1026">
            <v>20023201</v>
          </cell>
          <cell r="B1026" t="str">
            <v>RENTAL DEPOSIT</v>
          </cell>
          <cell r="C1026" t="str">
            <v>มัดจำส่วนที่ต้องคืน-เงินมัดจำค่าเช่า</v>
          </cell>
          <cell r="D1026">
            <v>-112037084.09</v>
          </cell>
          <cell r="E1026">
            <v>-118669783</v>
          </cell>
          <cell r="F1026">
            <v>-119774289.36</v>
          </cell>
          <cell r="G1026">
            <v>-127362715.27</v>
          </cell>
          <cell r="H1026">
            <v>-138480113.13999999</v>
          </cell>
        </row>
        <row r="1027">
          <cell r="A1027">
            <v>20023202</v>
          </cell>
          <cell r="B1027" t="str">
            <v>DECORATE DEPOSIT (1)</v>
          </cell>
          <cell r="C1027" t="str">
            <v>มัดจำส่วนที่ต้องคืน-เงินมัดจำตกแต่ง (1)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</row>
        <row r="1028">
          <cell r="A1028">
            <v>20023203</v>
          </cell>
          <cell r="B1028" t="str">
            <v>DEMAGE DEPOSIT</v>
          </cell>
          <cell r="C1028" t="str">
            <v>มัดจำส่วนที่ต้องคืน-เงินมัดจำค่าเสียหาย</v>
          </cell>
          <cell r="D1028">
            <v>-9697734.8300000001</v>
          </cell>
          <cell r="E1028">
            <v>-10182440.970000001</v>
          </cell>
          <cell r="F1028">
            <v>-9817409.8300000001</v>
          </cell>
          <cell r="G1028">
            <v>-9929414.8300000001</v>
          </cell>
          <cell r="H1028">
            <v>-10275834.83</v>
          </cell>
        </row>
        <row r="1029">
          <cell r="A1029">
            <v>20023204</v>
          </cell>
          <cell r="B1029" t="str">
            <v>CONTRACT WORK</v>
          </cell>
          <cell r="C1029" t="str">
            <v>มัดจำส่วนที่ต้องคืน-เงินมัดจำค่าซ่อมแซมตามสัญญา</v>
          </cell>
          <cell r="D1029">
            <v>-156000</v>
          </cell>
          <cell r="E1029">
            <v>-156000</v>
          </cell>
          <cell r="F1029">
            <v>-156000</v>
          </cell>
          <cell r="G1029">
            <v>-156000</v>
          </cell>
          <cell r="H1029">
            <v>-156000</v>
          </cell>
        </row>
        <row r="1030">
          <cell r="A1030">
            <v>20023205</v>
          </cell>
          <cell r="B1030" t="str">
            <v>DECORATE DEPOSIT (2)</v>
          </cell>
          <cell r="C1030" t="str">
            <v>มัดจำส่วนที่ต้องคืน-เงินมัดจำตกแต่ง (2)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</row>
        <row r="1031">
          <cell r="A1031">
            <v>20023206</v>
          </cell>
          <cell r="B1031" t="str">
            <v>CORRIDOR</v>
          </cell>
          <cell r="C1031" t="str">
            <v>มัดจำส่วนที่ต้องคืน-เงินมัดจำพื้นที่</v>
          </cell>
          <cell r="D1031">
            <v>-120000</v>
          </cell>
          <cell r="E1031">
            <v>-140000</v>
          </cell>
          <cell r="F1031">
            <v>-140000</v>
          </cell>
          <cell r="G1031">
            <v>-140000</v>
          </cell>
          <cell r="H1031">
            <v>-140000</v>
          </cell>
        </row>
        <row r="1032">
          <cell r="A1032">
            <v>20023207</v>
          </cell>
          <cell r="B1032" t="str">
            <v>MANAGEMENT FEE DEPOSIT</v>
          </cell>
          <cell r="C1032" t="str">
            <v>มัดจำส่วนที่ต้องคืน-เงินมัดจำค่าบริการ</v>
          </cell>
          <cell r="D1032">
            <v>-140856828.99000001</v>
          </cell>
          <cell r="E1032">
            <v>-148191976.61000001</v>
          </cell>
          <cell r="F1032">
            <v>-152675314.66999999</v>
          </cell>
          <cell r="G1032">
            <v>-160774047.33000001</v>
          </cell>
          <cell r="H1032">
            <v>-174443291.69</v>
          </cell>
        </row>
        <row r="1033">
          <cell r="A1033">
            <v>20023208</v>
          </cell>
          <cell r="B1033" t="str">
            <v>DISPLAY DEPOSIT</v>
          </cell>
          <cell r="C1033" t="str">
            <v>มัดจำส่วนที่ต้องคืน-เงินมัดจำค่าเช่าอุปกรณ์จัดแสดง</v>
          </cell>
          <cell r="D1033">
            <v>-5002930.59</v>
          </cell>
          <cell r="E1033">
            <v>-4869430.59</v>
          </cell>
          <cell r="F1033">
            <v>-4872730.59</v>
          </cell>
          <cell r="G1033">
            <v>-5207443.09</v>
          </cell>
          <cell r="H1033">
            <v>-4751418.09</v>
          </cell>
        </row>
        <row r="1034">
          <cell r="A1034">
            <v>20023209</v>
          </cell>
          <cell r="B1034" t="str">
            <v>SNOOCKER CLUB</v>
          </cell>
          <cell r="C1034" t="str">
            <v>สนุกเกอร์คลับ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</row>
        <row r="1035">
          <cell r="A1035">
            <v>20023210</v>
          </cell>
          <cell r="B1035" t="str">
            <v>TELEPHONE DEPOSIT</v>
          </cell>
          <cell r="C1035" t="str">
            <v>ค่ามัดจำโทรศัทพ์</v>
          </cell>
          <cell r="D1035">
            <v>-9129923.3599999994</v>
          </cell>
          <cell r="E1035">
            <v>-9069923.3599999994</v>
          </cell>
          <cell r="F1035">
            <v>-9009923.3599999994</v>
          </cell>
          <cell r="G1035">
            <v>-9009923.3599999994</v>
          </cell>
          <cell r="H1035">
            <v>-9009923.3599999994</v>
          </cell>
        </row>
        <row r="1036">
          <cell r="A1036">
            <v>20023211</v>
          </cell>
          <cell r="B1036" t="str">
            <v>GIFT FAIR EXHIBITION</v>
          </cell>
          <cell r="C1036" t="str">
            <v>งานออกร้านของขวัญ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</row>
        <row r="1037">
          <cell r="A1037">
            <v>20023212</v>
          </cell>
          <cell r="B1037" t="str">
            <v>STATIONERY EXHIBITION</v>
          </cell>
          <cell r="C1037" t="str">
            <v>งานออกร้านเครื่องเขียน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</row>
        <row r="1038">
          <cell r="A1038">
            <v>20023213</v>
          </cell>
          <cell r="B1038" t="str">
            <v>EQUIPMENT DEPOSIT</v>
          </cell>
          <cell r="C1038" t="str">
            <v>มัดจำส่วนที่ต้องคืน - เงินมัดจำอุปกรณ์</v>
          </cell>
          <cell r="D1038">
            <v>-98894611.819999993</v>
          </cell>
          <cell r="E1038">
            <v>-103866328.09999999</v>
          </cell>
          <cell r="F1038">
            <v>-107235916.45999999</v>
          </cell>
          <cell r="G1038">
            <v>-113282751.45</v>
          </cell>
          <cell r="H1038">
            <v>-126002063.47</v>
          </cell>
        </row>
        <row r="1039">
          <cell r="A1039">
            <v>20023214</v>
          </cell>
          <cell r="B1039" t="str">
            <v>ELECTRICTY DEPOSIT</v>
          </cell>
          <cell r="C1039" t="str">
            <v>เงินมัดจำเพิ่ม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</row>
        <row r="1040">
          <cell r="A1040">
            <v>20023215</v>
          </cell>
          <cell r="B1040" t="str">
            <v>DEPOSIT MANAGEMENT PUBLIC RELATION</v>
          </cell>
          <cell r="C1040" t="str">
            <v>เงินมัดจำ - ค่าบริการโฆษณาประชาสัมพันธ์</v>
          </cell>
          <cell r="D1040">
            <v>-2416389.67</v>
          </cell>
          <cell r="E1040">
            <v>-2362239.67</v>
          </cell>
          <cell r="F1040">
            <v>-2385999.67</v>
          </cell>
          <cell r="G1040">
            <v>-2550302.17</v>
          </cell>
          <cell r="H1040">
            <v>-2364377.17</v>
          </cell>
        </row>
        <row r="1041">
          <cell r="A1041">
            <v>20023301</v>
          </cell>
          <cell r="B1041" t="str">
            <v>ARCADE RENTAL DEPOSIT - SPACE</v>
          </cell>
          <cell r="C1041" t="str">
            <v>มัดจำตัดบัญชีสะสม-เงินมัดจำพื้นที่อาเขต-สัญญาค่าเช่าสถานที่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</row>
        <row r="1042">
          <cell r="A1042">
            <v>20023302</v>
          </cell>
          <cell r="B1042" t="str">
            <v>ARCADE RENTAL DEPOSIT - PROMO</v>
          </cell>
          <cell r="C1042" t="str">
            <v>มัดจำตัดบัญชีสะสม-เงินมัดจำพื้นที่อาเขตสัญญาส่งเสริมและพัฒนา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</row>
        <row r="1043">
          <cell r="A1043">
            <v>20023303</v>
          </cell>
          <cell r="B1043" t="str">
            <v>TOKYU RENTAL DEPOSIT - SPACE</v>
          </cell>
          <cell r="C1043" t="str">
            <v>มัดจำตัดบัญชีสะสม-เงินมัดจำพื้นที่โตคิว-สัญญาค่าเช่าสถานที่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</row>
        <row r="1044">
          <cell r="A1044">
            <v>20023304</v>
          </cell>
          <cell r="B1044" t="str">
            <v>TOKYU RENTAL DEPOSIT - PROMO</v>
          </cell>
          <cell r="C1044" t="str">
            <v>มัดจำตัดบัญชีสะสมเงินมัดจำพื้นที่โตคิวสัญญาส่งเสริมและพัฒนา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</row>
        <row r="1045">
          <cell r="A1045">
            <v>20023305</v>
          </cell>
          <cell r="B1045" t="str">
            <v>FAST FOOD RENTAL DEPOSIT - SPACE</v>
          </cell>
          <cell r="C1045" t="str">
            <v>มัดจำตัดบัญชีสะสมเงินมัดจำพื้นที่ฟาสท์ฟูตสัญญาค่าเช่าสถานที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</row>
        <row r="1046">
          <cell r="A1046">
            <v>20023306</v>
          </cell>
          <cell r="B1046" t="str">
            <v>FAST FOOD RENTAL DEPOSIT - PROMO</v>
          </cell>
          <cell r="C1046" t="str">
            <v>มัดจำตัดบัญชีสะสมเงินมัดจำพื้นที่ฟาสท์ฟูัตสัญญาส่งเสริมและ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</row>
        <row r="1047">
          <cell r="A1047">
            <v>20023307</v>
          </cell>
          <cell r="B1047" t="str">
            <v>AMUSEMENT RENTAL DEPOSIT - SPACE</v>
          </cell>
          <cell r="C1047" t="str">
            <v>มัดจำตัดบัญชีสะสม-เงินมัดจำพื้นที่อะมิวส์เม้นท์์-สัญญาาค่า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</row>
        <row r="1048">
          <cell r="A1048">
            <v>20023308</v>
          </cell>
          <cell r="B1048" t="str">
            <v>AMUSEMENT RENTAL DEPOSIT - PROMO</v>
          </cell>
          <cell r="C1048" t="str">
            <v>มัดจำตัดบัญชีสะสม-เงินมัดจำพื้นที่อะมิวส์เม้นท์-สัญญาส่งเสร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</row>
        <row r="1049">
          <cell r="A1049">
            <v>20023309</v>
          </cell>
          <cell r="B1049" t="str">
            <v>MBK UOKUNI RENTAL DEPOSIT - SPACE</v>
          </cell>
          <cell r="C1049" t="str">
            <v>มัดจำตัดบัญชีสะสม-เงินมัดจำพื้นที่อูโอคูนิ-สัญญาค่าเช่าสถาน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</row>
        <row r="1050">
          <cell r="A1050">
            <v>20023310</v>
          </cell>
          <cell r="B1050" t="str">
            <v>MBK UOKUNI RENTAL DEPOSIT - PROMO</v>
          </cell>
          <cell r="C1050" t="str">
            <v>มัดจำตัดบัญชีสะสม-เงินมัดจำพื้นที่อูโอคูนิ-สัญญาส่งเสริมและ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</row>
        <row r="1051">
          <cell r="A1051">
            <v>20023311</v>
          </cell>
          <cell r="B1051" t="str">
            <v>PATUMWAN RENTAL DEPOSIT - SPACE</v>
          </cell>
          <cell r="C1051" t="str">
            <v>มัดจำตัดบัญชีสะสม-เงินมัดจำพืื้นที่ปทุมวัน เรลเอสเตท-สัญญา</v>
          </cell>
          <cell r="D1051">
            <v>53477022.990000002</v>
          </cell>
          <cell r="E1051">
            <v>54290772.990000002</v>
          </cell>
          <cell r="F1051">
            <v>55104522.990000002</v>
          </cell>
          <cell r="G1051">
            <v>55918272.990000002</v>
          </cell>
          <cell r="H1051">
            <v>56732022.990000002</v>
          </cell>
        </row>
        <row r="1052">
          <cell r="A1052">
            <v>20023312</v>
          </cell>
          <cell r="B1052" t="str">
            <v>TERMINAL AREA DEPOSIT - SPACE</v>
          </cell>
          <cell r="C1052" t="str">
            <v>มัดจำตัดบัญชีสะสม-เงินมัดจำพื้นที่ TERMINAL-สัญญาค่าเช่าสถา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</row>
        <row r="1053">
          <cell r="A1053">
            <v>20023313</v>
          </cell>
          <cell r="B1053" t="str">
            <v>TERMINAL AREA DEPOSTI -PROMO</v>
          </cell>
          <cell r="C1053" t="str">
            <v>มัดจำตัดบัญชีสะสม-เงินมัดจำพ้ืนที่ TERMINAL-สัญญาส่งเสริมแล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</row>
        <row r="1054">
          <cell r="A1054">
            <v>20023314</v>
          </cell>
          <cell r="B1054" t="str">
            <v>ARCADE RENTAL DEPOSIT - SPACE 1994</v>
          </cell>
          <cell r="C1054" t="str">
            <v>มัดจำตัดบัญชีสะสม-เงินมัดจำพื้นที่อาเขต-สัญญาเช่า 1994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</row>
        <row r="1055">
          <cell r="A1055">
            <v>20023315</v>
          </cell>
          <cell r="B1055" t="str">
            <v>ACCUM.ARCADE RENTAL DEPOSIT - SPACE 2000</v>
          </cell>
          <cell r="C1055" t="str">
            <v>มัดจำตัดบัญชีสะสม-เงินมัดจำพื้นที่อาเขต-สัญญาเช่า 2000</v>
          </cell>
          <cell r="D1055">
            <v>316310540.75999999</v>
          </cell>
          <cell r="E1055">
            <v>336292139.00999999</v>
          </cell>
          <cell r="F1055">
            <v>358283912.24000001</v>
          </cell>
          <cell r="G1055">
            <v>378689144.08999997</v>
          </cell>
          <cell r="H1055">
            <v>400441961.51999998</v>
          </cell>
        </row>
        <row r="1056">
          <cell r="A1056">
            <v>20023316</v>
          </cell>
          <cell r="B1056" t="str">
            <v>ACCUM.AMORT.-PROMOTION AND DEVELOPMENT</v>
          </cell>
          <cell r="C1056" t="str">
            <v>เงินมัดจำตัดบัญชีสะสม - ค่าดำเนินการส่งเสริมและพัฒนาสถานที่</v>
          </cell>
          <cell r="D1056">
            <v>421747366.08999997</v>
          </cell>
          <cell r="E1056">
            <v>448389496.56999999</v>
          </cell>
          <cell r="F1056">
            <v>477711860.14999998</v>
          </cell>
          <cell r="G1056">
            <v>504918835.06</v>
          </cell>
          <cell r="H1056">
            <v>533922591.16000003</v>
          </cell>
        </row>
        <row r="1057">
          <cell r="A1057">
            <v>20023317</v>
          </cell>
          <cell r="B1057" t="str">
            <v>ACCUM.AMORT.-EQUIPMENT RENTAL FOR CONTRACT WORK</v>
          </cell>
          <cell r="C1057" t="str">
            <v>เงินมัดจำตัดบัญชีสะสม - ค่าเช่าอุปกรณ์งานระบบ</v>
          </cell>
          <cell r="D1057">
            <v>316310540.75999999</v>
          </cell>
          <cell r="E1057">
            <v>336292139.00999999</v>
          </cell>
          <cell r="F1057">
            <v>358283912.24000001</v>
          </cell>
          <cell r="G1057">
            <v>378689144.08999997</v>
          </cell>
          <cell r="H1057">
            <v>400441961.51999998</v>
          </cell>
        </row>
        <row r="1058">
          <cell r="A1058">
            <v>20024001</v>
          </cell>
          <cell r="B1058" t="str">
            <v>DEBENTURE MBK</v>
          </cell>
          <cell r="C1058" t="str">
            <v>หุ้นกู้ บมจ. เอ็ม บี เค</v>
          </cell>
          <cell r="D1058">
            <v>-625000000</v>
          </cell>
          <cell r="E1058">
            <v>-3312500000</v>
          </cell>
          <cell r="F1058">
            <v>-3312500000</v>
          </cell>
          <cell r="G1058">
            <v>-3000000000</v>
          </cell>
          <cell r="H1058">
            <v>-3000000000</v>
          </cell>
        </row>
        <row r="1059">
          <cell r="A1059">
            <v>20024002</v>
          </cell>
          <cell r="B1059" t="str">
            <v>ACCRUED INTEREST DEBENTURE MBK</v>
          </cell>
          <cell r="C1059" t="str">
            <v>ดอกเบี้ยค้างจ่าย หุ้นกู้ MBK</v>
          </cell>
          <cell r="D1059">
            <v>-8321917.79</v>
          </cell>
          <cell r="E1059">
            <v>-20959931.52</v>
          </cell>
          <cell r="F1059">
            <v>-55838013.719999999</v>
          </cell>
          <cell r="G1059">
            <v>-18731506.850000001</v>
          </cell>
          <cell r="H1059">
            <v>-50893150.689999998</v>
          </cell>
        </row>
        <row r="1060">
          <cell r="A1060">
            <v>30011001</v>
          </cell>
          <cell r="B1060" t="str">
            <v>COMMON STOCK</v>
          </cell>
          <cell r="C1060" t="str">
            <v>หุ้นสามัญ</v>
          </cell>
          <cell r="D1060">
            <v>-1886291000</v>
          </cell>
          <cell r="E1060">
            <v>-1886291000</v>
          </cell>
          <cell r="F1060">
            <v>-1886291000</v>
          </cell>
          <cell r="G1060">
            <v>-1886291000</v>
          </cell>
          <cell r="H1060">
            <v>-1886291000</v>
          </cell>
        </row>
        <row r="1061">
          <cell r="A1061">
            <v>30012001</v>
          </cell>
          <cell r="B1061" t="str">
            <v>SHARE PREMIUM PAID IN SURPLUS</v>
          </cell>
          <cell r="C1061" t="str">
            <v>ส่วนเกินมูลค่าหุ้น</v>
          </cell>
          <cell r="D1061">
            <v>-1276037500</v>
          </cell>
          <cell r="E1061">
            <v>-1276037500</v>
          </cell>
          <cell r="F1061">
            <v>-1276037500</v>
          </cell>
          <cell r="G1061">
            <v>-1276037500</v>
          </cell>
          <cell r="H1061">
            <v>-1276037500</v>
          </cell>
        </row>
        <row r="1062">
          <cell r="A1062">
            <v>30012002</v>
          </cell>
          <cell r="B1062" t="str">
            <v>CAPITAL RESERVE</v>
          </cell>
          <cell r="C1062" t="str">
            <v>สำรองส่วนทุน</v>
          </cell>
          <cell r="D1062">
            <v>-172206406</v>
          </cell>
          <cell r="E1062">
            <v>-172206406</v>
          </cell>
          <cell r="F1062">
            <v>-172206406</v>
          </cell>
          <cell r="G1062">
            <v>-172206406</v>
          </cell>
          <cell r="H1062">
            <v>-172206406</v>
          </cell>
        </row>
        <row r="1063">
          <cell r="A1063">
            <v>30013101</v>
          </cell>
          <cell r="B1063" t="str">
            <v>CONSTRUCTION FOR PODIUM</v>
          </cell>
          <cell r="C1063" t="str">
            <v>สิ่งปลูกสร้าง</v>
          </cell>
          <cell r="D1063">
            <v>-880591315.72000003</v>
          </cell>
          <cell r="E1063">
            <v>-842851687.92999995</v>
          </cell>
          <cell r="F1063">
            <v>-805112060.13999999</v>
          </cell>
          <cell r="G1063">
            <v>-767372432.35000002</v>
          </cell>
          <cell r="H1063">
            <v>-729632804.55999994</v>
          </cell>
        </row>
        <row r="1064">
          <cell r="A1064">
            <v>30013102</v>
          </cell>
          <cell r="B1064" t="str">
            <v>LEASEHOLD RIGHT CU.</v>
          </cell>
          <cell r="C1064" t="str">
            <v>สิทธิสัญญาเช่าจากจุฬา</v>
          </cell>
          <cell r="D1064">
            <v>-4009538.44</v>
          </cell>
          <cell r="E1064">
            <v>-3837701.11</v>
          </cell>
          <cell r="F1064">
            <v>-3665863.78</v>
          </cell>
          <cell r="G1064">
            <v>-3494026.45</v>
          </cell>
          <cell r="H1064">
            <v>-3322189.12</v>
          </cell>
        </row>
        <row r="1065">
          <cell r="A1065">
            <v>30013103</v>
          </cell>
          <cell r="B1065" t="str">
            <v>SURPLUS ON REVALUATION OF LEASEHOLD RIGHT CU.(2)</v>
          </cell>
          <cell r="C1065" t="str">
            <v>ส่วนตีราคาเพิ่มทรัพย์สินถาวร-สิทธิการเช่าจากจุฬา(2)</v>
          </cell>
          <cell r="D1065">
            <v>-61326187.439999998</v>
          </cell>
          <cell r="E1065">
            <v>-58697922.270000003</v>
          </cell>
          <cell r="F1065">
            <v>-56069657.100000001</v>
          </cell>
          <cell r="G1065">
            <v>-53441391.93</v>
          </cell>
          <cell r="H1065">
            <v>-50813126.759999998</v>
          </cell>
        </row>
        <row r="1066">
          <cell r="A1066">
            <v>30013104</v>
          </cell>
          <cell r="B1066" t="str">
            <v>SURPLUS ON REVALUATION OF CONSTRUCTION FOR PODIUM</v>
          </cell>
          <cell r="C1066" t="str">
            <v>ส่วนตีราคาเพิ่มทรัพย์สินถาวร-อาคารและสิ่งปลูกสร้าง(2)</v>
          </cell>
          <cell r="D1066">
            <v>-293127230.99000001</v>
          </cell>
          <cell r="E1066">
            <v>-280564635.35000002</v>
          </cell>
          <cell r="F1066">
            <v>-268002039.71000001</v>
          </cell>
          <cell r="G1066">
            <v>-255439444.06999999</v>
          </cell>
          <cell r="H1066">
            <v>-242876848.43000001</v>
          </cell>
        </row>
        <row r="1067">
          <cell r="A1067">
            <v>30013105</v>
          </cell>
          <cell r="B1067" t="str">
            <v>SURPLUS ON REVALUATION OF CONSTRUCTION FOR PPB</v>
          </cell>
          <cell r="C1067" t="str">
            <v>ส่วนตีราคาเพิ่มทรัพย์สินถาวร-ส่วนของโรงแรมปทุมวันปริ๊นเซส</v>
          </cell>
          <cell r="D1067">
            <v>-80396930.969999999</v>
          </cell>
          <cell r="E1067">
            <v>-76951348.230000004</v>
          </cell>
          <cell r="F1067">
            <v>-73505765.489999995</v>
          </cell>
          <cell r="G1067">
            <v>-70060182.75</v>
          </cell>
          <cell r="H1067">
            <v>-66614600.009999998</v>
          </cell>
        </row>
        <row r="1068">
          <cell r="A1068">
            <v>30013106</v>
          </cell>
          <cell r="B1068" t="str">
            <v>SURPLUS ON REVALUATION OF LAND (2)</v>
          </cell>
          <cell r="C1068" t="str">
            <v>ส่วนตีราคาทรัพย์สินถาวร-ที่ดิน</v>
          </cell>
          <cell r="D1068">
            <v>-46860550</v>
          </cell>
          <cell r="E1068">
            <v>-46860550</v>
          </cell>
          <cell r="F1068">
            <v>-46860550</v>
          </cell>
          <cell r="G1068">
            <v>-46860550</v>
          </cell>
          <cell r="H1068">
            <v>-46860550</v>
          </cell>
        </row>
        <row r="1069">
          <cell r="A1069">
            <v>30013201</v>
          </cell>
          <cell r="B1069" t="str">
            <v>PATUM RICE MILL AND GRANARY</v>
          </cell>
          <cell r="C1069" t="str">
            <v>บมจ.ปทุมไรซมิล แอนด์ แกรนารี</v>
          </cell>
          <cell r="D1069">
            <v>-154211175.78999999</v>
          </cell>
          <cell r="E1069">
            <v>-150281108.71000001</v>
          </cell>
          <cell r="F1069">
            <v>-149379853.25999999</v>
          </cell>
          <cell r="G1069">
            <v>-148478597.58000001</v>
          </cell>
          <cell r="H1069">
            <v>-147577341.91999999</v>
          </cell>
        </row>
        <row r="1070">
          <cell r="A1070">
            <v>30013202</v>
          </cell>
          <cell r="B1070" t="str">
            <v>PLAN PROPERTIES (MBK-INDUSTRY)</v>
          </cell>
          <cell r="C1070" t="str">
            <v>บจ.แปลน พร็อพเพอร์ตี้ส์</v>
          </cell>
          <cell r="D1070">
            <v>-1591073474.95</v>
          </cell>
          <cell r="E1070">
            <v>-1591073474.95</v>
          </cell>
          <cell r="F1070">
            <v>-1591073474.95</v>
          </cell>
          <cell r="G1070">
            <v>-1591073474.95</v>
          </cell>
          <cell r="H1070">
            <v>-1590989019.0999999</v>
          </cell>
        </row>
        <row r="1071">
          <cell r="A1071">
            <v>30013203</v>
          </cell>
          <cell r="B1071" t="str">
            <v>MBK-CAPITAL</v>
          </cell>
          <cell r="C1071" t="str">
            <v>บจ.เอ็มบีเค แคปปิตอล</v>
          </cell>
          <cell r="D1071">
            <v>-11931582</v>
          </cell>
          <cell r="E1071">
            <v>-11931582</v>
          </cell>
          <cell r="F1071">
            <v>-11931582</v>
          </cell>
          <cell r="G1071">
            <v>-11931582</v>
          </cell>
          <cell r="H1071">
            <v>-11931582</v>
          </cell>
        </row>
        <row r="1072">
          <cell r="A1072">
            <v>30013204</v>
          </cell>
          <cell r="B1072" t="str">
            <v>MBK ASSETS</v>
          </cell>
          <cell r="C1072" t="str">
            <v>ส่วนเกินจากการตีราคาทรัพย์สิน-บจ.เอ็มบีเค แอสเซ็ท</v>
          </cell>
          <cell r="D1072">
            <v>-133107379.81999999</v>
          </cell>
          <cell r="E1072">
            <v>-133107379.81999999</v>
          </cell>
          <cell r="F1072">
            <v>-133107379.81999999</v>
          </cell>
          <cell r="G1072">
            <v>-133107379.81999999</v>
          </cell>
          <cell r="H1072">
            <v>-133107379.81999999</v>
          </cell>
        </row>
        <row r="1073">
          <cell r="A1073">
            <v>30013205</v>
          </cell>
          <cell r="B1073" t="str">
            <v>SUPSINN THANEE CO.,LTD.</v>
          </cell>
          <cell r="C1073" t="str">
            <v>ส่วนเกินจากการตีราคาทรัพย์สิน-บจ.ทรัพย์สินธานี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</row>
        <row r="1074">
          <cell r="A1074">
            <v>30013206</v>
          </cell>
          <cell r="B1074" t="str">
            <v>MBK HOTELS AND RESORTS</v>
          </cell>
          <cell r="C1074" t="str">
            <v>บจ.เอ็มบีเค โฮเต็ล แอนด์ รีสอร์ท</v>
          </cell>
          <cell r="D1074">
            <v>-268405993.28999999</v>
          </cell>
          <cell r="E1074">
            <v>-268405993.28999999</v>
          </cell>
          <cell r="F1074">
            <v>-268405993.28999999</v>
          </cell>
          <cell r="G1074">
            <v>-268405993.28999999</v>
          </cell>
          <cell r="H1074">
            <v>-268405993.28999999</v>
          </cell>
        </row>
        <row r="1075">
          <cell r="A1075">
            <v>30013207</v>
          </cell>
          <cell r="B1075" t="str">
            <v>REVALUATION FIXED FIXED ASSET OF MBK RESORT(HR)</v>
          </cell>
          <cell r="C1075" t="str">
            <v>REVALUATION FIXED FIXED ASSET OF MBK RESORT(HR)</v>
          </cell>
          <cell r="D1075">
            <v>-18083943.190000001</v>
          </cell>
          <cell r="E1075">
            <v>-18083943.190000001</v>
          </cell>
          <cell r="F1075">
            <v>-286534914.25</v>
          </cell>
          <cell r="G1075">
            <v>-286534914.25</v>
          </cell>
          <cell r="H1075">
            <v>-250212153.34</v>
          </cell>
        </row>
        <row r="1076">
          <cell r="A1076">
            <v>30013208</v>
          </cell>
          <cell r="B1076" t="str">
            <v>SUSPEND-PRG</v>
          </cell>
          <cell r="C1076" t="str">
            <v>บัญชีพัก-บมจ.ปทุมไรซ์มิล</v>
          </cell>
          <cell r="D1076">
            <v>-76659.399999999994</v>
          </cell>
          <cell r="E1076">
            <v>-76659.399999999994</v>
          </cell>
          <cell r="F1076">
            <v>-76659.399999999907</v>
          </cell>
          <cell r="G1076">
            <v>-76659.399999999994</v>
          </cell>
          <cell r="H1076">
            <v>-76659.399999999994</v>
          </cell>
        </row>
        <row r="1077">
          <cell r="A1077">
            <v>30013209</v>
          </cell>
          <cell r="B1077" t="str">
            <v>REVALUATION FIXED FIXED ASSET OF NASSET FUND1(HR)</v>
          </cell>
          <cell r="C1077" t="str">
            <v>REVALUATION FIXED FIXED ASSET OF NASSET FUND1(HR)</v>
          </cell>
          <cell r="F1077">
            <v>0</v>
          </cell>
        </row>
        <row r="1078">
          <cell r="A1078">
            <v>30013210</v>
          </cell>
          <cell r="B1078" t="str">
            <v>REVALUATION FIXED FIXED ASSET OF NASSET FUND1(PREM</v>
          </cell>
          <cell r="C1078" t="str">
            <v>REVALUATION FIXED FIXED ASSET OF NASSET FUND1(PREM</v>
          </cell>
          <cell r="F1078">
            <v>0</v>
          </cell>
        </row>
        <row r="1079">
          <cell r="A1079">
            <v>30013211</v>
          </cell>
          <cell r="B1079" t="str">
            <v>REVALUATION FIXED FIXED ASSET OF MBK RESORT(PREMIU</v>
          </cell>
          <cell r="C1079" t="str">
            <v>REVALUATION FIXED FIXED ASSET OF MBK RESORT(PREMIU</v>
          </cell>
          <cell r="F1079">
            <v>-4144840.19</v>
          </cell>
          <cell r="G1079">
            <v>-4144840.19</v>
          </cell>
          <cell r="H1079">
            <v>-3584022.58</v>
          </cell>
        </row>
        <row r="1080">
          <cell r="A1080">
            <v>30013212</v>
          </cell>
          <cell r="B1080" t="str">
            <v>SURPLUS ON REVALUATION SIAM PIWAT</v>
          </cell>
          <cell r="C1080" t="str">
            <v>SURPLUS ON REVALUATION SIAM PIWAT</v>
          </cell>
          <cell r="H1080">
            <v>3.3527612686157227E-8</v>
          </cell>
        </row>
        <row r="1081">
          <cell r="A1081">
            <v>30013213</v>
          </cell>
          <cell r="B1081" t="str">
            <v>SURPLUS ON REVALUATION ROH</v>
          </cell>
          <cell r="C1081" t="str">
            <v>SURPLUS ON REVALUATION ROH</v>
          </cell>
          <cell r="H1081">
            <v>-5.3551048040390015E-9</v>
          </cell>
        </row>
        <row r="1082">
          <cell r="A1082">
            <v>30013301</v>
          </cell>
          <cell r="B1082" t="str">
            <v>NATIONAL FINANCE AND SECURITIES</v>
          </cell>
          <cell r="C1082" t="str">
            <v>บงล. ธนชาติ จก.(มหาชน)</v>
          </cell>
          <cell r="D1082">
            <v>-155713404</v>
          </cell>
          <cell r="E1082">
            <v>-259765964.38</v>
          </cell>
          <cell r="F1082">
            <v>-159731876.38</v>
          </cell>
          <cell r="G1082">
            <v>-223389932.38</v>
          </cell>
          <cell r="H1082">
            <v>-50603780.380000003</v>
          </cell>
        </row>
        <row r="1083">
          <cell r="A1083">
            <v>30013302</v>
          </cell>
          <cell r="B1083" t="str">
            <v>EKACHART FINANCE AND SECURITIES</v>
          </cell>
          <cell r="C1083" t="str">
            <v>บงล. เอกชาติ จก.(มหาชน)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</row>
        <row r="1084">
          <cell r="A1084">
            <v>30013303</v>
          </cell>
          <cell r="B1084" t="str">
            <v>DEBENTURE NATIONAL FINANCE AND SECURITIES #1</v>
          </cell>
          <cell r="C1084" t="str">
            <v>หุ้นกู้ บงล. ธนชาติ จก.(มหาชน)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</row>
        <row r="1085">
          <cell r="A1085">
            <v>30013304</v>
          </cell>
          <cell r="B1085" t="str">
            <v>INDUSTRIAL FINANCE CORPORATION OF THAILAND</v>
          </cell>
          <cell r="C1085" t="str">
            <v>บรรษัทเงินทุนอุตสาหกรรมแห่งประเทศไทย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</row>
        <row r="1086">
          <cell r="A1086">
            <v>30013305</v>
          </cell>
          <cell r="B1086" t="str">
            <v>ROYAL ORCHID (THAILAND)</v>
          </cell>
          <cell r="C1086" t="str">
            <v>บมจ.โรงแรมรอยัลออคิด (ประเทศไทย)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</row>
        <row r="1087">
          <cell r="A1087">
            <v>30013306</v>
          </cell>
          <cell r="B1087" t="str">
            <v>SCB BASE CAPITAL</v>
          </cell>
          <cell r="C1087" t="str">
            <v>กองทุนเปิดพื้นฐานหุ้นไทยพาณิชย์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</row>
        <row r="1088">
          <cell r="A1088">
            <v>30013307</v>
          </cell>
          <cell r="B1088" t="str">
            <v>PLAN PROPERTIES CO.,LTD.</v>
          </cell>
          <cell r="C1088" t="str">
            <v>บจ. แปลน พร็อพเพอร์ตี้ส์</v>
          </cell>
          <cell r="D1088">
            <v>-17248134.48</v>
          </cell>
          <cell r="E1088">
            <v>-17248134.48</v>
          </cell>
          <cell r="F1088">
            <v>-16991480.870000001</v>
          </cell>
          <cell r="G1088">
            <v>-16991480.870000001</v>
          </cell>
          <cell r="H1088">
            <v>-16991480.870000001</v>
          </cell>
        </row>
        <row r="1089">
          <cell r="A1089">
            <v>30013308</v>
          </cell>
          <cell r="B1089" t="str">
            <v>UNREALIZED LOSS FROM A/R FRA</v>
          </cell>
          <cell r="C1089" t="str">
            <v>ผลกำไร(ขาดทุน)ที่ยังไม่เกิดขึ้นจริงจากลูกหนี้ ปรส.</v>
          </cell>
          <cell r="D1089">
            <v>-4180511.78</v>
          </cell>
          <cell r="E1089">
            <v>-4142403.64</v>
          </cell>
          <cell r="F1089">
            <v>-3997693.07</v>
          </cell>
          <cell r="G1089">
            <v>780550.44</v>
          </cell>
          <cell r="H1089">
            <v>734045.77</v>
          </cell>
        </row>
        <row r="1090">
          <cell r="A1090">
            <v>30013309</v>
          </cell>
          <cell r="B1090" t="str">
            <v>UNREALIZED LOSS INVEST ASSET MAX</v>
          </cell>
          <cell r="C1090" t="str">
            <v>ผลกำไร(ขาดทุน)ที่ยังไม่เกิดขึ้นจริงจากการลงทุนใน ASSET MAX</v>
          </cell>
          <cell r="D1090">
            <v>-94137962.159999996</v>
          </cell>
          <cell r="E1090">
            <v>-94869028.939999998</v>
          </cell>
          <cell r="F1090">
            <v>-87959593.810000002</v>
          </cell>
          <cell r="G1090">
            <v>-82645958.689999998</v>
          </cell>
          <cell r="H1090">
            <v>-77497958.959999993</v>
          </cell>
        </row>
        <row r="1091">
          <cell r="A1091">
            <v>30013310</v>
          </cell>
          <cell r="B1091" t="str">
            <v>UNREALIZED LOSS FOR AVAILABLE FOR SALE SUPSINNTHAN</v>
          </cell>
          <cell r="C1091" t="str">
            <v>ผลกำไรที่ยังไม่เกิดขึ้นจริง บจ.ทรัพย์สินธานี</v>
          </cell>
          <cell r="D1091">
            <v>1061418.8400000001</v>
          </cell>
          <cell r="E1091">
            <v>1061418.8400000001</v>
          </cell>
          <cell r="F1091">
            <v>1046712.7</v>
          </cell>
          <cell r="G1091">
            <v>1046712.7</v>
          </cell>
          <cell r="H1091">
            <v>1046712.7</v>
          </cell>
        </row>
        <row r="1092">
          <cell r="A1092">
            <v>30013311</v>
          </cell>
          <cell r="B1092" t="str">
            <v>MURAMOTO ELECTRON (THAILAND) PLC</v>
          </cell>
          <cell r="C1092" t="str">
            <v>บมจ. มูราโมโต้ อีเล็คตรอน (ประเทศไทย)</v>
          </cell>
          <cell r="D1092">
            <v>310942.5</v>
          </cell>
          <cell r="E1092">
            <v>310942.5</v>
          </cell>
          <cell r="F1092">
            <v>310942.5</v>
          </cell>
          <cell r="G1092">
            <v>310942.5</v>
          </cell>
          <cell r="H1092">
            <v>310942.5</v>
          </cell>
        </row>
        <row r="1093">
          <cell r="A1093">
            <v>30013312</v>
          </cell>
          <cell r="B1093" t="str">
            <v>ELECTRICITY GENERATING PLC</v>
          </cell>
          <cell r="C1093" t="str">
            <v>บมจ. ผลิตไฟฟ้า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</row>
        <row r="1094">
          <cell r="A1094">
            <v>30013313</v>
          </cell>
          <cell r="B1094" t="str">
            <v>DUSIT THANI PUBLIC COMPANY LIMITED</v>
          </cell>
          <cell r="C1094" t="str">
            <v>บมจ. ดุสิตธานี</v>
          </cell>
          <cell r="D1094">
            <v>-24637773.620000001</v>
          </cell>
          <cell r="E1094">
            <v>-15164526.039999999</v>
          </cell>
          <cell r="F1094">
            <v>20279543.460000001</v>
          </cell>
          <cell r="G1094">
            <v>18543455.960000001</v>
          </cell>
          <cell r="H1094">
            <v>28959980.960000001</v>
          </cell>
        </row>
        <row r="1095">
          <cell r="A1095">
            <v>30013314</v>
          </cell>
          <cell r="B1095" t="str">
            <v>PRIMACY ELEGANCE</v>
          </cell>
          <cell r="C1095" t="str">
            <v>บจ.ไพรมาซี อีลิแกนซ์</v>
          </cell>
          <cell r="D1095">
            <v>2040000</v>
          </cell>
          <cell r="E1095">
            <v>-2040000</v>
          </cell>
          <cell r="F1095">
            <v>1700000</v>
          </cell>
          <cell r="G1095">
            <v>-9059921.9199999999</v>
          </cell>
          <cell r="H1095">
            <v>2551954.4900000002</v>
          </cell>
        </row>
        <row r="1096">
          <cell r="A1096">
            <v>30013315</v>
          </cell>
          <cell r="B1096" t="str">
            <v>UNREALIZED GAIN(LOSS) AVAILABLE FOR SALE MBK-HR</v>
          </cell>
          <cell r="C1096" t="str">
            <v>สำรองผลกำไร(ขาดทุน)ที่ยังไม่เกิดขึ้นจริง บจ.เอ็มบีเค โฮเต็ล</v>
          </cell>
          <cell r="D1096">
            <v>123297210.19</v>
          </cell>
          <cell r="E1096">
            <v>123297210.19</v>
          </cell>
          <cell r="F1096">
            <v>121588906.34</v>
          </cell>
          <cell r="G1096">
            <v>121588906.34</v>
          </cell>
          <cell r="H1096">
            <v>121588906.34</v>
          </cell>
        </row>
        <row r="1097">
          <cell r="A1097">
            <v>30013316</v>
          </cell>
          <cell r="B1097" t="str">
            <v>UNREALIZED LOSS FOR AVAILABLE FOR SALE MBK-RESORT</v>
          </cell>
          <cell r="C1097" t="str">
            <v>สำรองกำไร(ขาดทุน)ที่ยังไม่เกิดขึ้นจริง MBK-RESORT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</row>
        <row r="1098">
          <cell r="A1098">
            <v>30013317</v>
          </cell>
          <cell r="B1098" t="str">
            <v>UNREALIZED GAIN(LOSS) - AMARIN PLAZA</v>
          </cell>
          <cell r="C1098" t="str">
            <v>สำรองผลกำไรขาดทุนที่ยังไม่เกิดขึ้นจริง บมจ.อัมรินทร์ พลาซ่า</v>
          </cell>
          <cell r="D1098">
            <v>-118173020.72</v>
          </cell>
          <cell r="E1098">
            <v>-123891268.84999999</v>
          </cell>
          <cell r="F1098">
            <v>-133316099.36</v>
          </cell>
          <cell r="G1098">
            <v>-150109391.88</v>
          </cell>
          <cell r="H1098">
            <v>-129440724.17</v>
          </cell>
        </row>
        <row r="1099">
          <cell r="A1099">
            <v>30013318</v>
          </cell>
          <cell r="B1099" t="str">
            <v>MBK PREMIUM CO.,LTD.(T S D LISTING)</v>
          </cell>
          <cell r="C1099" t="str">
            <v>บริษัท เอ็มบีเค พรีเมียม จำกัด (ทีเอสดี ลิสซิ่ง)</v>
          </cell>
          <cell r="D1099">
            <v>62208674.700000003</v>
          </cell>
          <cell r="E1099">
            <v>62208674.700000003</v>
          </cell>
          <cell r="F1099">
            <v>61346762.909999996</v>
          </cell>
          <cell r="G1099">
            <v>61346762.909999996</v>
          </cell>
          <cell r="H1099">
            <v>61346762.909999996</v>
          </cell>
        </row>
        <row r="1100">
          <cell r="A1100">
            <v>30013319</v>
          </cell>
          <cell r="B1100" t="str">
            <v>THE OLYMPIC CO.,LTD.</v>
          </cell>
          <cell r="C1100" t="str">
            <v>บจ. ดิ โอลิมปิค คลับ</v>
          </cell>
          <cell r="D1100">
            <v>3380</v>
          </cell>
          <cell r="E1100">
            <v>3380</v>
          </cell>
          <cell r="F1100">
            <v>3380</v>
          </cell>
          <cell r="G1100">
            <v>3380</v>
          </cell>
          <cell r="H1100">
            <v>3380</v>
          </cell>
        </row>
        <row r="1101">
          <cell r="A1101">
            <v>30013320</v>
          </cell>
          <cell r="B1101" t="str">
            <v>UNREALISED GAIN(LOSS)DEBENTURE - NFS</v>
          </cell>
          <cell r="C1101" t="str">
            <v>สำรองกำไร(ขาดทุน)ที่ยังไม่เกิดขึ้นจริง ถือหุ้นกู้ NFS</v>
          </cell>
          <cell r="D1101">
            <v>222030.43</v>
          </cell>
          <cell r="E1101">
            <v>222030.43</v>
          </cell>
          <cell r="F1101">
            <v>222030.43</v>
          </cell>
          <cell r="G1101">
            <v>222030.43</v>
          </cell>
          <cell r="H1101">
            <v>222030.43</v>
          </cell>
        </row>
        <row r="1102">
          <cell r="A1102">
            <v>30013321</v>
          </cell>
          <cell r="B1102" t="str">
            <v>KORAT THANI CO.,LTD</v>
          </cell>
          <cell r="C1102" t="str">
            <v>บจ.โคราชธานี</v>
          </cell>
          <cell r="D1102">
            <v>-58727797.130000003</v>
          </cell>
          <cell r="E1102">
            <v>-58727797.130000003</v>
          </cell>
          <cell r="F1102">
            <v>-57914113.5</v>
          </cell>
          <cell r="G1102">
            <v>-57914113.5</v>
          </cell>
          <cell r="H1102">
            <v>-57914113.5</v>
          </cell>
        </row>
        <row r="1103">
          <cell r="A1103">
            <v>30013324</v>
          </cell>
          <cell r="B1103" t="str">
            <v>UNREALIZED GAIN(LOSS) - ERAWAN(WARRANTS)</v>
          </cell>
          <cell r="C1103" t="str">
            <v>สำรองผลกำไรขาดทุนที่ยังไม่เกิดขึ้นจริง บมจ.เอราวัณกรุ๊ป-W</v>
          </cell>
          <cell r="D1103">
            <v>-14814211.300000001</v>
          </cell>
          <cell r="E1103">
            <v>-14666069.189999999</v>
          </cell>
          <cell r="F1103">
            <v>0</v>
          </cell>
          <cell r="G1103">
            <v>0</v>
          </cell>
          <cell r="H1103">
            <v>0</v>
          </cell>
        </row>
        <row r="1104">
          <cell r="A1104">
            <v>30013325</v>
          </cell>
          <cell r="B1104" t="str">
            <v>NAKHONLUANG THAI BANK(SCIB)</v>
          </cell>
          <cell r="C1104" t="str">
            <v>ธนาคารนครหลวงไทย จำกัด(มหาชน)</v>
          </cell>
          <cell r="F1104">
            <v>-84206.17</v>
          </cell>
          <cell r="G1104">
            <v>-31293780.690000001</v>
          </cell>
          <cell r="H1104">
            <v>-8292620.6900000004</v>
          </cell>
        </row>
        <row r="1105">
          <cell r="A1105">
            <v>30013326</v>
          </cell>
          <cell r="B1105" t="str">
            <v>AGRO INDUS MACHINERY(AMAC)</v>
          </cell>
          <cell r="C1105" t="str">
            <v>บมจ.อะโกร อินดัสเตรียล แมชชีนเนอรี่(AMAC)</v>
          </cell>
          <cell r="H1105">
            <v>-239247.12</v>
          </cell>
        </row>
        <row r="1106">
          <cell r="A1106">
            <v>30013327</v>
          </cell>
          <cell r="B1106" t="str">
            <v>MBK HOTELS &amp; RESORTS CO.,LTD.</v>
          </cell>
          <cell r="C1106" t="str">
            <v>MBK HOTELS &amp; RESORTS CO.,LTD.</v>
          </cell>
        </row>
        <row r="1107">
          <cell r="A1107">
            <v>30013328</v>
          </cell>
          <cell r="B1107" t="str">
            <v>UNREALISED LOSS - INTER PROFIT SELL SCIB TO HR</v>
          </cell>
          <cell r="C1107" t="str">
            <v>กำ(ขาดทุน)ที่ยังไม่เกิดขึ้นจริง INTERCO SELL SCIB TO HR</v>
          </cell>
        </row>
        <row r="1108">
          <cell r="A1108">
            <v>30013329</v>
          </cell>
          <cell r="B1108" t="str">
            <v>UNREALIZED LOSS FROM A/R ARCADE RENTAL</v>
          </cell>
          <cell r="C1108" t="str">
            <v>ผลกำไร(ขาดทุน)ที่ยังไม่เกิดขึ้นจริงจากลูกหนี้สัญญาเช่าระยะยา</v>
          </cell>
        </row>
        <row r="1109">
          <cell r="A1109">
            <v>30013330</v>
          </cell>
          <cell r="B1109" t="str">
            <v>UNREALISED LOSS - INTER PROFIT HR SELL SCIB TO MBK</v>
          </cell>
          <cell r="C1109" t="str">
            <v>กำ(ขาดทุน)ที่ยังไม่เกิดขึ้นจริง INTERCO HR SELL SCIB TO MBK</v>
          </cell>
        </row>
        <row r="1110">
          <cell r="A1110">
            <v>30013399</v>
          </cell>
          <cell r="B1110" t="str">
            <v>UNREALISED LOSS - SUSPEND</v>
          </cell>
          <cell r="C1110" t="str">
            <v>บัญชีพัก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</row>
        <row r="1111">
          <cell r="A1111">
            <v>30013401</v>
          </cell>
          <cell r="B1111" t="str">
            <v>DEFFER TAX REVALUATION CONSTRUCTION</v>
          </cell>
          <cell r="C1111" t="str">
            <v>สำรองภาษีส่วนเกินทุนจากการตีราคาทรัพย์สินถาวร-อาคาร</v>
          </cell>
          <cell r="D1111">
            <v>390292808.25999999</v>
          </cell>
          <cell r="E1111">
            <v>374168466.43000001</v>
          </cell>
          <cell r="F1111">
            <v>358044124.60000002</v>
          </cell>
          <cell r="G1111">
            <v>341919782.76999998</v>
          </cell>
          <cell r="H1111">
            <v>325795440.94</v>
          </cell>
        </row>
        <row r="1112">
          <cell r="A1112">
            <v>30013402</v>
          </cell>
          <cell r="B1112" t="str">
            <v>DEFFER TAX REVALUATION LEASHOLD RIGHT CU.</v>
          </cell>
          <cell r="C1112" t="str">
            <v>สำรองภาษีส่วนเกินทุนจากการตีราคาสิทธิการเช่าจุฬา</v>
          </cell>
          <cell r="D1112">
            <v>19600717.760000002</v>
          </cell>
          <cell r="E1112">
            <v>18760687.010000002</v>
          </cell>
          <cell r="F1112">
            <v>17920656.260000002</v>
          </cell>
          <cell r="G1112">
            <v>17080625.510000002</v>
          </cell>
          <cell r="H1112">
            <v>16240594.76</v>
          </cell>
        </row>
        <row r="1113">
          <cell r="A1113">
            <v>30013403</v>
          </cell>
          <cell r="B1113" t="str">
            <v>DEFFER TAX REVALUATION F/A PRG</v>
          </cell>
          <cell r="C1113" t="str">
            <v>สำรองภาษีส่วนเกินทุนจากการตีราคาทรัพย์สิน PRG</v>
          </cell>
          <cell r="D1113">
            <v>4930263</v>
          </cell>
          <cell r="E1113">
            <v>4930263</v>
          </cell>
          <cell r="F1113">
            <v>4930263</v>
          </cell>
          <cell r="G1113">
            <v>4930263</v>
          </cell>
          <cell r="H1113">
            <v>4930263</v>
          </cell>
        </row>
        <row r="1114">
          <cell r="A1114">
            <v>30013404</v>
          </cell>
          <cell r="B1114" t="str">
            <v>DEFFER TAX REVALUATION F/A PP</v>
          </cell>
          <cell r="C1114" t="str">
            <v>สำรองภาษีส่วนเกินทุนจากการตีราคาทรัพย์สิน PP</v>
          </cell>
          <cell r="D1114">
            <v>476657577.98000002</v>
          </cell>
          <cell r="E1114">
            <v>476657577.98000002</v>
          </cell>
          <cell r="F1114">
            <v>476657577.98000002</v>
          </cell>
          <cell r="G1114">
            <v>476657577.98000002</v>
          </cell>
          <cell r="H1114">
            <v>476632241.22000003</v>
          </cell>
        </row>
        <row r="1115">
          <cell r="A1115">
            <v>30013405</v>
          </cell>
          <cell r="B1115" t="str">
            <v>DEFFER TAX UNREALIZED GAIN - ROH</v>
          </cell>
          <cell r="C1115" t="str">
            <v>สำรองภาษีเงินได้-P/Lยังไม่เกิดจริงจากการถือ ROHเผื่อขาย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</row>
        <row r="1116">
          <cell r="A1116">
            <v>30013406</v>
          </cell>
          <cell r="B1116" t="str">
            <v>DEFFER TAX UNREALIZED  INVEST A/R FRA</v>
          </cell>
          <cell r="C1116" t="str">
            <v>สำรองภาษีส่วนของกำไรที่ยังไม่เกิดจริงในลูกหนี้ ปรส.</v>
          </cell>
          <cell r="D1116">
            <v>1254153.52</v>
          </cell>
          <cell r="E1116">
            <v>1242721.08</v>
          </cell>
          <cell r="F1116">
            <v>1199307.92</v>
          </cell>
          <cell r="G1116">
            <v>-234165.13</v>
          </cell>
          <cell r="H1116">
            <v>-220213.73</v>
          </cell>
        </row>
        <row r="1117">
          <cell r="A1117">
            <v>30013407</v>
          </cell>
          <cell r="B1117" t="str">
            <v>DEFFER TAX UNREALIZED - INVEST ASSET MAX</v>
          </cell>
          <cell r="C1117" t="str">
            <v>สำรองภาษีส่วนของกำไรที่ยังไม่เกิดจริงจากการลงทุนใน ASSET MAX</v>
          </cell>
          <cell r="D1117">
            <v>28241388.670000002</v>
          </cell>
          <cell r="E1117">
            <v>28460708.699999999</v>
          </cell>
          <cell r="F1117">
            <v>26387878.16</v>
          </cell>
          <cell r="G1117">
            <v>24793787.620000001</v>
          </cell>
          <cell r="H1117">
            <v>23249387.699999999</v>
          </cell>
        </row>
        <row r="1118">
          <cell r="A1118">
            <v>30013408</v>
          </cell>
          <cell r="B1118" t="str">
            <v>UNREALIZED DEFFER TAX INVEST IN PP</v>
          </cell>
          <cell r="C1118" t="str">
            <v>สำรองภาษีเงินได้ของกำไรที่ยังไม่เกิดจริง PP</v>
          </cell>
          <cell r="D1118">
            <v>-1275896.3400000001</v>
          </cell>
          <cell r="E1118">
            <v>-1275896.3400000001</v>
          </cell>
          <cell r="F1118">
            <v>-1275896.3400000001</v>
          </cell>
          <cell r="G1118">
            <v>-1275896.3400000001</v>
          </cell>
          <cell r="H1118">
            <v>-1275896.3400000001</v>
          </cell>
        </row>
        <row r="1119">
          <cell r="A1119">
            <v>30013409</v>
          </cell>
          <cell r="B1119" t="str">
            <v>UNREALIZED DEFFER TAX INVEST MBK-HOTEL&amp;RESORT</v>
          </cell>
          <cell r="C1119" t="str">
            <v>สำรองภาษีเงินได้ของกำไรที่ยังไม่เกิดจริง MBK-HOTEL&amp;RESORT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</row>
        <row r="1120">
          <cell r="A1120">
            <v>30013410</v>
          </cell>
          <cell r="B1120" t="str">
            <v>UNREALIZED DEFFER TAX INVEST PRIMACY</v>
          </cell>
          <cell r="C1120" t="str">
            <v>สำรองภาษีเงินได้ของกำไรที่ยังไม่เกิดจริง บจ.ไพรมาซี</v>
          </cell>
          <cell r="D1120">
            <v>-612000</v>
          </cell>
          <cell r="E1120">
            <v>612000</v>
          </cell>
          <cell r="F1120">
            <v>-510000</v>
          </cell>
          <cell r="G1120">
            <v>2717976.58</v>
          </cell>
          <cell r="H1120">
            <v>-765586.35</v>
          </cell>
        </row>
        <row r="1121">
          <cell r="A1121">
            <v>30013411</v>
          </cell>
          <cell r="B1121" t="str">
            <v>DEFER TAX REVALUATION F/A PST</v>
          </cell>
          <cell r="C1121" t="str">
            <v>สำรองภาษีเงินได้ส่วนที่ตีราคาทรัพย์สิน-PST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</row>
        <row r="1122">
          <cell r="A1122">
            <v>30013412</v>
          </cell>
          <cell r="B1122" t="str">
            <v>DEFER TAX REVALUATION F/A-MBK CAPITAL</v>
          </cell>
          <cell r="C1122" t="str">
            <v>สำรองภาษีส่วนที่ราคาทรัพย์สิน-บจ.เอ็มบีเค แคปปิตอล</v>
          </cell>
          <cell r="D1122">
            <v>3579474.6</v>
          </cell>
          <cell r="E1122">
            <v>3579474.6</v>
          </cell>
          <cell r="F1122">
            <v>3579474.6</v>
          </cell>
          <cell r="G1122">
            <v>3579474.6</v>
          </cell>
          <cell r="H1122">
            <v>3579474.6</v>
          </cell>
        </row>
        <row r="1123">
          <cell r="A1123">
            <v>30013413</v>
          </cell>
          <cell r="B1123" t="str">
            <v>DEFER TAX REVALUATION F/A MBK ASSETS</v>
          </cell>
          <cell r="C1123" t="str">
            <v>สำรองภาษีส่วนเกินจากการตีราคาทรัพย์สิน-บจ.เอ็มบีเค แอสเซ็ท</v>
          </cell>
          <cell r="D1123">
            <v>39932213.939999998</v>
          </cell>
          <cell r="E1123">
            <v>39932213.939999998</v>
          </cell>
          <cell r="F1123">
            <v>39932213.939999998</v>
          </cell>
          <cell r="G1123">
            <v>39932213.939999998</v>
          </cell>
          <cell r="H1123">
            <v>39932213.939999998</v>
          </cell>
        </row>
        <row r="1124">
          <cell r="A1124">
            <v>30013414</v>
          </cell>
          <cell r="B1124" t="str">
            <v>DEFER TAX REVALUATION F/A SSTN</v>
          </cell>
          <cell r="C1124" t="str">
            <v>สำรองภาษีส่วนเกินจากการตีราคาทรัพย์สิน-บจ.ทรัพยืสินธานี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</row>
        <row r="1125">
          <cell r="A1125">
            <v>30013415</v>
          </cell>
          <cell r="B1125" t="str">
            <v>DEFER TAX REVALUATION F/A MBK-HR</v>
          </cell>
          <cell r="C1125" t="str">
            <v>สำรองภาษีจากการตีราคาทรัพย์สิน-บจ.เอ็มบีเค โฮเต็ล แอนด์ รีสอ</v>
          </cell>
          <cell r="D1125">
            <v>79058699.969999999</v>
          </cell>
          <cell r="E1125">
            <v>79058699.969999999</v>
          </cell>
          <cell r="F1125">
            <v>79058699.969999999</v>
          </cell>
          <cell r="G1125">
            <v>79058699.969999999</v>
          </cell>
          <cell r="H1125">
            <v>79058699.969999999</v>
          </cell>
        </row>
        <row r="1126">
          <cell r="A1126">
            <v>30013416</v>
          </cell>
          <cell r="B1126" t="str">
            <v>UNREALISED DEFER TAX INVEST IN MBK PREMIUM</v>
          </cell>
          <cell r="C1126" t="str">
            <v>สำรองภาษีจากกำไรที่ยังไม่เกิดขึ้นจริง-บจ.เอ็มบีเค  พรีเมียม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</row>
        <row r="1127">
          <cell r="A1127">
            <v>30013417</v>
          </cell>
          <cell r="B1127" t="str">
            <v>UNREALIZED DEFER TAX INVEST IN SSTN</v>
          </cell>
          <cell r="C1127" t="str">
            <v>สำรองภาษีเงินได้จากกำไรที่ยังไม่เกิดขึ้นจริง SSTN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</row>
        <row r="1128">
          <cell r="A1128">
            <v>30013418</v>
          </cell>
          <cell r="B1128" t="str">
            <v>UNREALIZED DEFER TAX INVEST THE OLYMPIC</v>
          </cell>
          <cell r="C1128" t="str">
            <v>สำรองภาษีเงินได้ของกำไรที่ยังไม่เกิดขึ้นจริง บจ.ดิโอลิมปิค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</row>
        <row r="1129">
          <cell r="A1129">
            <v>30013419</v>
          </cell>
          <cell r="B1129" t="str">
            <v>UNREALIZED DEFER TAX IN MARKETABLE-NFS</v>
          </cell>
          <cell r="C1129" t="str">
            <v>สำรองภาษีเงินได้จากกำไรที่ยังไม่เกิดขึ้นจริง NFS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</row>
        <row r="1130">
          <cell r="A1130">
            <v>30013420</v>
          </cell>
          <cell r="B1130" t="str">
            <v>UNREALIZZED DEFER TAX IN KORAT THANI</v>
          </cell>
          <cell r="C1130" t="str">
            <v>บจ.โคราชธานี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</row>
        <row r="1131">
          <cell r="A1131">
            <v>30013421</v>
          </cell>
          <cell r="B1131" t="str">
            <v>DEFER TAX ON REALUATION F/A ON MBK-RESORT(HR)</v>
          </cell>
          <cell r="C1131" t="str">
            <v>DEFER TAX ON REALUATION F/A ON MBK-RESORT(HR)</v>
          </cell>
          <cell r="F1131">
            <v>80535291.319999993</v>
          </cell>
          <cell r="G1131">
            <v>80535291.319999993</v>
          </cell>
          <cell r="H1131">
            <v>80535291.319999993</v>
          </cell>
        </row>
        <row r="1132">
          <cell r="A1132">
            <v>30013422</v>
          </cell>
          <cell r="B1132" t="str">
            <v>DEFER TAX ON REALUATION F/A ON MBK-RESORT(PREMIUM)</v>
          </cell>
          <cell r="C1132" t="str">
            <v>DEFER TAX ON REALUATION F/A ON MBK-RESORT(PREMIUM)</v>
          </cell>
          <cell r="F1132">
            <v>1243452.06</v>
          </cell>
          <cell r="G1132">
            <v>1243452.06</v>
          </cell>
          <cell r="H1132">
            <v>1243452.06</v>
          </cell>
        </row>
        <row r="1133">
          <cell r="A1133">
            <v>30013423</v>
          </cell>
          <cell r="B1133" t="str">
            <v>DEFER TAX OF UNREALISED LOSS ON SALE OF SCIB(INTER</v>
          </cell>
          <cell r="C1133" t="str">
            <v>หนี้สินภาษีเงินได้-จากผลขาดทุนที่ยังไม่เกิดขึ้นจริงใน SCIB</v>
          </cell>
        </row>
        <row r="1134">
          <cell r="A1134">
            <v>30013424</v>
          </cell>
          <cell r="B1134" t="str">
            <v>DEFFER TAX UNREALIZED  INVEST A/R ARCADE RENTAL</v>
          </cell>
          <cell r="C1134" t="str">
            <v>สำรองภาษีส่วนของกำไรที่ยังไม่เกิดจริงในลูกหนี้สัญญาเช่าระยะย</v>
          </cell>
        </row>
        <row r="1135">
          <cell r="A1135">
            <v>30013425</v>
          </cell>
          <cell r="B1135" t="str">
            <v>DEFER TAX OF UNREALISED LOSS HR SALE SCIB TO MBK</v>
          </cell>
          <cell r="C1135" t="str">
            <v>DTL-จากผลขาดทุนที่ยังไม่เกิดขึ้นใน HR SALE SCIB TO MBK</v>
          </cell>
        </row>
        <row r="1136">
          <cell r="A1136">
            <v>30021001</v>
          </cell>
          <cell r="B1136" t="str">
            <v>LEGAL RESERVES</v>
          </cell>
          <cell r="C1136" t="str">
            <v>สำรองตามกฏหมาย</v>
          </cell>
          <cell r="D1136">
            <v>-200000000</v>
          </cell>
          <cell r="E1136">
            <v>-200000000</v>
          </cell>
          <cell r="F1136">
            <v>-200000000</v>
          </cell>
          <cell r="G1136">
            <v>-200000000</v>
          </cell>
          <cell r="H1136">
            <v>-200000000</v>
          </cell>
        </row>
        <row r="1137">
          <cell r="A1137">
            <v>30021002</v>
          </cell>
          <cell r="B1137" t="str">
            <v>TREASURY STOCK RESERVES</v>
          </cell>
          <cell r="C1137" t="str">
            <v>สำรองหุ้นซื้อคืน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</row>
        <row r="1138">
          <cell r="A1138">
            <v>30022001</v>
          </cell>
          <cell r="B1138" t="str">
            <v>RETAINED EARNING (B/F)</v>
          </cell>
          <cell r="C1138" t="str">
            <v>กำไรสะสม (ต้นงวด)</v>
          </cell>
          <cell r="D1138">
            <v>-2261322104.1100001</v>
          </cell>
          <cell r="E1138">
            <v>-3579581243.46</v>
          </cell>
          <cell r="F1138">
            <v>-3276747928.3600001</v>
          </cell>
          <cell r="G1138">
            <v>-3276747928.3600001</v>
          </cell>
          <cell r="H1138">
            <v>-2973884804.52</v>
          </cell>
        </row>
        <row r="1139">
          <cell r="A1139">
            <v>30022002</v>
          </cell>
          <cell r="B1139" t="str">
            <v>RETAINED EARNING (Y.T.D)</v>
          </cell>
          <cell r="C1139" t="str">
            <v>กำไรสะสม (ปลายงวด)</v>
          </cell>
          <cell r="D1139">
            <v>8032672.96</v>
          </cell>
          <cell r="E1139">
            <v>8032672.96</v>
          </cell>
          <cell r="F1139">
            <v>8032672.96</v>
          </cell>
          <cell r="G1139">
            <v>8032672.96</v>
          </cell>
          <cell r="H1139">
            <v>8032672.96</v>
          </cell>
        </row>
        <row r="1140">
          <cell r="A1140">
            <v>30022003</v>
          </cell>
          <cell r="B1140" t="str">
            <v>ADJUST RETAINED EARNING (B\F)</v>
          </cell>
          <cell r="C1140" t="str">
            <v>ปรับปรุงกำไรสะสม (ต้นงวด)</v>
          </cell>
          <cell r="D1140">
            <v>-8700000</v>
          </cell>
          <cell r="E1140">
            <v>-8700000</v>
          </cell>
          <cell r="F1140">
            <v>-8700000</v>
          </cell>
          <cell r="G1140">
            <v>-8700000</v>
          </cell>
          <cell r="H1140">
            <v>-8700000</v>
          </cell>
        </row>
        <row r="1141">
          <cell r="A1141">
            <v>41111101</v>
          </cell>
          <cell r="B1141" t="str">
            <v>RENT DEPOSIT AMOR 15 YRS.</v>
          </cell>
          <cell r="C1141" t="str">
            <v>รายได้ค่าเช่าสถานที่ระยะยาวตัดจ่าย 15 ปี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</row>
        <row r="1142">
          <cell r="A1142">
            <v>41111102</v>
          </cell>
          <cell r="B1142" t="str">
            <v>RENT AMOR FAST FOOD</v>
          </cell>
          <cell r="C1142" t="str">
            <v>รายได้ค่าเช่าสถานที่ระยะยาวตัดจ่าย-ฟาสท์ฟู้ต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</row>
        <row r="1143">
          <cell r="A1143">
            <v>41111103</v>
          </cell>
          <cell r="B1143" t="str">
            <v>RENT AMOR AMUSEMENT</v>
          </cell>
          <cell r="C1143" t="str">
            <v>รายได้ค่าเช่าสถานที่ระยะยาวตัดจ่าย-อะมิวส์เมนท์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</row>
        <row r="1144">
          <cell r="A1144">
            <v>41111104</v>
          </cell>
          <cell r="B1144" t="str">
            <v>RENT AMOR MBK-UOKUNI</v>
          </cell>
          <cell r="C1144" t="str">
            <v>รายได้ค่าเช่าสถานที่ระยะยาวตัดจ่าย-อูโอคูนิ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</row>
        <row r="1145">
          <cell r="A1145">
            <v>41111201</v>
          </cell>
          <cell r="B1145" t="str">
            <v>RENT AMOR 5 YRS.</v>
          </cell>
          <cell r="C1145" t="str">
            <v>รายได้ค่าเช่าสถานที่ระยะยาวตัดจ่าย 5 ปี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</row>
        <row r="1146">
          <cell r="A1146">
            <v>41111301</v>
          </cell>
          <cell r="B1146" t="str">
            <v>RENT AMOR OVER 5 &amp; 15 YRS.</v>
          </cell>
          <cell r="C1146" t="str">
            <v>รายได้ค่าเช่าสถานที่ระยะยาวตัดจ่าย 5-15 ปี</v>
          </cell>
          <cell r="D1146">
            <v>-87865410.430000007</v>
          </cell>
          <cell r="E1146">
            <v>-22186587.239999998</v>
          </cell>
          <cell r="F1146">
            <v>-44348485.460000001</v>
          </cell>
          <cell r="G1146">
            <v>-66270517.100000001</v>
          </cell>
          <cell r="H1146">
            <v>-88193459.519999996</v>
          </cell>
        </row>
        <row r="1147">
          <cell r="A1147">
            <v>41111302</v>
          </cell>
          <cell r="B1147" t="str">
            <v>TOKYU</v>
          </cell>
          <cell r="C1147" t="str">
            <v>รายได้ค่าเช่าสถานที่ระยะยาวตัดจ่าย-โตคิว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</row>
        <row r="1148">
          <cell r="A1148">
            <v>41111303</v>
          </cell>
          <cell r="B1148" t="str">
            <v>TERMINAL AREA</v>
          </cell>
          <cell r="C1148" t="str">
            <v>รายได้ค่าเช่าสถานที่ระยะยาวตัดจ่าย-TERMINAL AREA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</row>
        <row r="1149">
          <cell r="A1149">
            <v>41111304</v>
          </cell>
          <cell r="B1149" t="str">
            <v>PATUMWAN REAL ESTATE</v>
          </cell>
          <cell r="C1149" t="str">
            <v>รายได้ค่าเช่าสถานที่ระยะยาวตัดจ่าย-ปทุมวัน เรียลเอสเทต</v>
          </cell>
          <cell r="D1149">
            <v>-3218588.71</v>
          </cell>
          <cell r="E1149">
            <v>-813750</v>
          </cell>
          <cell r="F1149">
            <v>-1627500</v>
          </cell>
          <cell r="G1149">
            <v>-2441250</v>
          </cell>
          <cell r="H1149">
            <v>-3255000</v>
          </cell>
        </row>
        <row r="1150">
          <cell r="A1150">
            <v>41111401</v>
          </cell>
          <cell r="B1150" t="str">
            <v>RENT AMOR UNDER 5 YRS.</v>
          </cell>
          <cell r="C1150" t="str">
            <v>รายได้ค่าเช่าสถานที่ระยะยาวตัดจ่าย ต่ำกว่า 5 ปี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</row>
        <row r="1151">
          <cell r="A1151">
            <v>41111501</v>
          </cell>
          <cell r="B1151" t="str">
            <v>LEASEHOLD LAND</v>
          </cell>
          <cell r="C1151" t="str">
            <v>ค่าเช่าที่ดิน</v>
          </cell>
          <cell r="D1151">
            <v>-786000</v>
          </cell>
          <cell r="E1151">
            <v>-206000</v>
          </cell>
          <cell r="F1151">
            <v>-416000</v>
          </cell>
          <cell r="G1151">
            <v>-626000</v>
          </cell>
          <cell r="H1151">
            <v>-836000</v>
          </cell>
        </row>
        <row r="1152">
          <cell r="A1152">
            <v>41112101</v>
          </cell>
          <cell r="B1152" t="str">
            <v>DEVELOP AMOR 15 YRS.</v>
          </cell>
          <cell r="C1152" t="str">
            <v>รายได้ค่าส่งเสริมและพัฒนาระยะยาวตัดจ่าย 15 ปี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</row>
        <row r="1153">
          <cell r="A1153">
            <v>41112102</v>
          </cell>
          <cell r="B1153" t="str">
            <v>DEVELOP AMOR FAST FOOD</v>
          </cell>
          <cell r="C1153" t="str">
            <v>รายได้ค่าส่งเสริมและพัฒนาระยะยาวตัดจ่าย-ฟาส์ฟู้ต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</row>
        <row r="1154">
          <cell r="A1154">
            <v>41112103</v>
          </cell>
          <cell r="B1154" t="str">
            <v>DEVELOP AMOR AMUSEMENT</v>
          </cell>
          <cell r="C1154" t="str">
            <v>รายได้ค่าส่งเสริมและพัฒนาตัดจ่าย-อะมิวส์เมนท์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</row>
        <row r="1155">
          <cell r="A1155">
            <v>41112104</v>
          </cell>
          <cell r="B1155" t="str">
            <v>DEVELOP AMOR UOKUNI</v>
          </cell>
          <cell r="C1155" t="str">
            <v>รายได้ค่าส่งเสริมและพัฒนาระยะยาวตัดจ่าย-อูโอคูนิ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</row>
        <row r="1156">
          <cell r="A1156">
            <v>41112201</v>
          </cell>
          <cell r="B1156" t="str">
            <v>DEVELOP AMOR 5 YRS.</v>
          </cell>
          <cell r="C1156" t="str">
            <v>รายได้ค่าส่งเสริมและพัฒนาระยะยาวตัดจ่าย 5 ปี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</row>
        <row r="1157">
          <cell r="A1157">
            <v>41112301</v>
          </cell>
          <cell r="B1157" t="str">
            <v>DEVELOP AMOR OVER 5 &amp; 15 YRS.</v>
          </cell>
          <cell r="C1157" t="str">
            <v>รายได้ส่งเสริมและพัฒนาระยะยาวตัดจ่าย 5-15 ปี</v>
          </cell>
          <cell r="D1157">
            <v>-115826090.55</v>
          </cell>
          <cell r="E1157">
            <v>-29355282.48</v>
          </cell>
          <cell r="F1157">
            <v>-58677646.060000002</v>
          </cell>
          <cell r="G1157">
            <v>-87680187.370000005</v>
          </cell>
          <cell r="H1157">
            <v>-116683943.47</v>
          </cell>
        </row>
        <row r="1158">
          <cell r="A1158">
            <v>41112302</v>
          </cell>
          <cell r="B1158" t="str">
            <v>TOKYU</v>
          </cell>
          <cell r="C1158" t="str">
            <v>รายได้ค่าส่งเสริมและพัฒนาระยะยาวตัดจ่าย-โตคิว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</row>
        <row r="1159">
          <cell r="A1159">
            <v>41112303</v>
          </cell>
          <cell r="B1159" t="str">
            <v>TERMINAL AREA</v>
          </cell>
          <cell r="C1159" t="str">
            <v>รายได้ค่าส่งเสริมและพัฒนาระยะยาวตัดจ่าย-TERMINAL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</row>
        <row r="1160">
          <cell r="A1160">
            <v>41112401</v>
          </cell>
          <cell r="B1160" t="str">
            <v>DEVELOP AMOR UNDER 5 YRS.</v>
          </cell>
          <cell r="C1160" t="str">
            <v>รายได้ค่าส่งเสริมและพัฒนาระยะยาวตัดจ่ายต่ำกว่า 5 ปี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</row>
        <row r="1161">
          <cell r="A1161">
            <v>41113001</v>
          </cell>
          <cell r="B1161" t="str">
            <v>RENT PER MONTH</v>
          </cell>
          <cell r="C1161" t="str">
            <v>รายได้ค่าเช่ารายเดือน</v>
          </cell>
          <cell r="D1161">
            <v>-362671038.86000001</v>
          </cell>
          <cell r="E1161">
            <v>-91846623.900000006</v>
          </cell>
          <cell r="F1161">
            <v>-185306121.11000001</v>
          </cell>
          <cell r="G1161">
            <v>-278767153.45999998</v>
          </cell>
          <cell r="H1161">
            <v>-378163713.32999998</v>
          </cell>
        </row>
        <row r="1162">
          <cell r="A1162">
            <v>41113002</v>
          </cell>
          <cell r="B1162" t="str">
            <v>COMPENSATION FOR RENT</v>
          </cell>
          <cell r="C1162" t="str">
            <v>รายได้ค่าตอบแทน-ค่าเช่าพื้นที่</v>
          </cell>
          <cell r="D1162">
            <v>-27147209.289999999</v>
          </cell>
          <cell r="E1162">
            <v>-9903975.7699999996</v>
          </cell>
          <cell r="F1162">
            <v>-16010694.17</v>
          </cell>
          <cell r="G1162">
            <v>-21511191.5</v>
          </cell>
          <cell r="H1162">
            <v>-30014546.940000001</v>
          </cell>
        </row>
        <row r="1163">
          <cell r="A1163">
            <v>41114001</v>
          </cell>
          <cell r="B1163" t="str">
            <v>MANAGEMENT FEE-LEASING</v>
          </cell>
          <cell r="C1163" t="str">
            <v>รายได้ค่าบริการรายเดือน-สัญญาระยะยาว</v>
          </cell>
          <cell r="D1163">
            <v>-34771224.020000003</v>
          </cell>
          <cell r="E1163">
            <v>-9272130</v>
          </cell>
          <cell r="F1163">
            <v>-18534477</v>
          </cell>
          <cell r="G1163">
            <v>-27798120</v>
          </cell>
          <cell r="H1163">
            <v>-37062411</v>
          </cell>
        </row>
        <row r="1164">
          <cell r="A1164">
            <v>41114002</v>
          </cell>
          <cell r="B1164" t="str">
            <v>MANAGEMENT FEE-RENTAL</v>
          </cell>
          <cell r="C1164" t="str">
            <v>รายได้ค่าบริการรายเดือน-ค่าเช่ารายปี</v>
          </cell>
          <cell r="D1164">
            <v>-417915684.75999999</v>
          </cell>
          <cell r="E1164">
            <v>-110326817.11</v>
          </cell>
          <cell r="F1164">
            <v>-210746582.19</v>
          </cell>
          <cell r="G1164">
            <v>-319280274.41000003</v>
          </cell>
          <cell r="H1164">
            <v>-429201019.68000001</v>
          </cell>
        </row>
        <row r="1165">
          <cell r="A1165">
            <v>41114003</v>
          </cell>
          <cell r="B1165" t="str">
            <v>MANAGEMENT FEE-INTER COMPANIES</v>
          </cell>
          <cell r="C1165" t="str">
            <v>รายได้ค่าบริการรายเดือน-บริษัทในเครือ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</row>
        <row r="1166">
          <cell r="A1166">
            <v>41114004</v>
          </cell>
          <cell r="B1166" t="str">
            <v>MANAGEMENT FEE-CORIDOR &amp; OTHERS</v>
          </cell>
          <cell r="C1166" t="str">
            <v>รายได้ค่าบริการรายเดือน-พื้นที่เช่าและอื่นๆ</v>
          </cell>
          <cell r="D1166">
            <v>-37421847.479999997</v>
          </cell>
          <cell r="E1166">
            <v>-8980720.1199999992</v>
          </cell>
          <cell r="F1166">
            <v>-17708020.899999999</v>
          </cell>
          <cell r="G1166">
            <v>-27380397.309999999</v>
          </cell>
          <cell r="H1166">
            <v>-36602163.719999999</v>
          </cell>
        </row>
        <row r="1167">
          <cell r="A1167">
            <v>41114005</v>
          </cell>
          <cell r="B1167" t="str">
            <v>PROMOTION &amp; DEVELOPMENT-SHORT TERM</v>
          </cell>
          <cell r="C1167" t="str">
            <v>รายได้ค่าส่งเสริมและพัฒนาสถานที่ ระยะสั้น</v>
          </cell>
          <cell r="D1167">
            <v>-50766240.899999999</v>
          </cell>
          <cell r="E1167">
            <v>-12691560.359999999</v>
          </cell>
          <cell r="F1167">
            <v>-25383120.719999999</v>
          </cell>
          <cell r="G1167">
            <v>-38074681.079999998</v>
          </cell>
          <cell r="H1167">
            <v>-53425795.859999999</v>
          </cell>
        </row>
        <row r="1168">
          <cell r="A1168">
            <v>41115001</v>
          </cell>
          <cell r="B1168" t="str">
            <v>CAR PARK</v>
          </cell>
          <cell r="C1168" t="str">
            <v>รายได้ค่าลานจอดรถ</v>
          </cell>
          <cell r="D1168">
            <v>-73390466.390000001</v>
          </cell>
          <cell r="E1168">
            <v>-17336669.760000002</v>
          </cell>
          <cell r="F1168">
            <v>-34662710.329999998</v>
          </cell>
          <cell r="G1168">
            <v>-52914454.43</v>
          </cell>
          <cell r="H1168">
            <v>-70709568.129999995</v>
          </cell>
        </row>
        <row r="1169">
          <cell r="A1169">
            <v>41115002</v>
          </cell>
          <cell r="B1169" t="str">
            <v>OTHER DIRECT INCOME</v>
          </cell>
          <cell r="C1169" t="str">
            <v>รายได้ทางตรงอื่นๆ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</row>
        <row r="1170">
          <cell r="A1170">
            <v>41115003</v>
          </cell>
          <cell r="B1170" t="str">
            <v>STICKER FOR CAR PARK</v>
          </cell>
          <cell r="C1170" t="str">
            <v>รายได้สติกเกอร์ค่าลานจอดรถ</v>
          </cell>
          <cell r="D1170">
            <v>-14000944.33</v>
          </cell>
          <cell r="E1170">
            <v>-3561023.4</v>
          </cell>
          <cell r="F1170">
            <v>-7274100.9199999999</v>
          </cell>
          <cell r="G1170">
            <v>-11155540.359999999</v>
          </cell>
          <cell r="H1170">
            <v>-15140618.220000001</v>
          </cell>
        </row>
        <row r="1171">
          <cell r="A1171">
            <v>41116001</v>
          </cell>
          <cell r="B1171" t="str">
            <v>RENTAL EQUIPMENT - LEASE AMORT 15 YRS</v>
          </cell>
          <cell r="C1171" t="str">
            <v>รายได้ค่าเช่าอุปกรณ์ตามสัญญาเช่าระยาว 15 YRS</v>
          </cell>
        </row>
        <row r="1172">
          <cell r="A1172">
            <v>41116002</v>
          </cell>
          <cell r="B1172" t="str">
            <v>RENTAL EQUIPMENT - RENT AMORT. OVER 5-15 YRS</v>
          </cell>
          <cell r="C1172" t="str">
            <v>รายได้ค่าเช่าอุปกรณ์งานระบบ 5-15 ปี</v>
          </cell>
          <cell r="D1172">
            <v>-86897392.379999995</v>
          </cell>
          <cell r="E1172">
            <v>-22016462.25</v>
          </cell>
          <cell r="F1172">
            <v>-44008235.479999997</v>
          </cell>
          <cell r="G1172">
            <v>-65760142.130000003</v>
          </cell>
          <cell r="H1172">
            <v>-87512959.560000002</v>
          </cell>
        </row>
        <row r="1173">
          <cell r="A1173">
            <v>41116003</v>
          </cell>
          <cell r="B1173" t="str">
            <v>RENTAL EQUIPMENT - RENT AMORT. FOR  5 YRS</v>
          </cell>
          <cell r="C1173" t="str">
            <v>รายได้ค่าเช่าอุปกรณ์งานระบบ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</row>
        <row r="1174">
          <cell r="A1174">
            <v>41116004</v>
          </cell>
          <cell r="B1174" t="str">
            <v>RENTAL EQUIPMENT - SHORT TERM</v>
          </cell>
          <cell r="C1174" t="str">
            <v>ค่าเช่าอุปกรณ์สัญญาระยะสั้น</v>
          </cell>
          <cell r="D1174">
            <v>-307526105.44999999</v>
          </cell>
          <cell r="E1174">
            <v>-79901929.379999995</v>
          </cell>
          <cell r="F1174">
            <v>-161870790.84999999</v>
          </cell>
          <cell r="G1174">
            <v>-245040523.22</v>
          </cell>
          <cell r="H1174">
            <v>-333328387.74000001</v>
          </cell>
        </row>
        <row r="1175">
          <cell r="A1175">
            <v>41120001</v>
          </cell>
          <cell r="B1175" t="str">
            <v>STORAGE CHARGES</v>
          </cell>
          <cell r="C1175" t="str">
            <v>รายได้-ค่าเก็บรักษาสินค้า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</row>
        <row r="1176">
          <cell r="A1176">
            <v>41120002</v>
          </cell>
          <cell r="B1176" t="str">
            <v>TRANSPORTAION CHARGES</v>
          </cell>
          <cell r="C1176" t="str">
            <v>รายได้-ค่าขนส่ง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</row>
        <row r="1177">
          <cell r="A1177">
            <v>41120003</v>
          </cell>
          <cell r="B1177" t="str">
            <v>DEMMURRAGE &amp; DESPATCH</v>
          </cell>
          <cell r="C1177" t="str">
            <v>รายได้-ค่าบริการขนส่งสินค้า เร็ว/ช้า กว่ากำหนด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</row>
        <row r="1178">
          <cell r="A1178">
            <v>41120004</v>
          </cell>
          <cell r="B1178" t="str">
            <v>DEMMURRAGE &amp; DESPATCH</v>
          </cell>
          <cell r="C1178" t="str">
            <v>รายได้-ค่าบริการขนส่งสินค้า เร็ว/ช้า กว่ากำหนด</v>
          </cell>
        </row>
        <row r="1179">
          <cell r="A1179">
            <v>51101802</v>
          </cell>
          <cell r="B1179" t="str">
            <v>DEMMURRAGE &amp; DESPATCH</v>
          </cell>
          <cell r="C1179" t="str">
            <v>รายได้-ค่าบริการขนส่งสินค้า เร็ว/ช้า กว่ากำหนด</v>
          </cell>
        </row>
        <row r="1180">
          <cell r="A1180">
            <v>51111001</v>
          </cell>
          <cell r="B1180" t="str">
            <v>INTEREST INCOME-MBK ADVANCES</v>
          </cell>
          <cell r="C1180" t="str">
            <v>ดอกเบี้ยรับ-บริษัท เอ็ม บี เค แอ๊ดวานซ์ จำกัด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</row>
        <row r="1181">
          <cell r="A1181">
            <v>51111002</v>
          </cell>
          <cell r="B1181" t="str">
            <v>INTEREST INCOME-PLAN PROPERTIES CO.,LTD</v>
          </cell>
          <cell r="C1181" t="str">
            <v>ดอกเบี้ยรับ-บริษัท แปลน พร็อพเพอร์ตี้ส์ จำกัด</v>
          </cell>
          <cell r="D1181">
            <v>-3730034.93</v>
          </cell>
          <cell r="E1181">
            <v>-845458.58</v>
          </cell>
          <cell r="F1181">
            <v>-2661562.54</v>
          </cell>
          <cell r="G1181">
            <v>-10758266.140000001</v>
          </cell>
          <cell r="H1181">
            <v>-19893816</v>
          </cell>
        </row>
        <row r="1182">
          <cell r="A1182">
            <v>51111003</v>
          </cell>
          <cell r="B1182" t="str">
            <v>INTEREST INCOME-SVA-SHIPPING</v>
          </cell>
          <cell r="C1182" t="str">
            <v>ดอกเบี้ยรับ-เอส.วี.เอ.การเดินเรือ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</row>
        <row r="1183">
          <cell r="A1183">
            <v>51111004</v>
          </cell>
          <cell r="B1183" t="str">
            <v>OTHER INTEREST INCOME CENTER</v>
          </cell>
          <cell r="C1183" t="str">
            <v>รายได้อื่นๆ-ค่าดอกเบี้ยอื่นๆ</v>
          </cell>
          <cell r="D1183">
            <v>-3803502.14</v>
          </cell>
          <cell r="E1183">
            <v>-8533297.2799999993</v>
          </cell>
          <cell r="F1183">
            <v>-12098293.210000001</v>
          </cell>
          <cell r="G1183">
            <v>-12112655.560000001</v>
          </cell>
          <cell r="H1183">
            <v>-12938111.17</v>
          </cell>
        </row>
        <row r="1184">
          <cell r="A1184">
            <v>51111005</v>
          </cell>
          <cell r="B1184" t="str">
            <v>INTEREST INCOME-SRIRACHA SILO</v>
          </cell>
          <cell r="C1184" t="str">
            <v>รายได้ดอกเบี้ย-บริษัท ศรีราชา ไซโล จำกัด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</row>
        <row r="1185">
          <cell r="A1185">
            <v>51111006</v>
          </cell>
          <cell r="B1185" t="str">
            <v>FINANCE ONE</v>
          </cell>
          <cell r="C1185" t="str">
            <v>เอกธนกิจ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</row>
        <row r="1186">
          <cell r="A1186">
            <v>51111007</v>
          </cell>
          <cell r="B1186" t="str">
            <v>MULTI-CREDIT CORPORATION</v>
          </cell>
          <cell r="C1186" t="str">
            <v>เอ็มซีซี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</row>
        <row r="1187">
          <cell r="A1187">
            <v>51111008</v>
          </cell>
          <cell r="B1187" t="str">
            <v>PHATRA THANAKIT</v>
          </cell>
          <cell r="C1187" t="str">
            <v>ภัทรธนกิจ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</row>
        <row r="1188">
          <cell r="A1188">
            <v>51111009</v>
          </cell>
          <cell r="B1188" t="str">
            <v>SITCA</v>
          </cell>
          <cell r="C1188" t="str">
            <v>ซิทก้า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</row>
        <row r="1189">
          <cell r="A1189">
            <v>51111010</v>
          </cell>
          <cell r="B1189" t="str">
            <v>SCF</v>
          </cell>
          <cell r="C1189" t="str">
            <v>เอส ซี เอฟ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</row>
        <row r="1190">
          <cell r="A1190">
            <v>51111011</v>
          </cell>
          <cell r="B1190" t="str">
            <v>WALL STREET</v>
          </cell>
          <cell r="C1190" t="str">
            <v>วอลล์สตรีท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</row>
        <row r="1191">
          <cell r="A1191">
            <v>51111012</v>
          </cell>
          <cell r="B1191" t="str">
            <v>SRI DHANA</v>
          </cell>
          <cell r="C1191" t="str">
            <v>ศรีธนา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</row>
        <row r="1192">
          <cell r="A1192">
            <v>51111013</v>
          </cell>
          <cell r="B1192" t="str">
            <v>CATHAY TRUST</v>
          </cell>
          <cell r="C1192" t="str">
            <v>คาเธ่ย์ทรัสต์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</row>
        <row r="1193">
          <cell r="A1193">
            <v>51111014</v>
          </cell>
          <cell r="B1193" t="str">
            <v>SIAM CITY CREDIT</v>
          </cell>
          <cell r="C1193" t="str">
            <v>บ.เงินทุนหลักทรัพย์ นครหลวงเครดิต จก.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</row>
        <row r="1194">
          <cell r="A1194">
            <v>51111015</v>
          </cell>
          <cell r="B1194" t="str">
            <v>CMIC</v>
          </cell>
          <cell r="C1194" t="str">
            <v>บริษัท เงินทุนหลักทรัพย์ ศรีมิตร จำกัด (มหาชน)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</row>
        <row r="1195">
          <cell r="A1195">
            <v>51111016</v>
          </cell>
          <cell r="B1195" t="str">
            <v>ITF</v>
          </cell>
          <cell r="C1195" t="str">
            <v>บงล. ไอทีเอฟ จำกัด (มหาชน)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</row>
        <row r="1196">
          <cell r="A1196">
            <v>51111017</v>
          </cell>
          <cell r="B1196" t="str">
            <v>DYNAMIC EASTERN</v>
          </cell>
          <cell r="C1196" t="str">
            <v>ตะวันออกฟายแน้นฃ์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</row>
        <row r="1197">
          <cell r="A1197">
            <v>51111018</v>
          </cell>
          <cell r="B1197" t="str">
            <v>THANA ONE</v>
          </cell>
          <cell r="C1197" t="str">
            <v>บงล.เอกธนา จำกัด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</row>
        <row r="1198">
          <cell r="A1198">
            <v>51111019</v>
          </cell>
          <cell r="B1198" t="str">
            <v>PREMIER</v>
          </cell>
          <cell r="C1198" t="str">
            <v>บงล.พรีเมียรฃ์ จำกัด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</row>
        <row r="1199">
          <cell r="A1199">
            <v>51111020</v>
          </cell>
          <cell r="B1199" t="str">
            <v>THANAPOL</v>
          </cell>
          <cell r="C1199" t="str">
            <v>บงล.ธนพล จำกัด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</row>
        <row r="1200">
          <cell r="A1200">
            <v>51111021</v>
          </cell>
          <cell r="B1200" t="str">
            <v>GENERAL FINANCE &amp; SECURITIES</v>
          </cell>
          <cell r="C1200" t="str">
            <v>บงล.จี เอฟ จำกัด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</row>
        <row r="1201">
          <cell r="A1201">
            <v>51111022</v>
          </cell>
          <cell r="B1201" t="str">
            <v>PORNPROMMINTRA</v>
          </cell>
          <cell r="C1201" t="str">
            <v>บ.พรพรหมมินทร์ จก.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</row>
        <row r="1202">
          <cell r="A1202">
            <v>51111023</v>
          </cell>
          <cell r="B1202" t="str">
            <v>EKACHAT</v>
          </cell>
          <cell r="C1202" t="str">
            <v>บงล.เอกชาติ จก.(มหาชน)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</row>
        <row r="1203">
          <cell r="A1203">
            <v>51111024</v>
          </cell>
          <cell r="B1203" t="str">
            <v>THAI THAMRONG</v>
          </cell>
          <cell r="C1203" t="str">
            <v>บริษัทเงินทุน ไทยธำรง จำกัด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</row>
        <row r="1204">
          <cell r="A1204">
            <v>51111025</v>
          </cell>
          <cell r="B1204" t="str">
            <v>DHANA NAKORN</v>
          </cell>
          <cell r="C1204" t="str">
            <v>บริษัทเงินทุนหลักทรัพย์ ธนนคร จำกัด (มหาชน)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</row>
        <row r="1205">
          <cell r="A1205">
            <v>51111026</v>
          </cell>
          <cell r="B1205" t="str">
            <v>LEAM THONG BANK</v>
          </cell>
          <cell r="C1205" t="str">
            <v>ธ.แแหลมทอง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</row>
        <row r="1206">
          <cell r="A1206">
            <v>51111027</v>
          </cell>
          <cell r="B1206" t="str">
            <v>UNITED FINANCE</v>
          </cell>
          <cell r="C1206" t="str">
            <v>บง.ยูไนเต็ด จก. (มหาชน)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</row>
        <row r="1207">
          <cell r="A1207">
            <v>51111028</v>
          </cell>
          <cell r="B1207" t="str">
            <v>THAI SUMMIT</v>
          </cell>
          <cell r="C1207" t="str">
            <v>บงล.ไทยซัมมิท จก.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</row>
        <row r="1208">
          <cell r="A1208">
            <v>51111029</v>
          </cell>
          <cell r="B1208" t="str">
            <v>KIATNAKIN FINANCE</v>
          </cell>
          <cell r="C1208" t="str">
            <v>บงล.เกียรตินาคิน จก. (มหาชน)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</row>
        <row r="1209">
          <cell r="A1209">
            <v>51111030</v>
          </cell>
          <cell r="B1209" t="str">
            <v>AIG FINANCE (THAILAND) PCL.</v>
          </cell>
          <cell r="C1209" t="str">
            <v>บงล.เอไอจี ไฟแนนซ์ (ประเทศไทย) จก.(มหาชน)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</row>
        <row r="1210">
          <cell r="A1210">
            <v>51111031</v>
          </cell>
          <cell r="B1210" t="str">
            <v>NAVA THANAKIT</v>
          </cell>
          <cell r="C1210" t="str">
            <v>บงล.นวธนกิจ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</row>
        <row r="1211">
          <cell r="A1211">
            <v>51111032</v>
          </cell>
          <cell r="B1211" t="str">
            <v>DHANA SIAM</v>
          </cell>
          <cell r="C1211" t="str">
            <v>บงล.ธนสยาม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</row>
        <row r="1212">
          <cell r="A1212">
            <v>51111033</v>
          </cell>
          <cell r="B1212" t="str">
            <v>KRUNG THAI FINANCE&amp;SECURITIES</v>
          </cell>
          <cell r="C1212" t="str">
            <v>บงล.กรุงไทย จำกัด(มหาชน)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</row>
        <row r="1213">
          <cell r="A1213">
            <v>51111034</v>
          </cell>
          <cell r="B1213" t="str">
            <v>CL SAHAVIRIYA FINANCE</v>
          </cell>
          <cell r="C1213" t="str">
            <v>บงล.ซีแอล สหวิริยา จก.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</row>
        <row r="1214">
          <cell r="A1214">
            <v>51111035</v>
          </cell>
          <cell r="B1214" t="str">
            <v>KASIT FINANCE</v>
          </cell>
          <cell r="C1214" t="str">
            <v>บงล.คาสิท จก.(มหาชน))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</row>
        <row r="1215">
          <cell r="A1215">
            <v>51111036</v>
          </cell>
          <cell r="B1215" t="str">
            <v>RUAMSERMKIT</v>
          </cell>
          <cell r="C1215" t="str">
            <v>บงล.ร่วมเสริมกิจ(มหาชน)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</row>
        <row r="1216">
          <cell r="A1216">
            <v>51111037</v>
          </cell>
          <cell r="B1216" t="str">
            <v>FIRST CITY INVESTMENT</v>
          </cell>
          <cell r="C1216" t="str">
            <v>บงล. เฟิสท์ ซิตี้ อินเวสเมนท์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</row>
        <row r="1217">
          <cell r="A1217">
            <v>51111038</v>
          </cell>
          <cell r="B1217" t="str">
            <v>IFCT FINANCE</v>
          </cell>
          <cell r="C1217" t="str">
            <v>บงล. ไอเอฟซีที ไฟแนนท์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</row>
        <row r="1218">
          <cell r="A1218">
            <v>51111039</v>
          </cell>
          <cell r="B1218" t="str">
            <v>THE OCEAN SECURITIES AND FINANCE</v>
          </cell>
          <cell r="C1218" t="str">
            <v>บงล. มหาสมุทร จก.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</row>
        <row r="1219">
          <cell r="A1219">
            <v>51111040</v>
          </cell>
          <cell r="B1219" t="str">
            <v>INTEREST INCOME-D P M N INDUSTRY</v>
          </cell>
          <cell r="C1219" t="str">
            <v>ดอกเบี้ยรับ-บ.ดี พี เอ็ม เอ็น อินดัสตรีส์ จก.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</row>
        <row r="1220">
          <cell r="A1220">
            <v>51111041</v>
          </cell>
          <cell r="B1220" t="str">
            <v>NITHIPAT FINANCE PUBLIC CO.,LTD.</v>
          </cell>
          <cell r="C1220" t="str">
            <v>บง.นิธิภัทร จก. (มหาชน)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</row>
        <row r="1221">
          <cell r="A1221">
            <v>51111042</v>
          </cell>
          <cell r="B1221" t="str">
            <v>SIAM CITY SYNDICATE FINANCE</v>
          </cell>
          <cell r="C1221" t="str">
            <v>บงล.สยามซิตี้ ซินดิเคท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</row>
        <row r="1222">
          <cell r="A1222">
            <v>51111043</v>
          </cell>
          <cell r="B1222" t="str">
            <v>INTEREST INCOME - NFSC</v>
          </cell>
          <cell r="C1222" t="str">
            <v>รายได้ดอกเบี้ยรับ - บง. ธนชาติ จก.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</row>
        <row r="1223">
          <cell r="A1223">
            <v>51111045</v>
          </cell>
          <cell r="B1223" t="str">
            <v>INTEREST INCOME - THE OLYMPIC CLUB CO.,LTD.</v>
          </cell>
          <cell r="C1223" t="str">
            <v>ดอกเบี้ยรับ บ.ดิโอลิมปิค คลับ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</row>
        <row r="1224">
          <cell r="A1224">
            <v>51111046</v>
          </cell>
          <cell r="B1224" t="str">
            <v>INTEREST INCOME - MBK-BUSINESS</v>
          </cell>
          <cell r="C1224" t="str">
            <v>ดอกเบี้ยรับ - บ.เอ็ม บี เค การธุรกิจ จก.</v>
          </cell>
          <cell r="D1224">
            <v>-2924920.9</v>
          </cell>
          <cell r="E1224">
            <v>-964979.69</v>
          </cell>
          <cell r="F1224">
            <v>-1892104.2</v>
          </cell>
          <cell r="G1224">
            <v>-2840986.33</v>
          </cell>
          <cell r="H1224">
            <v>-3740670.29</v>
          </cell>
        </row>
        <row r="1225">
          <cell r="A1225">
            <v>51111047</v>
          </cell>
          <cell r="B1225" t="str">
            <v>INTEREST-SG SINASIA PUBLIC CO.</v>
          </cell>
          <cell r="C1225" t="str">
            <v>ดอกเบี้ยรับ-บงล.เอสจี สินเอเซีย จก.(มหาชน)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</row>
        <row r="1226">
          <cell r="A1226">
            <v>51111048</v>
          </cell>
          <cell r="B1226" t="str">
            <v>INTEREST - PATUM RICE MILL</v>
          </cell>
          <cell r="C1226" t="str">
            <v>ดอกเบี้ยรับ - บ.ปทุมไรซ์มิล แอนด์ แกรนารี่ จก.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</row>
        <row r="1227">
          <cell r="A1227">
            <v>51111049</v>
          </cell>
          <cell r="B1227" t="str">
            <v>INT-MBK HOTELS &amp; RESORTS CO.,LTD.</v>
          </cell>
          <cell r="C1227" t="str">
            <v>ดอกเบี้ยรับ-บริษัท เอ็ม บี เค โฮเต็ล แอนด์ รีสอร์ท จำกัด</v>
          </cell>
          <cell r="D1227">
            <v>-49159147.590000004</v>
          </cell>
          <cell r="E1227">
            <v>0</v>
          </cell>
          <cell r="F1227">
            <v>-804582.32</v>
          </cell>
          <cell r="G1227">
            <v>-2717092.39</v>
          </cell>
          <cell r="H1227">
            <v>-4414564.7300000004</v>
          </cell>
        </row>
        <row r="1228">
          <cell r="A1228">
            <v>51111050</v>
          </cell>
          <cell r="B1228" t="str">
            <v>INT- MAX ASSET MANAGEMENT CO.,LTD.</v>
          </cell>
          <cell r="C1228" t="str">
            <v>ดอกเบี้ยรับ - บริษัท บริหารสินทรัพย์ แม๊กซ์ จำกัด</v>
          </cell>
          <cell r="D1228">
            <v>-9196328.5399999991</v>
          </cell>
          <cell r="E1228">
            <v>-1909084.8</v>
          </cell>
          <cell r="F1228">
            <v>-3364371.62</v>
          </cell>
          <cell r="G1228">
            <v>-4431188.5599999996</v>
          </cell>
          <cell r="H1228">
            <v>-5357531.78</v>
          </cell>
        </row>
        <row r="1229">
          <cell r="A1229">
            <v>51111051</v>
          </cell>
          <cell r="B1229" t="str">
            <v>INTEREST INCOME - PRIMACY ELEGANCE INVESTMENTS</v>
          </cell>
          <cell r="C1229" t="str">
            <v>ดอกเบี้ยรับ - บจ.ไพรมาซี อิลิแกนซ์ อินเวสเมนท์</v>
          </cell>
          <cell r="D1229">
            <v>-3598014.88</v>
          </cell>
          <cell r="E1229">
            <v>-849650.08</v>
          </cell>
          <cell r="F1229">
            <v>-1696232.83</v>
          </cell>
          <cell r="G1229">
            <v>-3098967.7</v>
          </cell>
          <cell r="H1229">
            <v>-5727389.3499999996</v>
          </cell>
        </row>
        <row r="1230">
          <cell r="A1230">
            <v>51111052</v>
          </cell>
          <cell r="B1230" t="str">
            <v>INTEREST FROM A/R PUBLIC ACTION ASSETS THE FRA</v>
          </cell>
          <cell r="C1230" t="str">
            <v>ดอกเบี้ยผ่อนชำระ - ลูกหนี้ ปรส.</v>
          </cell>
          <cell r="D1230">
            <v>-28250385.84</v>
          </cell>
          <cell r="E1230">
            <v>-276764.02</v>
          </cell>
          <cell r="F1230">
            <v>-545459.35</v>
          </cell>
          <cell r="G1230">
            <v>-15946.24</v>
          </cell>
          <cell r="H1230">
            <v>-285228.84000000003</v>
          </cell>
        </row>
        <row r="1231">
          <cell r="A1231">
            <v>51111053</v>
          </cell>
          <cell r="B1231" t="str">
            <v>INTEREST INCOME - ADVANCED INFO SERVICE PCL.</v>
          </cell>
          <cell r="C1231" t="str">
            <v>ดอกเบี้ยหุ้นกู้รับ บมจ.แอดวานซ์ อินโฟ เซอร์วิส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</row>
        <row r="1232">
          <cell r="A1232">
            <v>51111054</v>
          </cell>
          <cell r="B1232" t="str">
            <v>INTEREST INCOME-MBK CAPPITAL</v>
          </cell>
          <cell r="C1232" t="str">
            <v>ดอกเบี้ยรับ - บ. เอ็มบีเค แคปปิตอล จก.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</row>
        <row r="1233">
          <cell r="A1233">
            <v>51111055</v>
          </cell>
          <cell r="B1233" t="str">
            <v>INCOME-THE INDUSTRIAL CORPORATION OF THAILAND</v>
          </cell>
          <cell r="C1233" t="str">
            <v>ดอกเบี้ยรับ - บรรษัทเงินทุนอุตสาหกรรม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</row>
        <row r="1234">
          <cell r="A1234">
            <v>51111056</v>
          </cell>
          <cell r="B1234" t="str">
            <v>INTEREST INCOME - SUPSINN THANEE</v>
          </cell>
          <cell r="C1234" t="str">
            <v>ดอกเบี้ยรับ - บจ.ทรัพย์สินธานี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</row>
        <row r="1235">
          <cell r="A1235">
            <v>51111057</v>
          </cell>
          <cell r="B1235" t="str">
            <v>INTEREST INCOME - MBK RESORT</v>
          </cell>
          <cell r="C1235" t="str">
            <v>ดอกเบี้ยรับ - บมจ. เอ็ม บี เค รีสอร์ท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</row>
        <row r="1236">
          <cell r="A1236">
            <v>51111058</v>
          </cell>
          <cell r="B1236" t="str">
            <v>INTEREST INCOME - TISCO FINANCE PUBLIC CO.LTD.</v>
          </cell>
          <cell r="C1236" t="str">
            <v>ดอกเบี้ยรับ - บริษัทเงินทุน ทิสโก้ จำกัด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</row>
        <row r="1237">
          <cell r="A1237">
            <v>51111059</v>
          </cell>
          <cell r="B1237" t="str">
            <v>INTEREST INCOME - MBK-ASSET</v>
          </cell>
          <cell r="C1237" t="str">
            <v>ดอกเบี้ยรับ - บจ.เอ็ม บี เค แอสเซ็ส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</row>
        <row r="1238">
          <cell r="A1238">
            <v>51111060</v>
          </cell>
          <cell r="B1238" t="str">
            <v>INTEREST INCOME - PLAN ESTATE</v>
          </cell>
          <cell r="C1238" t="str">
            <v>ดอกเบี้ยรับ - บจ.แปลน เอสเตท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</row>
        <row r="1239">
          <cell r="A1239">
            <v>51111061</v>
          </cell>
          <cell r="B1239" t="str">
            <v>INTEREST INCOME - TSD</v>
          </cell>
          <cell r="C1239" t="str">
            <v>ดอกเบี้ยรับ - บจ.ทีเอสดี ลิสซิ่ง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</row>
        <row r="1240">
          <cell r="A1240">
            <v>51111062</v>
          </cell>
          <cell r="B1240" t="str">
            <v>INTEREST INCOME - CONDO PMY</v>
          </cell>
          <cell r="C1240" t="str">
            <v>ดอกเบี้ยผ่อนชำระ คอนโด</v>
          </cell>
          <cell r="D1240">
            <v>-605589.26</v>
          </cell>
          <cell r="E1240">
            <v>-110263.77</v>
          </cell>
          <cell r="F1240">
            <v>-204699.66</v>
          </cell>
          <cell r="G1240">
            <v>-286295.83</v>
          </cell>
          <cell r="H1240">
            <v>-354715.49</v>
          </cell>
        </row>
        <row r="1241">
          <cell r="A1241">
            <v>51111063</v>
          </cell>
          <cell r="B1241" t="str">
            <v>INTEREST INCOME - ACLBANK</v>
          </cell>
          <cell r="C1241" t="str">
            <v>ดอกเบี้ยรับ - ธนาคารสินเอเซีย จำกัด (มหาชน)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</row>
        <row r="1242">
          <cell r="A1242">
            <v>51111064</v>
          </cell>
          <cell r="B1242" t="str">
            <v>INTEREST INCOME - MBK CENTER CO.,LTD.</v>
          </cell>
          <cell r="C1242" t="str">
            <v>ดอกเบี้ยรับ - บจ.เอ็ม บี เค เซ็นเตอร์</v>
          </cell>
          <cell r="D1242">
            <v>-79115.070000000007</v>
          </cell>
          <cell r="E1242">
            <v>-46382.879999999997</v>
          </cell>
          <cell r="F1242">
            <v>-99420.21</v>
          </cell>
          <cell r="G1242">
            <v>-151130.15</v>
          </cell>
          <cell r="H1242">
            <v>-170922.35</v>
          </cell>
        </row>
        <row r="1243">
          <cell r="A1243">
            <v>51111065</v>
          </cell>
          <cell r="B1243" t="str">
            <v>INTEREST INCOME-ผ่องศรี  แสงสุค</v>
          </cell>
          <cell r="C1243" t="str">
            <v>INTEREST INCOME-ผ่องศรี  แสงสุด</v>
          </cell>
          <cell r="H1243">
            <v>-1254417.82</v>
          </cell>
        </row>
        <row r="1244">
          <cell r="A1244">
            <v>51111066</v>
          </cell>
          <cell r="B1244" t="str">
            <v>INTEREST INCOME-บจ.มาบุญครองศิริชัยฯ&amp;นายศิริชัย</v>
          </cell>
          <cell r="C1244" t="str">
            <v>INTEREST INCOME-บจ.มาบุญครองศิริชัยฯ&amp;นายศิริชัย</v>
          </cell>
          <cell r="H1244">
            <v>-1150684.93</v>
          </cell>
        </row>
        <row r="1245">
          <cell r="A1245">
            <v>51111067</v>
          </cell>
          <cell r="B1245" t="str">
            <v>INTEREST INCOME-SERI CENTER MANAGEMENT</v>
          </cell>
          <cell r="C1245" t="str">
            <v>ดอกเบี้ยรับ-บจ.เสรีเซ็นเตอร์ แมเนจเมนท์</v>
          </cell>
        </row>
        <row r="1246">
          <cell r="A1246">
            <v>51111068</v>
          </cell>
          <cell r="B1246" t="str">
            <v>INTEREST INCOME-APPLE AUTO AUCTION(THAILAND)</v>
          </cell>
          <cell r="C1246" t="str">
            <v>ดอกเบี้ยรับ-บจ.แอพเพิล ออโต้ ออคชั่น (ไทยแลนด์)</v>
          </cell>
        </row>
        <row r="1247">
          <cell r="A1247">
            <v>51111069</v>
          </cell>
          <cell r="B1247" t="str">
            <v>INTEREST FROM A/R ARCADE RENTAL-FINANCE</v>
          </cell>
          <cell r="C1247" t="str">
            <v>ดอกเบี้ยรับ-ผ่อนชำระสัญญาเช่าระยะยาว</v>
          </cell>
        </row>
        <row r="1248">
          <cell r="A1248">
            <v>51112001</v>
          </cell>
          <cell r="B1248" t="str">
            <v>DIVEDENED REVENUE CENTER</v>
          </cell>
          <cell r="C1248" t="str">
            <v>รายได้อื่นๆ-เงินปันผลรับ</v>
          </cell>
          <cell r="D1248">
            <v>-96162792.950000003</v>
          </cell>
          <cell r="E1248">
            <v>-6728040</v>
          </cell>
          <cell r="F1248">
            <v>-46367100</v>
          </cell>
          <cell r="G1248">
            <v>-46994130</v>
          </cell>
          <cell r="H1248">
            <v>-136333210.28</v>
          </cell>
        </row>
        <row r="1249">
          <cell r="A1249">
            <v>51112002</v>
          </cell>
          <cell r="B1249" t="str">
            <v>GAIN (LOSS) ON SELL ASSETS CENTER</v>
          </cell>
          <cell r="C1249" t="str">
            <v>รายได้อื่นๆ-กำไร/ขาดทุน จากการจำหน่ายทรัพย์สิน</v>
          </cell>
          <cell r="D1249">
            <v>23782.9</v>
          </cell>
          <cell r="E1249">
            <v>2975.27</v>
          </cell>
          <cell r="F1249">
            <v>48583.15</v>
          </cell>
          <cell r="G1249">
            <v>48583.15</v>
          </cell>
          <cell r="H1249">
            <v>48583.15</v>
          </cell>
        </row>
        <row r="1250">
          <cell r="A1250">
            <v>51112003</v>
          </cell>
          <cell r="B1250" t="str">
            <v>SETTLE OVER/UNDER CENTER</v>
          </cell>
          <cell r="C1250" t="str">
            <v>รายได้อื่นๆ-ส่วนปรับปรุงกำไร/ขาดทุน</v>
          </cell>
          <cell r="D1250">
            <v>-1055.8900000000001</v>
          </cell>
          <cell r="E1250">
            <v>-199.23</v>
          </cell>
          <cell r="F1250">
            <v>-463.87</v>
          </cell>
          <cell r="G1250">
            <v>-570.07000000000005</v>
          </cell>
          <cell r="H1250">
            <v>-851.92</v>
          </cell>
        </row>
        <row r="1251">
          <cell r="A1251">
            <v>51112004</v>
          </cell>
          <cell r="B1251" t="str">
            <v>PENALTY INTEREST CENTER</v>
          </cell>
          <cell r="C1251" t="str">
            <v>รายได้อื่นๆ-ดอกเบี้ยปรับ</v>
          </cell>
          <cell r="D1251">
            <v>-1536498.12</v>
          </cell>
          <cell r="E1251">
            <v>-219484.46</v>
          </cell>
          <cell r="F1251">
            <v>-506714.1</v>
          </cell>
          <cell r="G1251">
            <v>-776321.02</v>
          </cell>
          <cell r="H1251">
            <v>-1128422.8</v>
          </cell>
        </row>
        <row r="1252">
          <cell r="A1252">
            <v>51112005</v>
          </cell>
          <cell r="B1252" t="str">
            <v>DAMAGE INCOME CENTER</v>
          </cell>
          <cell r="C1252" t="str">
            <v>รายได้อื่นๆ-ค่าความเสียหาย</v>
          </cell>
          <cell r="D1252">
            <v>-21793.32</v>
          </cell>
          <cell r="E1252">
            <v>-1463500</v>
          </cell>
          <cell r="F1252">
            <v>-3142000</v>
          </cell>
          <cell r="G1252">
            <v>-3833052.6</v>
          </cell>
          <cell r="H1252">
            <v>-4553052.5999999996</v>
          </cell>
        </row>
        <row r="1253">
          <cell r="A1253">
            <v>51112006</v>
          </cell>
          <cell r="B1253" t="str">
            <v>PUBLIC TELEPHONE CENTER</v>
          </cell>
          <cell r="C1253" t="str">
            <v>รายได้ส่วนกลาง-โทรศัทพ์สาธารณะ</v>
          </cell>
          <cell r="D1253">
            <v>-703747.15</v>
          </cell>
          <cell r="E1253">
            <v>-169722.14</v>
          </cell>
          <cell r="F1253">
            <v>-301853.32</v>
          </cell>
          <cell r="G1253">
            <v>-542155.24</v>
          </cell>
          <cell r="H1253">
            <v>-746267.4</v>
          </cell>
        </row>
        <row r="1254">
          <cell r="A1254">
            <v>51112007</v>
          </cell>
          <cell r="B1254" t="str">
            <v>COMPUTER FEE CENTER</v>
          </cell>
          <cell r="C1254" t="str">
            <v>รายได้ส่วนกลาง-ค่าบริการคอมพิวเตอร์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</row>
        <row r="1255">
          <cell r="A1255">
            <v>51112008</v>
          </cell>
          <cell r="B1255" t="str">
            <v>FLEXIVISION CENTER</v>
          </cell>
          <cell r="C1255" t="str">
            <v>รายได้แผนกขายและส่งเสริมการขาย-FLEXIVISION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</row>
        <row r="1256">
          <cell r="A1256">
            <v>51112009</v>
          </cell>
          <cell r="B1256" t="str">
            <v>RENT EQUIPMENT CENTER</v>
          </cell>
          <cell r="C1256" t="str">
            <v>รายได้อื่นๆ-ค่าเช่าอุปกรณ์จัดการแสดง</v>
          </cell>
          <cell r="D1256">
            <v>-6100</v>
          </cell>
          <cell r="E1256">
            <v>-4600</v>
          </cell>
          <cell r="F1256">
            <v>-9200</v>
          </cell>
          <cell r="G1256">
            <v>-13750</v>
          </cell>
          <cell r="H1256">
            <v>-18300</v>
          </cell>
        </row>
        <row r="1257">
          <cell r="A1257">
            <v>51112010</v>
          </cell>
          <cell r="B1257" t="str">
            <v>CONTRACT WORK CENTER</v>
          </cell>
          <cell r="C1257" t="str">
            <v>รายได้อื่นๆ-ค่าซ่อมแซมตามสัญญา</v>
          </cell>
          <cell r="D1257">
            <v>-365894.38</v>
          </cell>
          <cell r="E1257">
            <v>-55199</v>
          </cell>
          <cell r="F1257">
            <v>-166464.70000000001</v>
          </cell>
          <cell r="G1257">
            <v>-245763.19</v>
          </cell>
          <cell r="H1257">
            <v>-396385.37</v>
          </cell>
        </row>
        <row r="1258">
          <cell r="A1258">
            <v>51112011</v>
          </cell>
          <cell r="B1258" t="str">
            <v>SPONSOR CENTER</v>
          </cell>
          <cell r="C1258" t="str">
            <v>รายได้อื่นๆ-ค่าสปอนเซอร์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</row>
        <row r="1259">
          <cell r="A1259">
            <v>51112012</v>
          </cell>
          <cell r="B1259" t="str">
            <v>BANNER &amp; DISPLAY CENTER</v>
          </cell>
          <cell r="C1259" t="str">
            <v>รายได้อื่น-ค่าโฆษณา</v>
          </cell>
          <cell r="D1259">
            <v>-17876208.609999999</v>
          </cell>
          <cell r="E1259">
            <v>-3234582.44</v>
          </cell>
          <cell r="F1259">
            <v>-19375322.030000001</v>
          </cell>
          <cell r="G1259">
            <v>-29092080.66</v>
          </cell>
          <cell r="H1259">
            <v>-39361471.490000002</v>
          </cell>
        </row>
        <row r="1260">
          <cell r="A1260">
            <v>51112013</v>
          </cell>
          <cell r="B1260" t="str">
            <v>CONSIGNMENT CENTER</v>
          </cell>
          <cell r="C1260" t="str">
            <v>รายได้จากการฝากขาย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</row>
        <row r="1261">
          <cell r="A1261">
            <v>51112014</v>
          </cell>
          <cell r="B1261" t="str">
            <v>CORRIDOR CENTER</v>
          </cell>
          <cell r="C1261" t="str">
            <v>รายได้อื่น-ค่าเช่าพื้นที่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</row>
        <row r="1262">
          <cell r="A1262">
            <v>51112015</v>
          </cell>
          <cell r="B1262" t="str">
            <v>CONTRACT WORK INCOME - SUB CONTRACT CENTER</v>
          </cell>
          <cell r="C1262" t="str">
            <v>รายได้งานระบบ - ตามสัญญา</v>
          </cell>
          <cell r="D1262">
            <v>-887800</v>
          </cell>
          <cell r="E1262">
            <v>-307150</v>
          </cell>
          <cell r="F1262">
            <v>-593300</v>
          </cell>
          <cell r="G1262">
            <v>-799250</v>
          </cell>
          <cell r="H1262">
            <v>-1064000</v>
          </cell>
        </row>
        <row r="1263">
          <cell r="A1263">
            <v>51112016</v>
          </cell>
          <cell r="B1263" t="str">
            <v>GAS CENTER</v>
          </cell>
          <cell r="C1263" t="str">
            <v>รายได้ค่าแก๊ส</v>
          </cell>
          <cell r="D1263">
            <v>-2651602.48</v>
          </cell>
          <cell r="E1263">
            <v>-460622.66</v>
          </cell>
          <cell r="F1263">
            <v>-732388.33</v>
          </cell>
          <cell r="G1263">
            <v>-955025.85</v>
          </cell>
          <cell r="H1263">
            <v>-1296979.3700000001</v>
          </cell>
        </row>
        <row r="1264">
          <cell r="A1264">
            <v>51112017</v>
          </cell>
          <cell r="B1264" t="str">
            <v>GAIN/(LOSS)FROM WRITE-OFF</v>
          </cell>
          <cell r="C1264" t="str">
            <v>กำไรขาดทุนจากการหยุดใช้ทรัพย์สิน</v>
          </cell>
          <cell r="D1264">
            <v>7942026.5499999998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</row>
        <row r="1265">
          <cell r="A1265">
            <v>51112018</v>
          </cell>
          <cell r="B1265" t="str">
            <v>P/L FROM DEBT CLEARING CENTER</v>
          </cell>
          <cell r="C1265" t="str">
            <v>กำไรขาดทุนจากการเคลียร์หนี้สิน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</row>
        <row r="1266">
          <cell r="A1266">
            <v>51112019</v>
          </cell>
          <cell r="B1266" t="str">
            <v>MAINTENANCE INCOME CENTER</v>
          </cell>
          <cell r="C1266" t="str">
            <v>รายได้ค่าบำรุงรักษา</v>
          </cell>
          <cell r="D1266">
            <v>-1698408.14</v>
          </cell>
          <cell r="E1266">
            <v>-456570.5</v>
          </cell>
          <cell r="F1266">
            <v>-915217.22</v>
          </cell>
          <cell r="G1266">
            <v>-1429663.94</v>
          </cell>
          <cell r="H1266">
            <v>-1892510.66</v>
          </cell>
        </row>
        <row r="1267">
          <cell r="A1267">
            <v>51112020</v>
          </cell>
          <cell r="B1267" t="str">
            <v>PHONE CARD CENTER</v>
          </cell>
          <cell r="C1267" t="str">
            <v>บัตรโทรศัพท์</v>
          </cell>
          <cell r="D1267">
            <v>5326.6</v>
          </cell>
          <cell r="E1267">
            <v>-96168.25</v>
          </cell>
          <cell r="F1267">
            <v>-19065.41</v>
          </cell>
          <cell r="G1267">
            <v>-63644.81</v>
          </cell>
          <cell r="H1267">
            <v>-145144.16</v>
          </cell>
        </row>
        <row r="1268">
          <cell r="A1268">
            <v>51112021</v>
          </cell>
          <cell r="B1268" t="str">
            <v>GUARD</v>
          </cell>
          <cell r="C1268" t="str">
            <v>ค่ารักษาความปลอดภัย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</row>
        <row r="1269">
          <cell r="A1269">
            <v>51112022</v>
          </cell>
          <cell r="B1269" t="str">
            <v>GAIN/(LOSS) ON SELL INVESTMENT</v>
          </cell>
          <cell r="C1269" t="str">
            <v>กำไร/ขาดทุนจากการขายเงินลงทุน</v>
          </cell>
          <cell r="D1269">
            <v>-9785858.3300000001</v>
          </cell>
          <cell r="E1269">
            <v>-10165929.359999999</v>
          </cell>
          <cell r="F1269">
            <v>-18154045.140000001</v>
          </cell>
          <cell r="G1269">
            <v>-18154045.140000001</v>
          </cell>
          <cell r="H1269">
            <v>-18154045.140000001</v>
          </cell>
        </row>
        <row r="1270">
          <cell r="A1270">
            <v>51112023</v>
          </cell>
          <cell r="B1270" t="str">
            <v>ACCUMULATED EFFECT OF CHANGE FOR INVESTMENT IN</v>
          </cell>
          <cell r="C1270" t="str">
            <v>SUBSIDIARY &amp; ASSOCIATED COMPANIES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</row>
        <row r="1271">
          <cell r="A1271">
            <v>51112024</v>
          </cell>
          <cell r="B1271" t="str">
            <v>GAIN/LOSS FOR LISTED AND AUTHORIZED SECURITIES</v>
          </cell>
          <cell r="C1271" t="str">
            <v>กำไร/ขาดทุนจากการปรับราคา(หลักทรัพย์)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</row>
        <row r="1272">
          <cell r="A1272">
            <v>51112025</v>
          </cell>
          <cell r="B1272" t="str">
            <v>GAIN/(LOSS) ON PATHUMWAN PRINCESS HOTEL</v>
          </cell>
          <cell r="C1272" t="str">
            <v>กำไร/ขาดทุนจาก โรงแรมปทุมวันปริ๊นเซส</v>
          </cell>
          <cell r="D1272">
            <v>-114265910.87</v>
          </cell>
          <cell r="E1272">
            <v>-77127048.379999995</v>
          </cell>
          <cell r="F1272">
            <v>-159294680.30000001</v>
          </cell>
          <cell r="G1272">
            <v>-226889762.72999999</v>
          </cell>
          <cell r="H1272">
            <v>-279039670.18000001</v>
          </cell>
        </row>
        <row r="1273">
          <cell r="A1273">
            <v>51112026</v>
          </cell>
          <cell r="B1273" t="str">
            <v>GAIN(LOSS) FROM A/R PUBLIC ACTION ASSETS-THE FRA</v>
          </cell>
          <cell r="C1273" t="str">
            <v>กำไร(ขาดทุน)จากการรับชำระเงินจากลูกหนี้ ปรส.</v>
          </cell>
          <cell r="D1273">
            <v>-95200642.430000007</v>
          </cell>
          <cell r="E1273">
            <v>-163568.26999999999</v>
          </cell>
          <cell r="F1273">
            <v>-307505.78000000003</v>
          </cell>
          <cell r="G1273">
            <v>-444122.27</v>
          </cell>
          <cell r="H1273">
            <v>-568663.61</v>
          </cell>
        </row>
        <row r="1274">
          <cell r="A1274">
            <v>51112027</v>
          </cell>
          <cell r="B1274" t="str">
            <v>LEASE - CONDOMINIUM RAYONG</v>
          </cell>
          <cell r="C1274" t="str">
            <v>ค่าเช่าคอนโดมิเนียมที่ จ.ระยอง</v>
          </cell>
          <cell r="D1274">
            <v>-600000</v>
          </cell>
          <cell r="E1274">
            <v>-165000</v>
          </cell>
          <cell r="F1274">
            <v>-330000</v>
          </cell>
          <cell r="G1274">
            <v>-495000</v>
          </cell>
          <cell r="H1274">
            <v>-660000</v>
          </cell>
        </row>
        <row r="1275">
          <cell r="A1275">
            <v>51112028</v>
          </cell>
          <cell r="B1275" t="str">
            <v>CONSULTANT FEE</v>
          </cell>
          <cell r="C1275" t="str">
            <v>ค่าบริการที่ปรึกษา</v>
          </cell>
          <cell r="D1275">
            <v>-975000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</row>
        <row r="1276">
          <cell r="A1276">
            <v>51112029</v>
          </cell>
          <cell r="B1276" t="str">
            <v>ACCOUNTING SERVICE FEE</v>
          </cell>
          <cell r="C1276" t="str">
            <v>ค่าบริการงานจัดทำบัญชี</v>
          </cell>
          <cell r="F1276">
            <v>-766005.4</v>
          </cell>
          <cell r="G1276">
            <v>-1309473.74</v>
          </cell>
          <cell r="H1276">
            <v>-1903942.04</v>
          </cell>
        </row>
        <row r="1277">
          <cell r="A1277">
            <v>51112030</v>
          </cell>
          <cell r="B1277" t="str">
            <v>GAIN(LOSS) FROM A/R ARCADE RENTAL</v>
          </cell>
          <cell r="C1277" t="str">
            <v>กำไร(ขาดทุน)จากการรับชำระเงินจากลูกหนี้สัญญาระยะยาว</v>
          </cell>
        </row>
        <row r="1278">
          <cell r="A1278">
            <v>51112031</v>
          </cell>
          <cell r="B1278" t="str">
            <v>UP FRONT FEE</v>
          </cell>
          <cell r="C1278" t="str">
            <v>รายได้ค่าธรรมเนียมเงินให้กู้</v>
          </cell>
        </row>
        <row r="1279">
          <cell r="A1279">
            <v>51112081</v>
          </cell>
          <cell r="B1279" t="str">
            <v>NEGATIVE GOODWILL</v>
          </cell>
          <cell r="C1279" t="str">
            <v>ค่าความนิยมติดลบ</v>
          </cell>
          <cell r="D1279">
            <v>-3569205.15</v>
          </cell>
          <cell r="E1279">
            <v>-806541.69</v>
          </cell>
          <cell r="F1279">
            <v>-1613083.38</v>
          </cell>
          <cell r="G1279">
            <v>-2419625.0699999998</v>
          </cell>
          <cell r="H1279">
            <v>-3226166.76</v>
          </cell>
        </row>
        <row r="1280">
          <cell r="A1280">
            <v>51112099</v>
          </cell>
          <cell r="B1280" t="str">
            <v>OTHER INCOME CENTER</v>
          </cell>
          <cell r="C1280" t="str">
            <v>รายได้อื่นๆ-รายได้อื่นๆ</v>
          </cell>
          <cell r="D1280">
            <v>-2781265.83</v>
          </cell>
          <cell r="E1280">
            <v>-530979.18999999994</v>
          </cell>
          <cell r="F1280">
            <v>-951574.28</v>
          </cell>
          <cell r="G1280">
            <v>-1422359.6</v>
          </cell>
          <cell r="H1280">
            <v>-2012924.67</v>
          </cell>
        </row>
        <row r="1281">
          <cell r="A1281">
            <v>51113101</v>
          </cell>
          <cell r="B1281" t="str">
            <v>SRIRACHA SILO</v>
          </cell>
          <cell r="C1281" t="str">
            <v>บ.ศรีราชาไซโล จก.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</row>
        <row r="1282">
          <cell r="A1282">
            <v>51113102</v>
          </cell>
          <cell r="B1282" t="str">
            <v>PATUM RICE MILL AND GRANARY</v>
          </cell>
          <cell r="C1282" t="str">
            <v>บมจ.ปทุมไรซมิล แอนด์ แกรนารี</v>
          </cell>
          <cell r="D1282">
            <v>17226899.609999999</v>
          </cell>
          <cell r="E1282">
            <v>7889303.2300000004</v>
          </cell>
          <cell r="F1282">
            <v>-4346090.5999999996</v>
          </cell>
          <cell r="G1282">
            <v>-21947237.710000001</v>
          </cell>
          <cell r="H1282">
            <v>-81740445.550000012</v>
          </cell>
        </row>
        <row r="1283">
          <cell r="A1283">
            <v>51113103</v>
          </cell>
          <cell r="B1283" t="str">
            <v>PLAN PROPERTIES CO.,LTD.</v>
          </cell>
          <cell r="C1283" t="str">
            <v>บจ.แปลน พร็อพเพอร์ตี้ส์</v>
          </cell>
          <cell r="D1283">
            <v>-12286086.15</v>
          </cell>
          <cell r="E1283">
            <v>1704885.86</v>
          </cell>
          <cell r="F1283">
            <v>5988525.0700000003</v>
          </cell>
          <cell r="G1283">
            <v>17644314.800000001</v>
          </cell>
          <cell r="H1283">
            <v>29443311.079999998</v>
          </cell>
        </row>
        <row r="1284">
          <cell r="A1284">
            <v>51113104</v>
          </cell>
          <cell r="B1284" t="str">
            <v>MBK-ADVANCES</v>
          </cell>
          <cell r="C1284" t="str">
            <v>บ.เอ็ม บี เค แอ๊ดวานซ์ จก.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</row>
        <row r="1285">
          <cell r="A1285">
            <v>51113105</v>
          </cell>
          <cell r="B1285" t="str">
            <v>MBK-BUSINESS</v>
          </cell>
          <cell r="C1285" t="str">
            <v>บ.เอ็ม บี เค การธุรกิจ จก.</v>
          </cell>
          <cell r="D1285">
            <v>20707869.989999998</v>
          </cell>
          <cell r="E1285">
            <v>193132.16</v>
          </cell>
          <cell r="F1285">
            <v>-1826890.15</v>
          </cell>
          <cell r="G1285">
            <v>-8104311</v>
          </cell>
          <cell r="H1285">
            <v>-12022028.780000001</v>
          </cell>
        </row>
        <row r="1286">
          <cell r="A1286">
            <v>51113106</v>
          </cell>
          <cell r="B1286" t="str">
            <v>PRONPROMMINTRA</v>
          </cell>
          <cell r="C1286" t="str">
            <v>บ.พรพรหมินทร์ จก.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</row>
        <row r="1287">
          <cell r="A1287">
            <v>51113107</v>
          </cell>
          <cell r="B1287" t="str">
            <v>MBK CAPITAL CO., LTD.</v>
          </cell>
          <cell r="C1287" t="str">
            <v>บริษัท เอ็ม บี เค แคปปิตอล จำกัด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</row>
        <row r="1288">
          <cell r="A1288">
            <v>51113108</v>
          </cell>
          <cell r="B1288" t="str">
            <v>MBK HOTELS &amp; RESORTS CO., LTD.</v>
          </cell>
          <cell r="C1288" t="str">
            <v>บจ. เอ็ม บี เค โฮเต็ล แอนด์ รีสอร์ท</v>
          </cell>
          <cell r="D1288">
            <v>-33304717.049999997</v>
          </cell>
          <cell r="E1288">
            <v>12692269.59</v>
          </cell>
          <cell r="F1288">
            <v>-33691048.039999999</v>
          </cell>
          <cell r="G1288">
            <v>-97224497.010000005</v>
          </cell>
          <cell r="H1288">
            <v>-110755592.93000001</v>
          </cell>
        </row>
        <row r="1289">
          <cell r="A1289">
            <v>51113110</v>
          </cell>
          <cell r="B1289" t="str">
            <v>MBK-ASSET MANAGEMENT</v>
          </cell>
          <cell r="C1289" t="str">
            <v>บ.เอ็ม บี เค แอสเซ็ทแมเนจเม้นท์ จก.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</row>
        <row r="1290">
          <cell r="A1290">
            <v>51113111</v>
          </cell>
          <cell r="B1290" t="str">
            <v>THE OLYMPIC CLUB</v>
          </cell>
          <cell r="C1290" t="str">
            <v>บ. ดิ โอลิมปิค คลับ จก.</v>
          </cell>
          <cell r="D1290">
            <v>-4984520</v>
          </cell>
          <cell r="E1290">
            <v>-1225035.99</v>
          </cell>
          <cell r="F1290">
            <v>-2475169.08</v>
          </cell>
          <cell r="G1290">
            <v>-3666196.58</v>
          </cell>
          <cell r="H1290">
            <v>-4871424.8600000003</v>
          </cell>
        </row>
        <row r="1291">
          <cell r="A1291">
            <v>51113112</v>
          </cell>
          <cell r="B1291" t="str">
            <v>PRIMACY ELEGANCE INVESTMENT CO.,LTD.</v>
          </cell>
          <cell r="C1291" t="str">
            <v>บจ. ไพรมาซี อิลิแกนซ์ อินเวสเมนท์</v>
          </cell>
          <cell r="D1291">
            <v>1026198.45</v>
          </cell>
          <cell r="E1291">
            <v>861693.08</v>
          </cell>
          <cell r="F1291">
            <v>698335.06</v>
          </cell>
          <cell r="G1291">
            <v>2111689.9300000002</v>
          </cell>
          <cell r="H1291">
            <v>2721199.74</v>
          </cell>
        </row>
        <row r="1292">
          <cell r="A1292">
            <v>51113113</v>
          </cell>
          <cell r="B1292" t="str">
            <v>SUPSINN THANEE CO.,LTD.</v>
          </cell>
          <cell r="C1292" t="str">
            <v>บริษัท ทรัพย์สินธานี จำกัด</v>
          </cell>
          <cell r="D1292">
            <v>-12404820.99</v>
          </cell>
          <cell r="E1292">
            <v>-3145760.74</v>
          </cell>
          <cell r="F1292">
            <v>-6269022.6699999999</v>
          </cell>
          <cell r="G1292">
            <v>-9113458.3900000006</v>
          </cell>
          <cell r="H1292">
            <v>-11845447.869999999</v>
          </cell>
        </row>
        <row r="1293">
          <cell r="A1293">
            <v>51113114</v>
          </cell>
          <cell r="B1293" t="str">
            <v>NASSET PROPERTY FUND1 : NPF1</v>
          </cell>
          <cell r="C1293" t="str">
            <v>กองทุนรวมธนชาติพร็อพเพอร์ตี้ส์ฟันด์ 1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</row>
        <row r="1294">
          <cell r="A1294">
            <v>51113115</v>
          </cell>
          <cell r="B1294" t="str">
            <v>CRYSTAL LAKE PROPERTIES CO.,LTD.</v>
          </cell>
          <cell r="C1294" t="str">
            <v>บริษัท คริสตัล เลค พร็อพเพอร์ตี้ส์ จำกัด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</row>
        <row r="1295">
          <cell r="A1295">
            <v>51113116</v>
          </cell>
          <cell r="B1295" t="str">
            <v>MBK ASSETS CO.,LTD.</v>
          </cell>
          <cell r="C1295" t="str">
            <v>บจ. เอ็ม บี เค แอสเซ็ท</v>
          </cell>
          <cell r="D1295">
            <v>-272383.40000000002</v>
          </cell>
          <cell r="E1295">
            <v>-80822.95</v>
          </cell>
          <cell r="F1295">
            <v>-232471.44</v>
          </cell>
          <cell r="G1295">
            <v>-203243.7</v>
          </cell>
          <cell r="H1295">
            <v>-405426.44</v>
          </cell>
        </row>
        <row r="1296">
          <cell r="A1296">
            <v>51113117</v>
          </cell>
          <cell r="B1296" t="str">
            <v>MBK RESORTS PLC.</v>
          </cell>
          <cell r="C1296" t="str">
            <v>บมจ.เอ็ม บี เค รีสอร์ท (บ่านหงวนตินฯ)</v>
          </cell>
          <cell r="D1296">
            <v>-414957.58</v>
          </cell>
          <cell r="E1296">
            <v>23213.51</v>
          </cell>
          <cell r="F1296">
            <v>-121474.88</v>
          </cell>
          <cell r="G1296">
            <v>-194357.15</v>
          </cell>
          <cell r="H1296">
            <v>-428373.56</v>
          </cell>
        </row>
        <row r="1297">
          <cell r="A1297">
            <v>51113118</v>
          </cell>
          <cell r="B1297" t="str">
            <v>PLAN ESTATE CO.,LTD.</v>
          </cell>
          <cell r="C1297" t="str">
            <v>บริษัท แปลน เอสเตท จำกัด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</row>
        <row r="1298">
          <cell r="A1298">
            <v>51113119</v>
          </cell>
          <cell r="B1298" t="str">
            <v>MBK PREMIUM CO.,LTD.(T S D LEASING)</v>
          </cell>
          <cell r="C1298" t="str">
            <v>บริษัท เอ็มบีเค พรีเมียม จำกัด (ที เอส ดี ลิสซ่ิง)</v>
          </cell>
          <cell r="D1298">
            <v>-29857114.949999999</v>
          </cell>
          <cell r="E1298">
            <v>-7582840.4400000004</v>
          </cell>
          <cell r="F1298">
            <v>-14727473.41</v>
          </cell>
          <cell r="G1298">
            <v>-22503940.079999998</v>
          </cell>
          <cell r="H1298">
            <v>-28050461.079999998</v>
          </cell>
        </row>
        <row r="1299">
          <cell r="A1299">
            <v>51113120</v>
          </cell>
          <cell r="B1299" t="str">
            <v>THEPTAI BUSINESS CO.,LTD.</v>
          </cell>
          <cell r="C1299" t="str">
            <v>บริษัท เทพไท ธุรกิจ จำกัด</v>
          </cell>
          <cell r="D1299">
            <v>-1568462.47</v>
          </cell>
          <cell r="E1299">
            <v>-1294591.3799999999</v>
          </cell>
          <cell r="F1299">
            <v>-1577727.33</v>
          </cell>
          <cell r="G1299">
            <v>-2025096.88</v>
          </cell>
          <cell r="H1299">
            <v>-1802060.88</v>
          </cell>
        </row>
        <row r="1300">
          <cell r="A1300">
            <v>51113121</v>
          </cell>
          <cell r="B1300" t="str">
            <v>MBK CENTER CO,LTD.</v>
          </cell>
          <cell r="C1300" t="str">
            <v>บจ.เอ็ม บี เค เซ็นเตอร์</v>
          </cell>
          <cell r="D1300">
            <v>1005776.49</v>
          </cell>
          <cell r="E1300">
            <v>311988.40999999997</v>
          </cell>
          <cell r="F1300">
            <v>492657.36</v>
          </cell>
          <cell r="G1300">
            <v>518985.07</v>
          </cell>
          <cell r="H1300">
            <v>735964.9</v>
          </cell>
        </row>
        <row r="1301">
          <cell r="A1301">
            <v>51113122</v>
          </cell>
          <cell r="B1301" t="str">
            <v>KORAT THANI CO.,LTD.</v>
          </cell>
          <cell r="C1301" t="str">
            <v>บจ.โคราชธานี</v>
          </cell>
          <cell r="D1301">
            <v>-131552016.70999999</v>
          </cell>
          <cell r="E1301">
            <v>-36238840.840000004</v>
          </cell>
          <cell r="F1301">
            <v>-65118013.329999998</v>
          </cell>
          <cell r="G1301">
            <v>-91471220.900000006</v>
          </cell>
          <cell r="H1301">
            <v>-101802824.34</v>
          </cell>
        </row>
        <row r="1302">
          <cell r="A1302">
            <v>51113125</v>
          </cell>
          <cell r="B1302" t="str">
            <v>MBK ARKHET</v>
          </cell>
          <cell r="C1302" t="str">
            <v>บริษัท เอ็ม บี เค อาเขต จำกัด</v>
          </cell>
          <cell r="G1302">
            <v>20875</v>
          </cell>
          <cell r="H1302">
            <v>27369.52</v>
          </cell>
        </row>
        <row r="1303">
          <cell r="A1303">
            <v>51113126</v>
          </cell>
          <cell r="B1303" t="str">
            <v>MBK SQUARE</v>
          </cell>
          <cell r="C1303" t="str">
            <v>บริษัท เอ็ม บี เค สแควร์ จำกัด</v>
          </cell>
          <cell r="G1303">
            <v>20875</v>
          </cell>
          <cell r="H1303">
            <v>27369.52</v>
          </cell>
        </row>
        <row r="1304">
          <cell r="A1304">
            <v>51113127</v>
          </cell>
          <cell r="B1304" t="str">
            <v>SERI CENTER MANAGEMENT CO.,LTD.</v>
          </cell>
          <cell r="C1304" t="str">
            <v>บจ.เสรีเซ็นเตอร์ แมเนจเมนท์</v>
          </cell>
        </row>
        <row r="1305">
          <cell r="A1305">
            <v>51113201</v>
          </cell>
          <cell r="B1305" t="str">
            <v>KORAT THANI CO.,LTD.</v>
          </cell>
          <cell r="C1305" t="str">
            <v xml:space="preserve"> </v>
          </cell>
        </row>
        <row r="1306">
          <cell r="A1306">
            <v>51113202</v>
          </cell>
          <cell r="B1306" t="str">
            <v>PUEN POB PATT</v>
          </cell>
          <cell r="C1306" t="str">
            <v>บ.เพื่อนพบแพทย์ จก.</v>
          </cell>
          <cell r="D1306">
            <v>-45165.37</v>
          </cell>
          <cell r="E1306">
            <v>45766.66</v>
          </cell>
          <cell r="F1306">
            <v>73627.23</v>
          </cell>
          <cell r="G1306">
            <v>61714.61</v>
          </cell>
          <cell r="H1306">
            <v>114142.03</v>
          </cell>
        </row>
        <row r="1307">
          <cell r="A1307">
            <v>51113203</v>
          </cell>
          <cell r="B1307" t="str">
            <v>INCOME FROM INVESTMENT IN D.P.M.N.</v>
          </cell>
          <cell r="C1307" t="str">
            <v>บ.ดี พี เอ็ม เอ็น จก.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</row>
        <row r="1308">
          <cell r="A1308">
            <v>51113204</v>
          </cell>
          <cell r="B1308" t="str">
            <v>ASSET MAX CO.,LTD.</v>
          </cell>
          <cell r="C1308" t="str">
            <v>บริษัท บริหารสินทรัพย์แม็กซ์</v>
          </cell>
          <cell r="D1308">
            <v>-22863228.170000002</v>
          </cell>
          <cell r="E1308">
            <v>-1885124.46</v>
          </cell>
          <cell r="F1308">
            <v>-4957357.66</v>
          </cell>
          <cell r="G1308">
            <v>-4688482.1100000003</v>
          </cell>
          <cell r="H1308">
            <v>34095908.420000002</v>
          </cell>
        </row>
        <row r="1309">
          <cell r="A1309">
            <v>51113205</v>
          </cell>
          <cell r="B1309" t="str">
            <v>ROYAL ORCHID HOTEL</v>
          </cell>
          <cell r="C1309" t="str">
            <v>บมจ. โรงแรมรอยัลออคิด</v>
          </cell>
          <cell r="D1309">
            <v>-70908449.930000007</v>
          </cell>
          <cell r="E1309">
            <v>-11382840.75</v>
          </cell>
          <cell r="F1309">
            <v>-31388380.460000001</v>
          </cell>
          <cell r="G1309">
            <v>-56247035.770000003</v>
          </cell>
          <cell r="H1309">
            <v>-70550992.590000004</v>
          </cell>
        </row>
        <row r="1310">
          <cell r="A1310">
            <v>51113206</v>
          </cell>
          <cell r="B1310" t="str">
            <v>INCOME FROM INVEST - BIHC</v>
          </cell>
          <cell r="C1310" t="str">
            <v>บจ. สยามพิวรรธน์ (BIHC)</v>
          </cell>
          <cell r="D1310">
            <v>-161581449.84</v>
          </cell>
          <cell r="E1310">
            <v>-29110397.789999999</v>
          </cell>
          <cell r="F1310">
            <v>-67090273.979999997</v>
          </cell>
          <cell r="G1310">
            <v>-93516809.310000002</v>
          </cell>
          <cell r="H1310">
            <v>-133825573.58</v>
          </cell>
        </row>
        <row r="1311">
          <cell r="A1311">
            <v>51113301</v>
          </cell>
          <cell r="B1311" t="str">
            <v>APPLE AUTO AUCTION(THAILAND) CO.,LTD.</v>
          </cell>
          <cell r="C1311" t="str">
            <v>บริษัท แอพเพิลออโต้ ออคชั่น(ไทยแลนด์) จำกัด</v>
          </cell>
          <cell r="D1311">
            <v>14190.73</v>
          </cell>
          <cell r="E1311">
            <v>14375.01</v>
          </cell>
          <cell r="F1311">
            <v>984871.28</v>
          </cell>
          <cell r="G1311">
            <v>2223249.4700000002</v>
          </cell>
          <cell r="H1311">
            <v>4015770.87</v>
          </cell>
        </row>
        <row r="1312">
          <cell r="A1312">
            <v>51114001</v>
          </cell>
          <cell r="B1312" t="str">
            <v>ELECTRICAL CENTER</v>
          </cell>
          <cell r="C1312" t="str">
            <v>รายได้ค่าไฟฟ้า</v>
          </cell>
          <cell r="D1312">
            <v>-144576681.16</v>
          </cell>
          <cell r="E1312">
            <v>-36069447.549999997</v>
          </cell>
          <cell r="F1312">
            <v>-75735586.640000001</v>
          </cell>
          <cell r="G1312">
            <v>-110366185.54000001</v>
          </cell>
          <cell r="H1312">
            <v>-145114041.93000001</v>
          </cell>
        </row>
        <row r="1313">
          <cell r="A1313">
            <v>51114002</v>
          </cell>
          <cell r="B1313" t="str">
            <v>WATER CENTER INCOME</v>
          </cell>
          <cell r="C1313" t="str">
            <v>รายได้ค่าน้ำประปา</v>
          </cell>
          <cell r="D1313">
            <v>-6112604.3799999999</v>
          </cell>
          <cell r="E1313">
            <v>-1525140.71</v>
          </cell>
          <cell r="F1313">
            <v>-3029969.78</v>
          </cell>
          <cell r="G1313">
            <v>-4528431.95</v>
          </cell>
          <cell r="H1313">
            <v>-6053513.4299999997</v>
          </cell>
        </row>
        <row r="1314">
          <cell r="A1314">
            <v>51114003</v>
          </cell>
          <cell r="B1314" t="str">
            <v>TELEPHONE CENTER INCOME</v>
          </cell>
          <cell r="C1314" t="str">
            <v>รายได้ค่าโทรศัพท์</v>
          </cell>
          <cell r="D1314">
            <v>-16230228.73</v>
          </cell>
          <cell r="E1314">
            <v>-4342038.58</v>
          </cell>
          <cell r="F1314">
            <v>-8195744.5199999996</v>
          </cell>
          <cell r="G1314">
            <v>-11832747.220000001</v>
          </cell>
          <cell r="H1314">
            <v>-15361482.41</v>
          </cell>
        </row>
        <row r="1315">
          <cell r="A1315">
            <v>51120001</v>
          </cell>
          <cell r="B1315" t="str">
            <v>RENT-CRANE CENTER</v>
          </cell>
          <cell r="C1315" t="str">
            <v>รายได้ค่าเช่ารถเครน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>
            <v>51120002</v>
          </cell>
          <cell r="B1316" t="str">
            <v>CAR PARK (SRIRACHA) CENTER</v>
          </cell>
          <cell r="C1316" t="str">
            <v>รายได้ลานจอดรถ (ศรีราชา)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</row>
        <row r="1317">
          <cell r="A1317">
            <v>51319001</v>
          </cell>
          <cell r="B1317" t="str">
            <v>TRANSFER RIGHT FOR ROOM LEGAL</v>
          </cell>
          <cell r="C1317" t="str">
            <v>โอนสิทธิการเช่าห้อง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</row>
        <row r="1318">
          <cell r="A1318">
            <v>51319002</v>
          </cell>
          <cell r="B1318" t="str">
            <v>RIGHT FOR GARANTEE LEGAL</v>
          </cell>
          <cell r="C1318" t="str">
            <v>ยินยอมนำสิทธิวางค้ำประกันเงินกู้</v>
          </cell>
          <cell r="D1318">
            <v>-63000</v>
          </cell>
          <cell r="E1318">
            <v>0</v>
          </cell>
          <cell r="F1318">
            <v>-6000</v>
          </cell>
          <cell r="G1318">
            <v>-9000</v>
          </cell>
          <cell r="H1318">
            <v>-12000</v>
          </cell>
        </row>
        <row r="1319">
          <cell r="A1319">
            <v>51319099</v>
          </cell>
          <cell r="B1319" t="str">
            <v>OTHER INCOME</v>
          </cell>
          <cell r="C1319" t="str">
            <v>รายได้อื่นฯ - ฝ่ายกฎหมาย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</row>
        <row r="1320">
          <cell r="A1320">
            <v>52113001</v>
          </cell>
          <cell r="B1320" t="str">
            <v>GUARD SECURITY</v>
          </cell>
          <cell r="C1320" t="str">
            <v>รายได้แผนกรักษาความปลอดภัย-ค่ารักษาความปลอดภัย</v>
          </cell>
          <cell r="D1320">
            <v>-1358930.94</v>
          </cell>
          <cell r="E1320">
            <v>-418053.84</v>
          </cell>
          <cell r="F1320">
            <v>-733529.43</v>
          </cell>
          <cell r="G1320">
            <v>-1157870</v>
          </cell>
          <cell r="H1320">
            <v>-1501450</v>
          </cell>
        </row>
        <row r="1321">
          <cell r="A1321">
            <v>52113002</v>
          </cell>
          <cell r="B1321" t="str">
            <v>SERVICE FEE</v>
          </cell>
          <cell r="C1321" t="str">
            <v>ค่าบริการ</v>
          </cell>
          <cell r="D1321">
            <v>-112688</v>
          </cell>
          <cell r="E1321">
            <v>-21396</v>
          </cell>
          <cell r="F1321">
            <v>-38699</v>
          </cell>
          <cell r="G1321">
            <v>-55203</v>
          </cell>
          <cell r="H1321">
            <v>-80091</v>
          </cell>
        </row>
        <row r="1322">
          <cell r="A1322">
            <v>52113099</v>
          </cell>
          <cell r="B1322" t="str">
            <v>GUARD - OTHER INCOME SECURITY</v>
          </cell>
          <cell r="C1322" t="str">
            <v>รายได้แผนกรักษาความปลอดภัย - รายได้อื่นๆ</v>
          </cell>
          <cell r="D1322">
            <v>-280.38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</row>
        <row r="1323">
          <cell r="A1323">
            <v>52214001</v>
          </cell>
          <cell r="B1323" t="str">
            <v>TRANSFER TELEPHONE SERVICE</v>
          </cell>
          <cell r="C1323" t="str">
            <v>รายได้แผนกบริการ-ค่าโอนโทรศัพท์</v>
          </cell>
          <cell r="D1323">
            <v>-18000</v>
          </cell>
          <cell r="E1323">
            <v>-14000</v>
          </cell>
          <cell r="F1323">
            <v>-71000</v>
          </cell>
          <cell r="G1323">
            <v>-138000</v>
          </cell>
          <cell r="H1323">
            <v>-265000</v>
          </cell>
        </row>
        <row r="1324">
          <cell r="A1324">
            <v>52214002</v>
          </cell>
          <cell r="B1324" t="str">
            <v>INTERNAL TELEPHONE SERVICE</v>
          </cell>
          <cell r="C1324" t="str">
            <v>รายได้แผนกบริการ-ค่าโทรศัพท์ภายใน</v>
          </cell>
          <cell r="D1324">
            <v>-20000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</row>
        <row r="1325">
          <cell r="A1325">
            <v>52214003</v>
          </cell>
          <cell r="B1325" t="str">
            <v>DIRECT TELEPHONE NUMBER SERVICE</v>
          </cell>
          <cell r="C1325" t="str">
            <v>รายได้แผนกบริการ-ค่าโทรศัพท์สายตรง</v>
          </cell>
          <cell r="D1325">
            <v>-505000</v>
          </cell>
          <cell r="E1325">
            <v>-145000</v>
          </cell>
          <cell r="F1325">
            <v>-160000</v>
          </cell>
          <cell r="G1325">
            <v>-240000</v>
          </cell>
          <cell r="H1325">
            <v>-300000</v>
          </cell>
        </row>
        <row r="1326">
          <cell r="A1326">
            <v>52214004</v>
          </cell>
          <cell r="B1326" t="str">
            <v>CONTRACT WORK SERVICE</v>
          </cell>
          <cell r="C1326" t="str">
            <v>รายได้แผนกบริการ-รายได้ค่าซ่อมแซมตามสัญญา</v>
          </cell>
          <cell r="D1326">
            <v>-53007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</row>
        <row r="1327">
          <cell r="A1327">
            <v>52214005</v>
          </cell>
          <cell r="B1327" t="str">
            <v>DAMAGE INCOME SERVICE</v>
          </cell>
          <cell r="C1327" t="str">
            <v>รายได้แผนกบริการ-รายได้ค่าเสียหาย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</row>
        <row r="1328">
          <cell r="A1328">
            <v>52214006</v>
          </cell>
          <cell r="B1328" t="str">
            <v>CUSTOMER CARD SERVICE</v>
          </cell>
          <cell r="C1328" t="str">
            <v>รายได้บัตรพนักงาน</v>
          </cell>
          <cell r="D1328">
            <v>-528941.09</v>
          </cell>
          <cell r="E1328">
            <v>-35280.959999999999</v>
          </cell>
          <cell r="F1328">
            <v>-361497.4</v>
          </cell>
          <cell r="G1328">
            <v>-428974.9</v>
          </cell>
          <cell r="H1328">
            <v>-475377.55</v>
          </cell>
        </row>
        <row r="1329">
          <cell r="A1329">
            <v>52214007</v>
          </cell>
          <cell r="B1329" t="str">
            <v>CORRIDOR SERCIVE</v>
          </cell>
          <cell r="C1329" t="str">
            <v>รายได้แผนกบริการ-ค่าเช่าพื้นที่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</row>
        <row r="1330">
          <cell r="A1330">
            <v>52214008</v>
          </cell>
          <cell r="B1330" t="str">
            <v>RENT EQUIPMENT</v>
          </cell>
          <cell r="C1330" t="str">
            <v>ค่าเช่าอุปกรณ์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</row>
        <row r="1331">
          <cell r="A1331">
            <v>52214009</v>
          </cell>
          <cell r="B1331" t="str">
            <v>SEVICE FEE FOR SANITARY</v>
          </cell>
          <cell r="C1331" t="str">
            <v>ค่าบริการห้องน้ำ</v>
          </cell>
          <cell r="D1331">
            <v>-9410896.3800000008</v>
          </cell>
          <cell r="E1331">
            <v>-2177029.92</v>
          </cell>
          <cell r="F1331">
            <v>-4314458.63</v>
          </cell>
          <cell r="G1331">
            <v>-6576845.0599999996</v>
          </cell>
          <cell r="H1331">
            <v>-9287780.9299999997</v>
          </cell>
        </row>
        <row r="1332">
          <cell r="A1332">
            <v>52214010</v>
          </cell>
          <cell r="B1332" t="str">
            <v>REVENUE FROM PERMISSION FREES</v>
          </cell>
          <cell r="C1332" t="str">
            <v>รายได้ค่าบัตรอนุญาตแจกใบปลิว,บัตรอนุญาต,ถ่ายภาพนิ่ง</v>
          </cell>
        </row>
        <row r="1333">
          <cell r="A1333">
            <v>52214099</v>
          </cell>
          <cell r="B1333" t="str">
            <v>OTHER INCOME SERCIVE</v>
          </cell>
          <cell r="C1333" t="str">
            <v>รายได้อื่นๆ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</row>
        <row r="1334">
          <cell r="A1334">
            <v>52315001</v>
          </cell>
          <cell r="B1334" t="str">
            <v>CONTRACT WORK ENGINEERING</v>
          </cell>
          <cell r="C1334" t="str">
            <v>รายได้แผนกวิศวกรรม-รายได้ค่าซ่อมแซมตามสัญญา</v>
          </cell>
          <cell r="D1334">
            <v>-5432890.8600000003</v>
          </cell>
          <cell r="E1334">
            <v>-1841138.31</v>
          </cell>
          <cell r="F1334">
            <v>-3098040.64</v>
          </cell>
          <cell r="G1334">
            <v>-5652603.7300000004</v>
          </cell>
          <cell r="H1334">
            <v>-6535467.9500000002</v>
          </cell>
        </row>
        <row r="1335">
          <cell r="A1335">
            <v>52315002</v>
          </cell>
          <cell r="B1335" t="str">
            <v>DAMAGE INCOME ENGINEERING</v>
          </cell>
          <cell r="C1335" t="str">
            <v>รายได้แผนกวิศวกรรม-รายได้ค่าความเสียหาย</v>
          </cell>
          <cell r="D1335">
            <v>0</v>
          </cell>
          <cell r="E1335">
            <v>0</v>
          </cell>
          <cell r="F1335">
            <v>-1057.1600000000001</v>
          </cell>
          <cell r="G1335">
            <v>-1057.1600000000001</v>
          </cell>
          <cell r="H1335">
            <v>-1057.1600000000001</v>
          </cell>
        </row>
        <row r="1336">
          <cell r="A1336">
            <v>52315003</v>
          </cell>
          <cell r="B1336" t="str">
            <v>MANAGEMENT FEE ENGINEERING</v>
          </cell>
          <cell r="C1336" t="str">
            <v>รายได้ค่าบริการอื่นๆ</v>
          </cell>
          <cell r="D1336">
            <v>-21193.75</v>
          </cell>
          <cell r="E1336">
            <v>-2375.4499999999998</v>
          </cell>
          <cell r="F1336">
            <v>-31328.1</v>
          </cell>
          <cell r="G1336">
            <v>-71505.91</v>
          </cell>
          <cell r="H1336">
            <v>-71505.91</v>
          </cell>
        </row>
        <row r="1337">
          <cell r="A1337">
            <v>52315004</v>
          </cell>
          <cell r="B1337" t="str">
            <v>INSTALL TEL ENGINEERING</v>
          </cell>
          <cell r="C1337" t="str">
            <v>รายได้แผนกวิศวกรรม-รายได้ค่าติดตั้งโทรศัพท์</v>
          </cell>
          <cell r="D1337">
            <v>-841000</v>
          </cell>
          <cell r="E1337">
            <v>-145000</v>
          </cell>
          <cell r="F1337">
            <v>-305000</v>
          </cell>
          <cell r="G1337">
            <v>-561000</v>
          </cell>
          <cell r="H1337">
            <v>-701000</v>
          </cell>
        </row>
        <row r="1338">
          <cell r="A1338">
            <v>52315005</v>
          </cell>
          <cell r="B1338" t="str">
            <v>RENT EQUIPMENT ENGINEERING</v>
          </cell>
          <cell r="C1338" t="str">
            <v>ค่าเช่าอุปกรณ์</v>
          </cell>
          <cell r="D1338">
            <v>0</v>
          </cell>
          <cell r="E1338">
            <v>-1650</v>
          </cell>
          <cell r="F1338">
            <v>-2750</v>
          </cell>
          <cell r="G1338">
            <v>-7209.61</v>
          </cell>
          <cell r="H1338">
            <v>-12209.61</v>
          </cell>
        </row>
        <row r="1339">
          <cell r="A1339">
            <v>52315006</v>
          </cell>
          <cell r="B1339" t="str">
            <v>SERVICE INCOME FOR CLEANING AIR CONDITION</v>
          </cell>
          <cell r="C1339" t="str">
            <v>รายได้ค่าล้างเครื่องปรับอากาศ</v>
          </cell>
          <cell r="E1339">
            <v>-171250</v>
          </cell>
          <cell r="F1339">
            <v>-905060</v>
          </cell>
          <cell r="G1339">
            <v>-1800720</v>
          </cell>
          <cell r="H1339">
            <v>-2577010</v>
          </cell>
        </row>
        <row r="1340">
          <cell r="A1340">
            <v>52315099</v>
          </cell>
          <cell r="B1340" t="str">
            <v>OTHER INCOME ENGINEERING</v>
          </cell>
          <cell r="C1340" t="str">
            <v>รายได้อื่นๆ</v>
          </cell>
          <cell r="D1340">
            <v>-300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</row>
        <row r="1341">
          <cell r="A1341">
            <v>52416001</v>
          </cell>
          <cell r="B1341" t="str">
            <v>CUSTOMER CARD - CONTROL PROJECT DEPT.</v>
          </cell>
          <cell r="C1341" t="str">
            <v>รายได้บัตรพนักงานฝ่ายควบคุมโครงการ</v>
          </cell>
          <cell r="D1341">
            <v>-592250</v>
          </cell>
          <cell r="E1341">
            <v>-167950</v>
          </cell>
          <cell r="F1341">
            <v>-313700</v>
          </cell>
          <cell r="G1341">
            <v>-463500</v>
          </cell>
          <cell r="H1341">
            <v>-606750</v>
          </cell>
        </row>
        <row r="1342">
          <cell r="A1342">
            <v>52416002</v>
          </cell>
          <cell r="B1342" t="str">
            <v>DAMAGE INCOME CONTROL PROJECT DEPT.</v>
          </cell>
          <cell r="C1342" t="str">
            <v>รายได้ค่าความเสียหาย - ฝ่ายควบคุมโครงการ</v>
          </cell>
          <cell r="D1342">
            <v>-46336.21</v>
          </cell>
          <cell r="E1342">
            <v>-5926.5</v>
          </cell>
          <cell r="F1342">
            <v>-7110.22</v>
          </cell>
          <cell r="G1342">
            <v>-9853.39</v>
          </cell>
          <cell r="H1342">
            <v>-43693.17</v>
          </cell>
        </row>
        <row r="1343">
          <cell r="A1343">
            <v>52416003</v>
          </cell>
          <cell r="B1343" t="str">
            <v>CONTRACT WORK - CONTROL PROJECT DEPT.</v>
          </cell>
          <cell r="C1343" t="str">
            <v>รายได้ค่าซ่อมแซมบำรุงรักษา - ฝ่ายควบคุมโครงการ</v>
          </cell>
          <cell r="D1343">
            <v>-981589.16</v>
          </cell>
          <cell r="E1343">
            <v>-86905.15</v>
          </cell>
          <cell r="F1343">
            <v>-174797.67</v>
          </cell>
          <cell r="G1343">
            <v>-209330.04</v>
          </cell>
          <cell r="H1343">
            <v>-211079.49</v>
          </cell>
        </row>
        <row r="1344">
          <cell r="A1344">
            <v>52416099</v>
          </cell>
          <cell r="B1344" t="str">
            <v>OTHER INCOME - CONTROL PROJECT DEPT.</v>
          </cell>
          <cell r="C1344" t="str">
            <v>รายได้อื่น - ฝ่ายควบคุมโครงการ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</row>
        <row r="1345">
          <cell r="A1345">
            <v>54116001</v>
          </cell>
          <cell r="B1345" t="str">
            <v>SPONSOR - MARKETING DEPT(OLD=PLANNING DEPT).</v>
          </cell>
          <cell r="C1345" t="str">
            <v>รายได้ฝ่ายการตลาด(เดิม=ฝ่ายวางแผน) - ค่าสปอนเซอร์</v>
          </cell>
          <cell r="D1345">
            <v>-624529.52</v>
          </cell>
          <cell r="E1345">
            <v>-112347.82</v>
          </cell>
          <cell r="F1345">
            <v>-255080.15</v>
          </cell>
          <cell r="G1345">
            <v>-267696.96999999997</v>
          </cell>
          <cell r="H1345">
            <v>-307212.86</v>
          </cell>
        </row>
        <row r="1346">
          <cell r="A1346">
            <v>54116002</v>
          </cell>
          <cell r="B1346" t="str">
            <v>MEDIA ADVERTISING INCOME - MARKETING DEPT.</v>
          </cell>
          <cell r="C1346" t="str">
            <v>ค่าสื่อโฆษณา</v>
          </cell>
          <cell r="D1346">
            <v>-438375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</row>
        <row r="1347">
          <cell r="A1347">
            <v>54116004</v>
          </cell>
          <cell r="B1347" t="str">
            <v>MBK SOUVENIR - MARKETING DEPARTMENT</v>
          </cell>
          <cell r="C1347" t="str">
            <v>ค่าขายของที่ระลึก MBK SOUVENIR ฝ่ายการตลาด</v>
          </cell>
          <cell r="D1347">
            <v>-219020.58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</row>
        <row r="1348">
          <cell r="A1348">
            <v>54116099</v>
          </cell>
          <cell r="B1348" t="str">
            <v>OTHER INCOME - MARKETING DEPT.(OLD=PLANNING DEPT)</v>
          </cell>
          <cell r="C1348" t="str">
            <v>รายได้อื่น - ฝ่ายการตลาด (เดิมคือฝ่ายวางแผน)</v>
          </cell>
          <cell r="D1348">
            <v>-8224.2900000000009</v>
          </cell>
          <cell r="E1348">
            <v>0</v>
          </cell>
          <cell r="F1348">
            <v>-26168.799999999999</v>
          </cell>
          <cell r="G1348">
            <v>-26168.799999999999</v>
          </cell>
          <cell r="H1348">
            <v>-26168.799999999999</v>
          </cell>
        </row>
        <row r="1349">
          <cell r="A1349">
            <v>54216001</v>
          </cell>
          <cell r="B1349" t="str">
            <v>SPONSOR PUBLIC RELATION</v>
          </cell>
          <cell r="C1349" t="str">
            <v>รายได้แผนกประชาสัมพันธ์-ค่าสปอนเซอร์</v>
          </cell>
          <cell r="D1349">
            <v>-754804.45</v>
          </cell>
          <cell r="E1349">
            <v>-12400</v>
          </cell>
          <cell r="F1349">
            <v>-18100</v>
          </cell>
          <cell r="G1349">
            <v>-174642.06</v>
          </cell>
          <cell r="H1349">
            <v>-174942.06</v>
          </cell>
        </row>
        <row r="1350">
          <cell r="A1350">
            <v>54216002</v>
          </cell>
          <cell r="B1350" t="str">
            <v>OTHER PUBLIC RELATION</v>
          </cell>
          <cell r="C1350" t="str">
            <v>รายได้แผนกประชาสัมพันธ์-อื่นๆ</v>
          </cell>
          <cell r="D1350">
            <v>-2133492</v>
          </cell>
          <cell r="E1350">
            <v>-498658</v>
          </cell>
          <cell r="F1350">
            <v>-994658</v>
          </cell>
          <cell r="G1350">
            <v>-1550158</v>
          </cell>
          <cell r="H1350">
            <v>-2227158</v>
          </cell>
        </row>
        <row r="1351">
          <cell r="A1351">
            <v>54216003</v>
          </cell>
          <cell r="B1351" t="str">
            <v>DISPLAY</v>
          </cell>
          <cell r="C1351" t="str">
            <v>เช่าตู้ไฟโฆษณา(ปชส)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</row>
        <row r="1352">
          <cell r="A1352">
            <v>54216099</v>
          </cell>
          <cell r="B1352" t="str">
            <v>OTHER INCOME PUBLIC RELATION</v>
          </cell>
          <cell r="C1352" t="str">
            <v>รายได้อื่นๆ</v>
          </cell>
          <cell r="D1352">
            <v>-3020</v>
          </cell>
          <cell r="E1352">
            <v>-700</v>
          </cell>
          <cell r="F1352">
            <v>-700</v>
          </cell>
          <cell r="G1352">
            <v>-810.28</v>
          </cell>
          <cell r="H1352">
            <v>-2143.92</v>
          </cell>
        </row>
        <row r="1353">
          <cell r="A1353">
            <v>54317001</v>
          </cell>
          <cell r="B1353" t="str">
            <v>CONTRACT WORK DECORATION</v>
          </cell>
          <cell r="C1353" t="str">
            <v>รายได้แผนกตกแต่ง-รายได้ค่าติดตั้งรื้อถอนตามสัญญา</v>
          </cell>
          <cell r="D1353">
            <v>-451540.26</v>
          </cell>
          <cell r="E1353">
            <v>-106084.37</v>
          </cell>
          <cell r="F1353">
            <v>-216950.82</v>
          </cell>
          <cell r="G1353">
            <v>-250140.82</v>
          </cell>
          <cell r="H1353">
            <v>-281180.82</v>
          </cell>
        </row>
        <row r="1354">
          <cell r="A1354">
            <v>54317002</v>
          </cell>
          <cell r="B1354" t="str">
            <v>RENT EQUIPMENT DECORATION</v>
          </cell>
          <cell r="C1354" t="str">
            <v>รายได้แผนกตกแต่ง-ค่าเช่าอุปกรณ์จัดงานแสดง</v>
          </cell>
          <cell r="D1354">
            <v>-273947</v>
          </cell>
          <cell r="E1354">
            <v>-53255</v>
          </cell>
          <cell r="F1354">
            <v>-154982</v>
          </cell>
          <cell r="G1354">
            <v>-201231</v>
          </cell>
          <cell r="H1354">
            <v>-267978</v>
          </cell>
        </row>
        <row r="1355">
          <cell r="A1355">
            <v>54317003</v>
          </cell>
          <cell r="B1355" t="str">
            <v>DAMAGE INCOME DECORATION</v>
          </cell>
          <cell r="C1355" t="str">
            <v>รายได้แผนกตกแต่ง-ค่าความเสียหาย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</row>
        <row r="1356">
          <cell r="A1356">
            <v>54317004</v>
          </cell>
          <cell r="B1356" t="str">
            <v>DISPLAY DECORATION</v>
          </cell>
          <cell r="C1356" t="str">
            <v>รายได้แผนกตกแต่ง-ค่าเช่าป้ายโฆษณา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</row>
        <row r="1357">
          <cell r="A1357">
            <v>54317005</v>
          </cell>
          <cell r="B1357" t="str">
            <v>ADVERTISING MEDIA</v>
          </cell>
          <cell r="C1357" t="str">
            <v>รายได้ค่าสื่อโฆษณา</v>
          </cell>
        </row>
        <row r="1358">
          <cell r="A1358">
            <v>54317099</v>
          </cell>
          <cell r="B1358" t="str">
            <v>OTHER INCOME DECORATION</v>
          </cell>
          <cell r="C1358" t="str">
            <v>รายได้อื่นๆ</v>
          </cell>
          <cell r="D1358">
            <v>-59240</v>
          </cell>
          <cell r="E1358">
            <v>-6400</v>
          </cell>
          <cell r="F1358">
            <v>-11700</v>
          </cell>
          <cell r="G1358">
            <v>-34240</v>
          </cell>
          <cell r="H1358">
            <v>-105090</v>
          </cell>
        </row>
        <row r="1359">
          <cell r="A1359">
            <v>54418001</v>
          </cell>
          <cell r="B1359" t="str">
            <v>MBK-HALL</v>
          </cell>
          <cell r="C1359" t="str">
            <v>รายได้แผนกขายและส่งเสริมการขาย-ห้องเอ็ม บี เค ฮอล์ล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</row>
        <row r="1360">
          <cell r="A1360">
            <v>54418002</v>
          </cell>
          <cell r="B1360" t="str">
            <v>EXHIBITTON MARKETING &amp; PROMOTION</v>
          </cell>
          <cell r="C1360" t="str">
            <v>รายได้แผนกขายและส่งเสริมการขาย-ห้องนิทรรศการ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</row>
        <row r="1361">
          <cell r="A1361">
            <v>54418003</v>
          </cell>
          <cell r="B1361" t="str">
            <v>CORRIDOR MARKETING &amp; PROMOTION</v>
          </cell>
          <cell r="C1361" t="str">
            <v>รายได้แผนกขายและส่งเสริมการขาย-ค่าเช่าพื้นที่</v>
          </cell>
          <cell r="D1361">
            <v>-58882244.619999997</v>
          </cell>
          <cell r="E1361">
            <v>-15869058.439999999</v>
          </cell>
          <cell r="F1361">
            <v>-33119730.280000001</v>
          </cell>
          <cell r="G1361">
            <v>-48932936.259999998</v>
          </cell>
          <cell r="H1361">
            <v>-65854845.119999997</v>
          </cell>
        </row>
        <row r="1362">
          <cell r="A1362">
            <v>54418005</v>
          </cell>
          <cell r="B1362" t="str">
            <v>CONSIGNMENT MARKETING &amp; PROMOTION</v>
          </cell>
          <cell r="C1362" t="str">
            <v>รายได้แผนกขายและส่งเสริมการขาย-ค่าฝากขาย(ตามสัญญา)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</row>
        <row r="1363">
          <cell r="A1363">
            <v>54418006</v>
          </cell>
          <cell r="B1363" t="str">
            <v>DISPLAY MARKETING &amp; PROMOTION</v>
          </cell>
          <cell r="C1363" t="str">
            <v>ค่าเช่าตู้ไฟโฆษณา</v>
          </cell>
          <cell r="D1363">
            <v>-790987.96</v>
          </cell>
          <cell r="E1363">
            <v>-160777.54</v>
          </cell>
          <cell r="F1363">
            <v>-361059.36</v>
          </cell>
          <cell r="G1363">
            <v>-391059.36</v>
          </cell>
          <cell r="H1363">
            <v>-391059.36</v>
          </cell>
        </row>
        <row r="1364">
          <cell r="A1364">
            <v>54418007</v>
          </cell>
          <cell r="B1364" t="str">
            <v>TRANSFER ROOM &amp; RIGHT MARKETING &amp; PROMOTION</v>
          </cell>
          <cell r="C1364" t="str">
            <v>รายได้แผนกขายและส่งเสริมการขาย-ค่าโอนห้อง</v>
          </cell>
          <cell r="D1364">
            <v>-2725062.76</v>
          </cell>
          <cell r="E1364">
            <v>-887890.66</v>
          </cell>
          <cell r="F1364">
            <v>-2135378.42</v>
          </cell>
          <cell r="G1364">
            <v>-2496306.92</v>
          </cell>
          <cell r="H1364">
            <v>-3875577.15</v>
          </cell>
        </row>
        <row r="1365">
          <cell r="A1365">
            <v>54418008</v>
          </cell>
          <cell r="B1365" t="str">
            <v>SPONSOR MARKETING &amp; PROMOTION</v>
          </cell>
          <cell r="C1365" t="str">
            <v>รายได้แผนกขายและส่งเสริมการขาย-ค่าสปอนเซอร์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</row>
        <row r="1366">
          <cell r="A1366">
            <v>54418009</v>
          </cell>
          <cell r="B1366" t="str">
            <v>MANAGEMENT FEE-CORRIDOR&amp;OTHE MARKETING&amp;PROMOTION</v>
          </cell>
          <cell r="C1366" t="str">
            <v>ค่าบริการ (ค่าเช่าพื้นที่อื่นๆ)</v>
          </cell>
          <cell r="D1366">
            <v>-44397321.420000002</v>
          </cell>
          <cell r="E1366">
            <v>-11315914.16</v>
          </cell>
          <cell r="F1366">
            <v>-22436033.120000001</v>
          </cell>
          <cell r="G1366">
            <v>-34351523.880000003</v>
          </cell>
          <cell r="H1366">
            <v>-45854301.079999998</v>
          </cell>
        </row>
        <row r="1367">
          <cell r="A1367">
            <v>54418010</v>
          </cell>
          <cell r="B1367" t="str">
            <v>RENT EQUIPMENT MARKETING &amp; PROMOTION</v>
          </cell>
          <cell r="C1367" t="str">
            <v>ค่าเช่าอุปกรณ์</v>
          </cell>
          <cell r="D1367">
            <v>-1323200</v>
          </cell>
          <cell r="E1367">
            <v>-463831.76</v>
          </cell>
          <cell r="F1367">
            <v>-693947.64</v>
          </cell>
          <cell r="G1367">
            <v>-1154179.44</v>
          </cell>
          <cell r="H1367">
            <v>-1236979.44</v>
          </cell>
        </row>
        <row r="1368">
          <cell r="A1368">
            <v>54418011</v>
          </cell>
          <cell r="B1368" t="str">
            <v>FLEXIVISION MARKETING &amp; PROMOTION</v>
          </cell>
          <cell r="C1368" t="str">
            <v>รายได้ค่าเช่าพื้นที่โฆษณาสลับภาพ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</row>
        <row r="1369">
          <cell r="A1369">
            <v>54418012</v>
          </cell>
          <cell r="B1369" t="str">
            <v>DAMAGE INCOME CORRIDOR</v>
          </cell>
          <cell r="C1369" t="str">
            <v>ค่าเสียหายจากการใช้พื้นที่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</row>
        <row r="1370">
          <cell r="A1370">
            <v>54418013</v>
          </cell>
          <cell r="B1370" t="str">
            <v>RENT FOR MEDIA</v>
          </cell>
          <cell r="C1370" t="str">
            <v>ค่าเช่าสื่อโฆษณา</v>
          </cell>
          <cell r="D1370">
            <v>-2576535</v>
          </cell>
          <cell r="E1370">
            <v>-625750</v>
          </cell>
          <cell r="F1370">
            <v>-1291010.55</v>
          </cell>
          <cell r="G1370">
            <v>-1943630</v>
          </cell>
          <cell r="H1370">
            <v>-2642350</v>
          </cell>
        </row>
        <row r="1371">
          <cell r="A1371">
            <v>54418014</v>
          </cell>
          <cell r="B1371" t="str">
            <v>MAINTENANCE INCOME - MARKETING&amp;PROMOTION DEPT.</v>
          </cell>
          <cell r="C1371" t="str">
            <v>รายได้ค่าบำรุงรักษา ฝ่ายขาย</v>
          </cell>
          <cell r="D1371">
            <v>-29220</v>
          </cell>
          <cell r="E1371">
            <v>-6705</v>
          </cell>
          <cell r="F1371">
            <v>-13410</v>
          </cell>
          <cell r="G1371">
            <v>-20115</v>
          </cell>
          <cell r="H1371">
            <v>-26820</v>
          </cell>
        </row>
        <row r="1372">
          <cell r="A1372">
            <v>54418099</v>
          </cell>
          <cell r="B1372" t="str">
            <v>OTHER INCOME MBRKETING &amp; PROMOTION</v>
          </cell>
          <cell r="C1372" t="str">
            <v>รายได้อื่นๆ</v>
          </cell>
          <cell r="D1372">
            <v>-339159.03999999998</v>
          </cell>
          <cell r="E1372">
            <v>-69289.759999999995</v>
          </cell>
          <cell r="F1372">
            <v>-154056.16</v>
          </cell>
          <cell r="G1372">
            <v>-211869.28</v>
          </cell>
          <cell r="H1372">
            <v>-285159.03999999998</v>
          </cell>
        </row>
        <row r="1373">
          <cell r="A1373">
            <v>61101001</v>
          </cell>
          <cell r="B1373" t="str">
            <v>SALARY-CENTER CENTER EXPENSES</v>
          </cell>
          <cell r="C1373" t="str">
            <v>เงินเดือน-ส่วนกลาง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</row>
        <row r="1374">
          <cell r="A1374">
            <v>61101005</v>
          </cell>
          <cell r="B1374" t="str">
            <v>BONUS CENTER EXPENSES</v>
          </cell>
          <cell r="C1374" t="str">
            <v>โบนัส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</row>
        <row r="1375">
          <cell r="A1375">
            <v>61101006</v>
          </cell>
          <cell r="B1375" t="str">
            <v>MEAL ALLOWANCE CENTER EXPENSES</v>
          </cell>
          <cell r="C1375" t="str">
            <v>ค่าเบี้ยเลี้ยง</v>
          </cell>
          <cell r="D1375">
            <v>52750</v>
          </cell>
          <cell r="E1375">
            <v>13500</v>
          </cell>
          <cell r="F1375">
            <v>14500</v>
          </cell>
          <cell r="G1375">
            <v>14500</v>
          </cell>
          <cell r="H1375">
            <v>14500</v>
          </cell>
        </row>
        <row r="1376">
          <cell r="A1376">
            <v>61101007</v>
          </cell>
          <cell r="B1376" t="str">
            <v>PROVIDENT FUND</v>
          </cell>
          <cell r="C1376" t="str">
            <v>เงินกองทุนสำรองเลี้ยงชีพสมทบบริษัท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</row>
        <row r="1377">
          <cell r="A1377">
            <v>61101008</v>
          </cell>
          <cell r="B1377" t="str">
            <v>SOCIAL-SECURITY EXP.CENTER EXPENSES</v>
          </cell>
          <cell r="C1377" t="str">
            <v>ค่าเบี้ยประกันสังคม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</row>
        <row r="1378">
          <cell r="A1378">
            <v>61101009</v>
          </cell>
          <cell r="B1378" t="str">
            <v>MEDICAL EXP.CENTER EXPENSES</v>
          </cell>
          <cell r="C1378" t="str">
            <v>ค่ารักษาพยาบาล</v>
          </cell>
          <cell r="D1378">
            <v>1065096</v>
          </cell>
          <cell r="E1378">
            <v>66150</v>
          </cell>
          <cell r="F1378">
            <v>133500</v>
          </cell>
          <cell r="G1378">
            <v>201150</v>
          </cell>
          <cell r="H1378">
            <v>590100</v>
          </cell>
        </row>
        <row r="1379">
          <cell r="A1379">
            <v>61101010</v>
          </cell>
          <cell r="B1379" t="str">
            <v>COMPENSATION CENTER EXPENSES</v>
          </cell>
          <cell r="C1379" t="str">
            <v>เงินกองทุนทดแทน</v>
          </cell>
          <cell r="D1379">
            <v>81900</v>
          </cell>
          <cell r="E1379">
            <v>16800</v>
          </cell>
          <cell r="F1379">
            <v>33600</v>
          </cell>
          <cell r="G1379">
            <v>53085.17</v>
          </cell>
          <cell r="H1379">
            <v>60444.34</v>
          </cell>
        </row>
        <row r="1380">
          <cell r="A1380">
            <v>61101011</v>
          </cell>
          <cell r="B1380" t="str">
            <v>UNIFORM CENTER EXPENSES</v>
          </cell>
          <cell r="C1380" t="str">
            <v>ค่าเครื่องแบบ</v>
          </cell>
          <cell r="D1380">
            <v>177816.39</v>
          </cell>
          <cell r="E1380">
            <v>74620.800000000003</v>
          </cell>
          <cell r="F1380">
            <v>176027.36</v>
          </cell>
          <cell r="G1380">
            <v>176027.36</v>
          </cell>
          <cell r="H1380">
            <v>305732.82</v>
          </cell>
        </row>
        <row r="1381">
          <cell r="A1381">
            <v>61101012</v>
          </cell>
          <cell r="B1381" t="str">
            <v>REWARDS CENTER EXPENSES</v>
          </cell>
          <cell r="C1381" t="str">
            <v>ค่ารางวัลพนักงาน</v>
          </cell>
          <cell r="D1381">
            <v>4719000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</row>
        <row r="1382">
          <cell r="A1382">
            <v>61101013</v>
          </cell>
          <cell r="B1382" t="str">
            <v>MEAL ALLOWANCE INTERN</v>
          </cell>
          <cell r="C1382" t="str">
            <v>ค่าเบี้ยเลี้ยง-นักศึกษาฝึกงาน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</row>
        <row r="1383">
          <cell r="A1383">
            <v>61101014</v>
          </cell>
          <cell r="B1383" t="str">
            <v>OVERTIME (OLD) CENTER EXPENSES</v>
          </cell>
          <cell r="C1383" t="str">
            <v>ค่าล่วงเวลา (เก่า)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</row>
        <row r="1384">
          <cell r="A1384">
            <v>61101015</v>
          </cell>
          <cell r="B1384" t="str">
            <v>MEETING ALLOWANCE CENTER EXPENSES</v>
          </cell>
          <cell r="C1384" t="str">
            <v>ค่าเบี้ยประชุม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</row>
        <row r="1385">
          <cell r="A1385">
            <v>61101016</v>
          </cell>
          <cell r="B1385" t="str">
            <v>WELLFARE CENTER EXPENSES</v>
          </cell>
          <cell r="C1385" t="str">
            <v>สวัสดิ์การ</v>
          </cell>
          <cell r="D1385">
            <v>2069658.79</v>
          </cell>
          <cell r="E1385">
            <v>51770</v>
          </cell>
          <cell r="F1385">
            <v>542834.27</v>
          </cell>
          <cell r="G1385">
            <v>1437843.11</v>
          </cell>
          <cell r="H1385">
            <v>1511795.58</v>
          </cell>
        </row>
        <row r="1386">
          <cell r="A1386">
            <v>61101101</v>
          </cell>
          <cell r="B1386" t="str">
            <v>ELECTRICITY CENTER EXPENSES</v>
          </cell>
          <cell r="C1386" t="str">
            <v>ค่าไฟฟ้า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</row>
        <row r="1387">
          <cell r="A1387">
            <v>61101102</v>
          </cell>
          <cell r="B1387" t="str">
            <v>WATER CENTER EXPENSES</v>
          </cell>
          <cell r="C1387" t="str">
            <v>ค่าน้ำ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</row>
        <row r="1388">
          <cell r="A1388">
            <v>61101103</v>
          </cell>
          <cell r="B1388" t="str">
            <v>GAS CENTER EXPENSES</v>
          </cell>
          <cell r="C1388" t="str">
            <v>ค่าแก๊ส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</row>
        <row r="1389">
          <cell r="A1389">
            <v>61101201</v>
          </cell>
          <cell r="B1389" t="str">
            <v>PEST CONTROL CENTER EXPENSES</v>
          </cell>
          <cell r="C1389" t="str">
            <v>ค่าบริการกำจัดแมลงและสัตว์ต่างๆ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</row>
        <row r="1390">
          <cell r="A1390">
            <v>61101202</v>
          </cell>
          <cell r="B1390" t="str">
            <v>CLEANING CENTER EXPENSES</v>
          </cell>
          <cell r="C1390" t="str">
            <v>ค่ารักษาความสะอาด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</row>
        <row r="1391">
          <cell r="A1391">
            <v>61101203</v>
          </cell>
          <cell r="B1391" t="str">
            <v>WATER ANALYSIS CENTER EXPENSES</v>
          </cell>
          <cell r="C1391" t="str">
            <v>ค่าวิเคราะห์น้ำ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</row>
        <row r="1392">
          <cell r="A1392">
            <v>61101204</v>
          </cell>
          <cell r="B1392" t="str">
            <v>GUARD &amp; TRAFFIC CENTER EXPENSES</v>
          </cell>
          <cell r="C1392" t="str">
            <v>ค่ารักษาความปลอดภัยและการจราจร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</row>
        <row r="1393">
          <cell r="A1393">
            <v>61101205</v>
          </cell>
          <cell r="B1393" t="str">
            <v>PLANT &amp; FLOWER CENTER EXPENSES</v>
          </cell>
          <cell r="C1393" t="str">
            <v>ค่าบำรุงรักษาต้นไม้และดอกไม้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</row>
        <row r="1394">
          <cell r="A1394">
            <v>61101206</v>
          </cell>
          <cell r="B1394" t="str">
            <v>POLICE MEAL ALLOWANCE SCENTER EXPENSES</v>
          </cell>
          <cell r="C1394" t="str">
            <v>ค่าโครงการอาหารกลางวันตำรวจ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</row>
        <row r="1395">
          <cell r="A1395">
            <v>61101209</v>
          </cell>
          <cell r="B1395" t="str">
            <v>TYPE WRITER CENTER EXPENSES</v>
          </cell>
          <cell r="C1395" t="str">
            <v>ค่าบริการเครื่องพิมพ์ดีด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</row>
        <row r="1396">
          <cell r="A1396">
            <v>61101210</v>
          </cell>
          <cell r="B1396" t="str">
            <v>AUDITOR CENTER EXPENSES</v>
          </cell>
          <cell r="C1396" t="str">
            <v>ค่าตรวจสอบบัญชี</v>
          </cell>
          <cell r="D1396">
            <v>1859735</v>
          </cell>
          <cell r="E1396">
            <v>405249.99</v>
          </cell>
          <cell r="F1396">
            <v>810499.98</v>
          </cell>
          <cell r="G1396">
            <v>1229934.97</v>
          </cell>
          <cell r="H1396">
            <v>1642585</v>
          </cell>
        </row>
        <row r="1397">
          <cell r="A1397">
            <v>61101211</v>
          </cell>
          <cell r="B1397" t="str">
            <v>ATTORNEY CENTER EXPENSES</v>
          </cell>
          <cell r="C1397" t="str">
            <v>ค่าใช้จ่ายเกี่ยวกับคดีความ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</row>
        <row r="1398">
          <cell r="A1398">
            <v>61101212</v>
          </cell>
          <cell r="B1398" t="str">
            <v>CONSULTATION FEE CENTER EXPENSES</v>
          </cell>
          <cell r="C1398" t="str">
            <v>ค่าที่ปรึกษาต่างๆ</v>
          </cell>
          <cell r="D1398">
            <v>3231506.03</v>
          </cell>
          <cell r="E1398">
            <v>592913.05000000005</v>
          </cell>
          <cell r="F1398">
            <v>640249.9</v>
          </cell>
          <cell r="G1398">
            <v>1769496.29</v>
          </cell>
          <cell r="H1398">
            <v>1822151.33</v>
          </cell>
        </row>
        <row r="1399">
          <cell r="A1399">
            <v>61101299</v>
          </cell>
          <cell r="B1399" t="str">
            <v>OTHER CENTER EXPENSES</v>
          </cell>
          <cell r="C1399" t="str">
            <v>ค่าบริการอื่นๆ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</row>
        <row r="1400">
          <cell r="A1400">
            <v>61101301</v>
          </cell>
          <cell r="B1400" t="str">
            <v>PERSONAL STAFF CENTER EXPENSES</v>
          </cell>
          <cell r="C1400" t="str">
            <v>ค่าเบี้ยประกัน-พนักงาน</v>
          </cell>
          <cell r="D1400">
            <v>2542775.29</v>
          </cell>
          <cell r="E1400">
            <v>691459.12</v>
          </cell>
          <cell r="F1400">
            <v>1382918.24</v>
          </cell>
          <cell r="G1400">
            <v>1938655.8</v>
          </cell>
          <cell r="H1400">
            <v>2620730.83</v>
          </cell>
        </row>
        <row r="1401">
          <cell r="A1401">
            <v>61101302</v>
          </cell>
          <cell r="B1401" t="str">
            <v>FIRE CENTER EXPENSES</v>
          </cell>
          <cell r="C1401" t="str">
            <v>ค่าเบี้ยประกัน-อัคคีภัย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</row>
        <row r="1402">
          <cell r="A1402">
            <v>61101303</v>
          </cell>
          <cell r="B1402" t="str">
            <v>ALL RISKS CENTER EXPENSES</v>
          </cell>
          <cell r="C1402" t="str">
            <v>ค่าเบี้ยประกัน-ความเสี่ยงอื่นๆ</v>
          </cell>
          <cell r="D1402">
            <v>5949</v>
          </cell>
          <cell r="E1402">
            <v>6081.2</v>
          </cell>
          <cell r="F1402">
            <v>12162.4</v>
          </cell>
          <cell r="G1402">
            <v>18177.5</v>
          </cell>
          <cell r="H1402">
            <v>23659.61</v>
          </cell>
        </row>
        <row r="1403">
          <cell r="A1403">
            <v>61101304</v>
          </cell>
          <cell r="B1403" t="str">
            <v>GENERAL CENTER EXPENSES</v>
          </cell>
          <cell r="C1403" t="str">
            <v>ค่าเบี้ยประกัน-ทั่วไป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</row>
        <row r="1404">
          <cell r="A1404">
            <v>61101305</v>
          </cell>
          <cell r="B1404" t="str">
            <v>CARS CENTER EXPENSES</v>
          </cell>
          <cell r="C1404" t="str">
            <v>ค่าเบี้ยประกัน-รถยนต์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</row>
        <row r="1405">
          <cell r="A1405">
            <v>61101308</v>
          </cell>
          <cell r="B1405" t="str">
            <v>MONEY INSURANCE</v>
          </cell>
          <cell r="C1405" t="str">
            <v>ค่าเบี้ยประกันสำหรับเงิน</v>
          </cell>
          <cell r="D1405">
            <v>14511.21</v>
          </cell>
          <cell r="E1405">
            <v>3694.89</v>
          </cell>
          <cell r="F1405">
            <v>7350.05</v>
          </cell>
          <cell r="G1405">
            <v>10965.48</v>
          </cell>
          <cell r="H1405">
            <v>14542.76</v>
          </cell>
        </row>
        <row r="1406">
          <cell r="A1406">
            <v>61101309</v>
          </cell>
          <cell r="B1406" t="str">
            <v>RESPONSIBILITY OF DIRECTOR INSURANCE</v>
          </cell>
          <cell r="C1406" t="str">
            <v>ค่าเบี้ยประกันความรับผิดกรรมการ</v>
          </cell>
          <cell r="D1406">
            <v>580364.31000000006</v>
          </cell>
          <cell r="E1406">
            <v>146283.68</v>
          </cell>
          <cell r="F1406">
            <v>290977.03000000003</v>
          </cell>
          <cell r="G1406">
            <v>437260.71</v>
          </cell>
          <cell r="H1406">
            <v>581954.35</v>
          </cell>
        </row>
        <row r="1407">
          <cell r="A1407">
            <v>61101399</v>
          </cell>
          <cell r="B1407" t="str">
            <v>OTHER INSURANCE</v>
          </cell>
          <cell r="C1407" t="str">
            <v>ค่าเบี้ยประกันอื่นๆ</v>
          </cell>
          <cell r="H1407">
            <v>26000</v>
          </cell>
        </row>
        <row r="1408">
          <cell r="A1408">
            <v>61101401</v>
          </cell>
          <cell r="B1408" t="str">
            <v>R &amp; M CONSTRUCTION (BUILDING) CENTER EXPENSES</v>
          </cell>
          <cell r="C1408" t="str">
            <v>ค่าซ่อมแซมและบำรุงรักษา-อาคาร</v>
          </cell>
          <cell r="D1408">
            <v>219451.49</v>
          </cell>
          <cell r="E1408">
            <v>22800.799999999999</v>
          </cell>
          <cell r="F1408">
            <v>22800.799999999999</v>
          </cell>
          <cell r="G1408">
            <v>22800.799999999999</v>
          </cell>
          <cell r="H1408">
            <v>22800.799999999999</v>
          </cell>
        </row>
        <row r="1409">
          <cell r="A1409">
            <v>61101402</v>
          </cell>
          <cell r="B1409" t="str">
            <v>R &amp; M EQUIPMENT CENTER EXPENSES</v>
          </cell>
          <cell r="C1409" t="str">
            <v>ค่าซ่อมแซมและบำรุงรักษา-อุปกรณ์</v>
          </cell>
          <cell r="D1409">
            <v>81.17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</row>
        <row r="1410">
          <cell r="A1410">
            <v>61101403</v>
          </cell>
          <cell r="B1410" t="str">
            <v>R &amp; M VEHICLE CENTER EXPENSES</v>
          </cell>
          <cell r="C1410" t="str">
            <v>ค่าซ่อมแซมและบำรุงรักษา-ยานพาหนะ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</row>
        <row r="1411">
          <cell r="A1411">
            <v>61101404</v>
          </cell>
          <cell r="B1411" t="str">
            <v>R &amp; M MACHANICAL CENTER EXPENSES</v>
          </cell>
          <cell r="C1411" t="str">
            <v>ค่าซ่อมแซมและบำรุงรักษา-เครื่องมือ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</row>
        <row r="1412">
          <cell r="A1412">
            <v>61101405</v>
          </cell>
          <cell r="B1412" t="str">
            <v>CONVEYOR BELT (SRIRACHA) CENTER EXPENSES</v>
          </cell>
          <cell r="C1412" t="str">
            <v>ค่าซอมแซมและบำรุงรักษา-สายพาน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</row>
        <row r="1413">
          <cell r="A1413">
            <v>61101406</v>
          </cell>
          <cell r="B1413" t="str">
            <v>CHAIN CONVEYOR (SRIRACHA) CENTER EXPENSES</v>
          </cell>
          <cell r="C1413" t="str">
            <v>ค่าซ่อมแซมและบำรุงรักษา-โซ่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</row>
        <row r="1414">
          <cell r="A1414">
            <v>61101407</v>
          </cell>
          <cell r="B1414" t="str">
            <v>BUCKET ELEVATOR (SRIRACHA) CENTER EXPENSES</v>
          </cell>
          <cell r="C1414" t="str">
            <v>ค่าซ่อมแซมและบำรุงรักษา-เครื่องตักยก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</row>
        <row r="1415">
          <cell r="A1415">
            <v>61101408</v>
          </cell>
          <cell r="B1415" t="str">
            <v>MOTOR (SRIRACHA) CENTER EXPENSES</v>
          </cell>
          <cell r="C1415" t="str">
            <v>ค่าซ่อมแซมและบำรุงรักษา-มอเตอร์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</row>
        <row r="1416">
          <cell r="A1416">
            <v>61101409</v>
          </cell>
          <cell r="B1416" t="str">
            <v>TRUCK TILTER (SRIRACHA) CENTER EXPENSES</v>
          </cell>
          <cell r="C1416" t="str">
            <v>ค่าซ่อมแซมและบำรุงรักษา-TRUCK TILTER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</row>
        <row r="1417">
          <cell r="A1417">
            <v>61101410</v>
          </cell>
          <cell r="B1417" t="str">
            <v>REPAIR &amp; MAINTENANCE PINGPHA BUILDING</v>
          </cell>
          <cell r="C1417" t="str">
            <v>ค่าใช้จ่ายในการดูแลรักษาเกี่ยวกับอาคารชุดพิงผา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</row>
        <row r="1418">
          <cell r="A1418">
            <v>61101501</v>
          </cell>
          <cell r="B1418" t="str">
            <v>STATIONERY CENTER EXPENSES</v>
          </cell>
          <cell r="C1418" t="str">
            <v>ค่าเครื่องเขียน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</row>
        <row r="1419">
          <cell r="A1419">
            <v>61101502</v>
          </cell>
          <cell r="B1419" t="str">
            <v>PRINTING CENTER EXPENSES</v>
          </cell>
          <cell r="C1419" t="str">
            <v>ค่าแบบพิมพ์</v>
          </cell>
          <cell r="D1419">
            <v>489363.53</v>
          </cell>
          <cell r="E1419">
            <v>0</v>
          </cell>
          <cell r="F1419">
            <v>422885.9</v>
          </cell>
          <cell r="G1419">
            <v>422885.9</v>
          </cell>
          <cell r="H1419">
            <v>422885.9</v>
          </cell>
        </row>
        <row r="1420">
          <cell r="A1420">
            <v>61101504</v>
          </cell>
          <cell r="B1420" t="str">
            <v>SUPPLIES USED CENTER EXPENSES</v>
          </cell>
          <cell r="C1420" t="str">
            <v>ค่าวัสดุสิ้นเปลือง</v>
          </cell>
          <cell r="D1420">
            <v>166984.76</v>
          </cell>
          <cell r="E1420">
            <v>787.66</v>
          </cell>
          <cell r="F1420">
            <v>90653.9</v>
          </cell>
          <cell r="G1420">
            <v>90653.9</v>
          </cell>
          <cell r="H1420">
            <v>90653.9</v>
          </cell>
        </row>
        <row r="1421">
          <cell r="A1421">
            <v>61101599</v>
          </cell>
          <cell r="B1421" t="str">
            <v>OTHERS-OFFICE EXP.CENTER EXPENSES</v>
          </cell>
          <cell r="C1421" t="str">
            <v>ค่าใช้จ่ายสำนักงาน-อื่นๆ</v>
          </cell>
          <cell r="D1421">
            <v>30.84</v>
          </cell>
          <cell r="E1421">
            <v>0</v>
          </cell>
          <cell r="F1421">
            <v>610</v>
          </cell>
          <cell r="G1421">
            <v>610</v>
          </cell>
          <cell r="H1421">
            <v>610</v>
          </cell>
        </row>
        <row r="1422">
          <cell r="A1422">
            <v>61101601</v>
          </cell>
          <cell r="B1422" t="str">
            <v>DIRECTORS CENTER EXPENSES</v>
          </cell>
          <cell r="C1422" t="str">
            <v>ค่ารับรอง-ผู้บริหาร</v>
          </cell>
          <cell r="D1422">
            <v>1463948.91</v>
          </cell>
          <cell r="E1422">
            <v>22496.23</v>
          </cell>
          <cell r="F1422">
            <v>84338.84</v>
          </cell>
          <cell r="G1422">
            <v>631688.94999999995</v>
          </cell>
          <cell r="H1422">
            <v>720986.08</v>
          </cell>
        </row>
        <row r="1423">
          <cell r="A1423">
            <v>61101602</v>
          </cell>
          <cell r="B1423" t="str">
            <v>ENTERTAIN STAFF CENTER EXPENSES</v>
          </cell>
          <cell r="C1423" t="str">
            <v>ค่ารับรอง-พนักงาน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</row>
        <row r="1424">
          <cell r="A1424">
            <v>61101702</v>
          </cell>
          <cell r="B1424" t="str">
            <v>LOCAL CENTER EXPENSES</v>
          </cell>
          <cell r="C1424" t="str">
            <v>ค่าใช้จ่ายในการเดินทาง-ในประเทศ</v>
          </cell>
          <cell r="D1424">
            <v>0</v>
          </cell>
          <cell r="E1424">
            <v>0</v>
          </cell>
          <cell r="F1424">
            <v>460</v>
          </cell>
          <cell r="G1424">
            <v>460</v>
          </cell>
          <cell r="H1424">
            <v>460</v>
          </cell>
        </row>
        <row r="1425">
          <cell r="A1425">
            <v>61101703</v>
          </cell>
          <cell r="B1425" t="str">
            <v>FUEL CENTER EXPENSES</v>
          </cell>
          <cell r="C1425" t="str">
            <v>ค่าใช้จ่ายในการเดินทาง-ค่านำ้มัน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</row>
        <row r="1426">
          <cell r="A1426">
            <v>61101704</v>
          </cell>
          <cell r="B1426" t="str">
            <v>DRIVER'S EXPENSES CENTER EXPENSES</v>
          </cell>
          <cell r="C1426" t="str">
            <v>ค่าใช้จ่ายในการเดินทาง-คนขับรถยนต์ (ชั่วคราว)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</row>
        <row r="1427">
          <cell r="A1427">
            <v>61101799</v>
          </cell>
          <cell r="B1427" t="str">
            <v>OTHER TRAVELLING EXP.CENTER EXPENSES</v>
          </cell>
          <cell r="C1427" t="str">
            <v>ค่าใช้จ่ายในการเดินทาง-อื่นๆ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</row>
        <row r="1428">
          <cell r="A1428">
            <v>61101801</v>
          </cell>
          <cell r="B1428" t="str">
            <v>TELEX CENTER EXPENSES</v>
          </cell>
          <cell r="C1428" t="str">
            <v>เทเล็กซ์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</row>
        <row r="1429">
          <cell r="A1429">
            <v>61101802</v>
          </cell>
          <cell r="B1429" t="str">
            <v>COST TELEPHONE FOR CUSTOMER</v>
          </cell>
          <cell r="C1429" t="str">
            <v>ต้นทุนโทรศัพท์</v>
          </cell>
          <cell r="D1429">
            <v>13168543.800000001</v>
          </cell>
          <cell r="E1429">
            <v>3146317.14</v>
          </cell>
          <cell r="F1429">
            <v>6277751.79</v>
          </cell>
          <cell r="G1429">
            <v>9233963.5500000007</v>
          </cell>
          <cell r="H1429">
            <v>12315808.939999999</v>
          </cell>
        </row>
        <row r="1430">
          <cell r="A1430">
            <v>61101803</v>
          </cell>
          <cell r="B1430" t="str">
            <v>COST TELEPHONE FOR CUSTOMER</v>
          </cell>
          <cell r="C1430" t="str">
            <v>ต้นทุนโทรศัพท์</v>
          </cell>
        </row>
        <row r="1431">
          <cell r="A1431">
            <v>61101804</v>
          </cell>
          <cell r="B1431" t="str">
            <v>COST TELEPHONE FOR CUSTOMER</v>
          </cell>
          <cell r="C1431" t="str">
            <v>ต้นทุนโทรศัพท์</v>
          </cell>
        </row>
        <row r="1432">
          <cell r="A1432">
            <v>61101805</v>
          </cell>
          <cell r="B1432" t="str">
            <v>POSTAGES CENTER EXPENSES</v>
          </cell>
          <cell r="C1432" t="str">
            <v>แสตมป์</v>
          </cell>
          <cell r="D1432">
            <v>24800</v>
          </cell>
          <cell r="E1432">
            <v>8500</v>
          </cell>
          <cell r="F1432">
            <v>16242</v>
          </cell>
          <cell r="G1432">
            <v>35145.22</v>
          </cell>
          <cell r="H1432">
            <v>35317.4</v>
          </cell>
        </row>
        <row r="1433">
          <cell r="A1433">
            <v>61101806</v>
          </cell>
          <cell r="B1433" t="str">
            <v>POSTAGES CENTER EXPENSES</v>
          </cell>
          <cell r="C1433" t="str">
            <v>แสตมป์</v>
          </cell>
        </row>
        <row r="1434">
          <cell r="A1434">
            <v>61101807</v>
          </cell>
          <cell r="B1434" t="str">
            <v>WALKI-TALKIES CENTER EXPENSES</v>
          </cell>
          <cell r="C1434" t="str">
            <v>วิทยุมือถือ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</row>
        <row r="1435">
          <cell r="A1435">
            <v>61101809</v>
          </cell>
          <cell r="B1435" t="str">
            <v>PACK-LINK</v>
          </cell>
          <cell r="C1435" t="str">
            <v>ค่าบริการ PACK-LINK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</row>
        <row r="1436">
          <cell r="A1436">
            <v>61101899</v>
          </cell>
          <cell r="B1436" t="str">
            <v>OTHER-COMMUNICATION CENTER EXPENSES</v>
          </cell>
          <cell r="C1436" t="str">
            <v>ค่าใช้จ่ายในการติดต่อสื่อสาร-อื่นๆ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</row>
        <row r="1437">
          <cell r="A1437">
            <v>61101901</v>
          </cell>
          <cell r="B1437" t="str">
            <v>OTHER-COMMUNICATION CENTER EXPENSES</v>
          </cell>
          <cell r="C1437" t="str">
            <v>ค่าใช้จ่ายในการติดต่อสื่อสาร-อื่นๆ</v>
          </cell>
        </row>
        <row r="1438">
          <cell r="A1438">
            <v>61101902</v>
          </cell>
          <cell r="B1438" t="str">
            <v>TRAINING CENTER EXPENSES</v>
          </cell>
          <cell r="C1438" t="str">
            <v>ค่าฝึกอบรมพนักงาน-ในประเทศ</v>
          </cell>
          <cell r="D1438">
            <v>27000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</row>
        <row r="1439">
          <cell r="A1439">
            <v>61101999</v>
          </cell>
          <cell r="B1439" t="str">
            <v>TRAINING CENTER EXPENSES</v>
          </cell>
          <cell r="C1439" t="str">
            <v>ค่าฝึกอบรมพนักงาน-ในประเทศ</v>
          </cell>
        </row>
        <row r="1440">
          <cell r="A1440">
            <v>61102001</v>
          </cell>
          <cell r="B1440" t="str">
            <v>CAR-LICENCE FEE CENTER EXPENSES</v>
          </cell>
          <cell r="C1440" t="str">
            <v>ค่าธรรมเนียมรถยนต์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</row>
        <row r="1441">
          <cell r="A1441">
            <v>61102002</v>
          </cell>
          <cell r="B1441" t="str">
            <v>ค่าตอบแทนการค้ำประกันหนี้ตามสัญญา</v>
          </cell>
          <cell r="C1441" t="str">
            <v>ค่าตอบแทนการค้ำประกันหนี้ตามสัญญา</v>
          </cell>
          <cell r="H1441">
            <v>214657.54</v>
          </cell>
        </row>
        <row r="1442">
          <cell r="A1442">
            <v>61102099</v>
          </cell>
          <cell r="B1442" t="str">
            <v>OTHER-LICENCE FEE CENTER EXPENSES</v>
          </cell>
          <cell r="C1442" t="str">
            <v>ค่าธรรมเนียมอื่นๆ</v>
          </cell>
          <cell r="D1442">
            <v>3825764.57</v>
          </cell>
          <cell r="E1442">
            <v>866528.7</v>
          </cell>
          <cell r="F1442">
            <v>1739295.81</v>
          </cell>
          <cell r="G1442">
            <v>3231897.68</v>
          </cell>
          <cell r="H1442">
            <v>4187941.94</v>
          </cell>
        </row>
        <row r="1443">
          <cell r="A1443">
            <v>61102101</v>
          </cell>
          <cell r="B1443" t="str">
            <v>BUSINESS TAX (CENTER) CENTER EXPENSES</v>
          </cell>
          <cell r="C1443" t="str">
            <v>ภาษีการค้า-ส่วนกลาง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</row>
        <row r="1444">
          <cell r="A1444">
            <v>61102102</v>
          </cell>
          <cell r="B1444" t="str">
            <v>BUSINESS TAX (SRIRACHA) CENTER EXPENSES</v>
          </cell>
          <cell r="C1444" t="str">
            <v>ภาษีการค้า-ศรีราชา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</row>
        <row r="1445">
          <cell r="A1445">
            <v>61102103</v>
          </cell>
          <cell r="B1445" t="str">
            <v>LAND TAX/PROPERTY TAX CENTER EXPENSES</v>
          </cell>
          <cell r="C1445" t="str">
            <v>ภาษีโรงเรือน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</row>
        <row r="1446">
          <cell r="A1446">
            <v>61102104</v>
          </cell>
          <cell r="B1446" t="str">
            <v>SIGN-BOARD TAX CENTER EXPENSES</v>
          </cell>
          <cell r="C1446" t="str">
            <v>ภาษีป้าย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</row>
        <row r="1447">
          <cell r="A1447">
            <v>61102105</v>
          </cell>
          <cell r="B1447" t="str">
            <v>CORPORATION TAX</v>
          </cell>
          <cell r="C1447" t="str">
            <v>ภาษีเงินได้นิติบุคคล</v>
          </cell>
          <cell r="D1447">
            <v>404508573.99000001</v>
          </cell>
          <cell r="E1447">
            <v>106785061.13</v>
          </cell>
          <cell r="F1447">
            <v>204721302.22999999</v>
          </cell>
          <cell r="G1447">
            <v>302823715.10000002</v>
          </cell>
          <cell r="H1447">
            <v>378214830.76999998</v>
          </cell>
        </row>
        <row r="1448">
          <cell r="A1448">
            <v>61102106</v>
          </cell>
          <cell r="B1448" t="str">
            <v>LAND TAX</v>
          </cell>
          <cell r="C1448" t="str">
            <v>ภาษีบำรุงท้องที่</v>
          </cell>
          <cell r="D1448">
            <v>1608</v>
          </cell>
          <cell r="E1448">
            <v>0</v>
          </cell>
          <cell r="F1448">
            <v>0</v>
          </cell>
          <cell r="G1448">
            <v>0</v>
          </cell>
          <cell r="H1448">
            <v>1608</v>
          </cell>
        </row>
        <row r="1449">
          <cell r="A1449">
            <v>61102107</v>
          </cell>
          <cell r="B1449" t="str">
            <v>SPECIAL BUSINESS TAX</v>
          </cell>
          <cell r="C1449" t="str">
            <v>ภาษีธุรกิจเฉพาะ</v>
          </cell>
          <cell r="D1449">
            <v>1160786.04</v>
          </cell>
          <cell r="E1449">
            <v>146285.84</v>
          </cell>
          <cell r="F1449">
            <v>159501.19</v>
          </cell>
          <cell r="G1449">
            <v>264374</v>
          </cell>
          <cell r="H1449">
            <v>276203.12</v>
          </cell>
        </row>
        <row r="1450">
          <cell r="A1450">
            <v>61102108</v>
          </cell>
          <cell r="B1450" t="str">
            <v>PENALTY EXPENSES</v>
          </cell>
          <cell r="C1450" t="str">
            <v>ค่าเบี้ยปรับ เงินเพิ่ม</v>
          </cell>
          <cell r="D1450">
            <v>825.23</v>
          </cell>
          <cell r="E1450">
            <v>0</v>
          </cell>
          <cell r="F1450">
            <v>0</v>
          </cell>
          <cell r="G1450">
            <v>1232.04</v>
          </cell>
          <cell r="H1450">
            <v>1232.04</v>
          </cell>
        </row>
        <row r="1451">
          <cell r="A1451">
            <v>61102201</v>
          </cell>
          <cell r="B1451" t="str">
            <v>DEPRECIATION-CONSTRUCTION CENTER EXPENSES</v>
          </cell>
          <cell r="C1451" t="str">
            <v>ค่าเสื่อมราคา-อาคาร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</row>
        <row r="1452">
          <cell r="A1452">
            <v>61102202</v>
          </cell>
          <cell r="B1452" t="str">
            <v>DEPRECIATION-MACHANICAL CENTER EXPENSES</v>
          </cell>
          <cell r="C1452" t="str">
            <v>ค่าเสื่อมราคา-เครื่องมือ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</row>
        <row r="1453">
          <cell r="A1453">
            <v>61102203</v>
          </cell>
          <cell r="B1453" t="str">
            <v>DEPRECIATION-FINISHING CENTER EXPENSES</v>
          </cell>
          <cell r="C1453" t="str">
            <v>ค่าเสื่อมราคา-ส่วนประกอบอาคาร</v>
          </cell>
          <cell r="D1453">
            <v>10667881.890000001</v>
          </cell>
          <cell r="E1453">
            <v>2712708.18</v>
          </cell>
          <cell r="F1453">
            <v>5445738.3099999996</v>
          </cell>
          <cell r="G1453">
            <v>8246799</v>
          </cell>
          <cell r="H1453">
            <v>10948068.48</v>
          </cell>
        </row>
        <row r="1454">
          <cell r="A1454">
            <v>61102204</v>
          </cell>
          <cell r="B1454" t="str">
            <v>DEPRECIATION-OFFICE EQUIPMENT CEBTER EXPENSES</v>
          </cell>
          <cell r="C1454" t="str">
            <v>ค่าเสื่อมราคา-อุปกรณ์สำนักงาน</v>
          </cell>
          <cell r="D1454">
            <v>10444175.33</v>
          </cell>
          <cell r="E1454">
            <v>2717822.22</v>
          </cell>
          <cell r="F1454">
            <v>5595029.0700000003</v>
          </cell>
          <cell r="G1454">
            <v>8397985.5700000003</v>
          </cell>
          <cell r="H1454">
            <v>11218574.02</v>
          </cell>
        </row>
        <row r="1455">
          <cell r="A1455">
            <v>61102205</v>
          </cell>
          <cell r="B1455" t="str">
            <v>DEPRECIATION-FURNITURE&amp;FIXTURE CENTER EXPENSES</v>
          </cell>
          <cell r="C1455" t="str">
            <v>ค่าเสื่อมราคา-เครื่องตกแต่งสำนักงาน</v>
          </cell>
          <cell r="D1455">
            <v>1022193.41</v>
          </cell>
          <cell r="E1455">
            <v>246576.63</v>
          </cell>
          <cell r="F1455">
            <v>500296.87</v>
          </cell>
          <cell r="G1455">
            <v>763964.49</v>
          </cell>
          <cell r="H1455">
            <v>1033996.54</v>
          </cell>
        </row>
        <row r="1456">
          <cell r="A1456">
            <v>61102206</v>
          </cell>
          <cell r="B1456" t="str">
            <v>DEPRECIATION-VEHICLES CENTER EXPENSES</v>
          </cell>
          <cell r="C1456" t="str">
            <v>ค่าเสื่อมราคา-รถยนต์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</row>
        <row r="1457">
          <cell r="A1457">
            <v>61102207</v>
          </cell>
          <cell r="B1457" t="str">
            <v>DEPRECIATION-BOAT CENTER EXPENSES</v>
          </cell>
          <cell r="C1457" t="str">
            <v>ค่าเสื่อมราคา-เรือ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</row>
        <row r="1458">
          <cell r="A1458">
            <v>61102208</v>
          </cell>
          <cell r="B1458" t="str">
            <v>DEPRECIATION-ROAD CENTER EXPENSES</v>
          </cell>
          <cell r="C1458" t="str">
            <v>ค่าเสื่อมราคา-ถนน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</row>
        <row r="1459">
          <cell r="A1459">
            <v>61102209</v>
          </cell>
          <cell r="B1459" t="str">
            <v>DEPRECIATION-OTHER FIXED ASSET CENTER EXPENSES</v>
          </cell>
          <cell r="C1459" t="str">
            <v>ค่าเสื่อมราคา-ทรัพย์สินถาวรอื่นๆ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</row>
        <row r="1460">
          <cell r="A1460">
            <v>61102210</v>
          </cell>
          <cell r="B1460" t="str">
            <v>DEPRE - PINGPHA IMPROVEMENT BUILDINGS</v>
          </cell>
          <cell r="C1460" t="str">
            <v>ค่าเสื่อมราคา - อาคารชุดผิงผา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</row>
        <row r="1461">
          <cell r="A1461">
            <v>61102211</v>
          </cell>
          <cell r="B1461" t="str">
            <v>DEPRECIATION VEHICLE FROM FINANCIAL LEASE</v>
          </cell>
          <cell r="C1461" t="str">
            <v>ค่าเสื่อมราคา ยานพาหนะตามสัญญาเช่าการเงิน</v>
          </cell>
          <cell r="D1461">
            <v>3601083.42</v>
          </cell>
          <cell r="E1461">
            <v>942292.23</v>
          </cell>
          <cell r="F1461">
            <v>1884584.46</v>
          </cell>
          <cell r="G1461">
            <v>2826876.69</v>
          </cell>
          <cell r="H1461">
            <v>3769168.92</v>
          </cell>
        </row>
        <row r="1462">
          <cell r="A1462">
            <v>61102299</v>
          </cell>
          <cell r="B1462" t="str">
            <v>OTHER CENTER EXPENSES</v>
          </cell>
          <cell r="C1462" t="str">
            <v>ค่าเสื่อมราคา-อื่นๆ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</row>
        <row r="1463">
          <cell r="A1463">
            <v>61102302</v>
          </cell>
          <cell r="B1463" t="str">
            <v>LEASEHOLD CU-LAND CENTER EXPENSES</v>
          </cell>
          <cell r="C1463" t="str">
            <v>ค่าสิทธิการเช่า-ท่ีดินจุฬา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</row>
        <row r="1464">
          <cell r="A1464">
            <v>61102303</v>
          </cell>
          <cell r="B1464" t="str">
            <v>LEASEHOLD CU-TRANSFORMER CENTER EXPENSES</v>
          </cell>
          <cell r="C1464" t="str">
            <v>ค่าสิทธิการเช่า-หม้อแปลงไฟฟ้าจุฬา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</row>
        <row r="1465">
          <cell r="A1465">
            <v>61102304</v>
          </cell>
          <cell r="B1465" t="str">
            <v>LEASEHOLD CU-ESCALATOR CENTER EXPENSES</v>
          </cell>
          <cell r="C1465" t="str">
            <v>ค่าสิทธิการเช่า-บันไดเลื่อนจุฬา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</row>
        <row r="1466">
          <cell r="A1466">
            <v>61102305</v>
          </cell>
          <cell r="B1466" t="str">
            <v>AMORT - INTANGIBLE ASSETS</v>
          </cell>
          <cell r="C1466" t="str">
            <v>ค่าเสื่อมราคา-ลิขสิทธิ์ซอพต์แวร์</v>
          </cell>
          <cell r="D1466">
            <v>1696584.92</v>
          </cell>
          <cell r="E1466">
            <v>459576.97</v>
          </cell>
          <cell r="F1466">
            <v>945501.67</v>
          </cell>
          <cell r="G1466">
            <v>1455248.04</v>
          </cell>
          <cell r="H1466">
            <v>1988165.78</v>
          </cell>
        </row>
        <row r="1467">
          <cell r="A1467">
            <v>61102306</v>
          </cell>
          <cell r="B1467" t="str">
            <v>AMORT-COPYRIGHT MUSIC</v>
          </cell>
          <cell r="C1467" t="str">
            <v>คชจ.ตัดจ่าย-ลิขสิทธิ์เพลง</v>
          </cell>
          <cell r="D1467">
            <v>25000.93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</row>
        <row r="1468">
          <cell r="A1468">
            <v>61102399</v>
          </cell>
          <cell r="B1468" t="str">
            <v>AMORTISATION GOODWILL</v>
          </cell>
          <cell r="C1468" t="str">
            <v>ค่าความนิยมตัดจ่าย</v>
          </cell>
          <cell r="D1468">
            <v>14788565.24</v>
          </cell>
          <cell r="E1468">
            <v>3655422.36</v>
          </cell>
          <cell r="F1468">
            <v>7310844.7199999997</v>
          </cell>
          <cell r="G1468">
            <v>10980229.619999999</v>
          </cell>
          <cell r="H1468">
            <v>14635651.98</v>
          </cell>
        </row>
        <row r="1469">
          <cell r="A1469">
            <v>61102401</v>
          </cell>
          <cell r="B1469" t="str">
            <v>DECORATE CENTER EXPENSES</v>
          </cell>
          <cell r="C1469" t="str">
            <v>ค่าวัสดุตกแต่ง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</row>
        <row r="1470">
          <cell r="A1470">
            <v>61102402</v>
          </cell>
          <cell r="B1470" t="str">
            <v>SUPPLY USE CENTER EXPENSES</v>
          </cell>
          <cell r="C1470" t="str">
            <v>ค่าวัสดุสำนักงาน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</row>
        <row r="1471">
          <cell r="A1471">
            <v>61102499</v>
          </cell>
          <cell r="B1471" t="str">
            <v>SUPPLY USE CENTER EXPENSES</v>
          </cell>
          <cell r="C1471" t="str">
            <v>ค่าวัสดุสำนักงาน</v>
          </cell>
        </row>
        <row r="1472">
          <cell r="A1472">
            <v>61102502</v>
          </cell>
          <cell r="B1472" t="str">
            <v>COST OF CONDOMINIUM P.M.Y.</v>
          </cell>
          <cell r="C1472" t="str">
            <v>ค่าใช้จ่ายคอนโดมิเนียม P.M.Y.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</row>
        <row r="1473">
          <cell r="A1473">
            <v>61102503</v>
          </cell>
          <cell r="B1473" t="str">
            <v>COST OF BANGKAPI HOUSE</v>
          </cell>
          <cell r="C1473" t="str">
            <v>ค่าใช้จ่ายบ้านที่บางกะปิ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</row>
        <row r="1474">
          <cell r="A1474">
            <v>61108001</v>
          </cell>
          <cell r="B1474" t="str">
            <v>INTEREST EXPENSES - SOMCHABA</v>
          </cell>
          <cell r="C1474" t="str">
            <v>ดอกเบี้ยจ่าย - บริษัท โสมชบา จำกัด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</row>
        <row r="1475">
          <cell r="A1475">
            <v>61108002</v>
          </cell>
          <cell r="B1475" t="str">
            <v>INTEREST EXPENSES - SAIM COMMERCIAL BANK</v>
          </cell>
          <cell r="C1475" t="str">
            <v>ดอกเบี้ยจ่าย - ธนาคารไทยพาณิชย์(มหาชน) จำกัด</v>
          </cell>
          <cell r="D1475">
            <v>4358940.0999999996</v>
          </cell>
          <cell r="E1475">
            <v>900554.43</v>
          </cell>
          <cell r="F1475">
            <v>1392083.99</v>
          </cell>
          <cell r="G1475">
            <v>2897373.02</v>
          </cell>
          <cell r="H1475">
            <v>3075157.64</v>
          </cell>
        </row>
        <row r="1476">
          <cell r="A1476">
            <v>61108003</v>
          </cell>
          <cell r="B1476" t="str">
            <v>INTEREST EXPENSES - AKACHART</v>
          </cell>
          <cell r="C1476" t="str">
            <v>ดอกเบี้ยจ่าย - บริษัทเงินทุนหลักทรัพย์ เอกชาติ จำกัด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</row>
        <row r="1477">
          <cell r="A1477">
            <v>61108004</v>
          </cell>
          <cell r="B1477" t="str">
            <v>INTEREST EXPENSES - PATUM RICE MILL</v>
          </cell>
          <cell r="C1477" t="str">
            <v>ดอกเบี้ยจ่าย - บริษัท ปทุมไรซมิลล์ แอนด์ แกรนารี จำกัด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</row>
        <row r="1478">
          <cell r="A1478">
            <v>61108005</v>
          </cell>
          <cell r="B1478" t="str">
            <v>INTEREST EXPENSES - NATIONAL FINANCE PUBLIC</v>
          </cell>
          <cell r="C1478" t="str">
            <v>ดอกเบี้ยจ่าย - บริษัทเงินทุน ธนชาติ จำกัด(มหาชน)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</row>
        <row r="1479">
          <cell r="A1479">
            <v>61108006</v>
          </cell>
          <cell r="B1479" t="str">
            <v>INTEREST EXPENSES - THAI MILITARY BANK</v>
          </cell>
          <cell r="C1479" t="str">
            <v>ดอกเบี้ยจ่าย - ธนาคารทหารไทย จำกัด</v>
          </cell>
          <cell r="D1479">
            <v>53.17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</row>
        <row r="1480">
          <cell r="A1480">
            <v>61108007</v>
          </cell>
          <cell r="B1480" t="str">
            <v>INTEREST EXPENSES - PLAN PROPERTY</v>
          </cell>
          <cell r="C1480" t="str">
            <v>ดอกเบี้ยจ่าย - บริษัท แปลน พร็อพเพอร์ตี้ส์ จำกัด</v>
          </cell>
          <cell r="D1480">
            <v>7588330.0499999998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</row>
        <row r="1481">
          <cell r="A1481">
            <v>61108008</v>
          </cell>
          <cell r="B1481" t="str">
            <v>INTEREST EXPENSES - TISCO</v>
          </cell>
          <cell r="C1481" t="str">
            <v>ดอกเบี้ยจ่าย - บริษัท เงินทุน ทิสโก้ จำกัด (มหาชน)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11027.4</v>
          </cell>
        </row>
        <row r="1482">
          <cell r="A1482">
            <v>61108009</v>
          </cell>
          <cell r="B1482" t="str">
            <v>INTEREST EXPENSES - MBK BUSINESS</v>
          </cell>
          <cell r="C1482" t="str">
            <v>ดอกเบี้ยจ่าย - บริษัท เอ็ม บี เค การธุรกิจ จำกัด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</row>
        <row r="1483">
          <cell r="A1483">
            <v>61108010</v>
          </cell>
          <cell r="B1483" t="str">
            <v>INTEREST EXPENSES - PRON PROMMIN</v>
          </cell>
          <cell r="C1483" t="str">
            <v>ดอกเบี้ยจ่าย - บริษัท พรพรหมินทร์ จำกัด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</row>
        <row r="1484">
          <cell r="A1484">
            <v>61108011</v>
          </cell>
          <cell r="B1484" t="str">
            <v>INTEREST EXPENSES - CATHAY TRUST</v>
          </cell>
          <cell r="C1484" t="str">
            <v>ดอกเบี้ยจ่าย - บริษัทเงินทุนหลักทรัพย์ คาเธ่ย์ ทรัสต์ จำกัด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</row>
        <row r="1485">
          <cell r="A1485">
            <v>61108012</v>
          </cell>
          <cell r="B1485" t="str">
            <v>INTEREST EXPENSES - SIN ASIA</v>
          </cell>
          <cell r="C1485" t="str">
            <v>ดอกเบี้ยจ่าย - บริษัทเงินทุนหลักทรัพย์ สินเอเซีย จำกัด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</row>
        <row r="1486">
          <cell r="A1486">
            <v>61108013</v>
          </cell>
          <cell r="B1486" t="str">
            <v>INTEREST EXPENSES - WALLSTREE</v>
          </cell>
          <cell r="C1486" t="str">
            <v>ดอกเบี้ยจ่าย - บริษัทเงินทุนหลักทรัพย์ วอลล์สตรีท จำกัด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</row>
        <row r="1487">
          <cell r="A1487">
            <v>61108014</v>
          </cell>
          <cell r="B1487" t="str">
            <v>INTEREST EXPENSES - SRIRACHA SILO</v>
          </cell>
          <cell r="C1487" t="str">
            <v>ดอกเบี้ยจ่าย - บริษัท ศรีราชาไซโล จำกัด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</row>
        <row r="1488">
          <cell r="A1488">
            <v>61108015</v>
          </cell>
          <cell r="B1488" t="str">
            <v>INTEREST EXPENSES - RUAMSERMKIT</v>
          </cell>
          <cell r="C1488" t="str">
            <v>ดอกเบี้ยจ่าย - บริษัทเงินทุนหลักทรัพย์ ร่วมเสริมกิจ จำกัด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</row>
        <row r="1489">
          <cell r="A1489">
            <v>61108016</v>
          </cell>
          <cell r="B1489" t="str">
            <v>INTEREST EXPENSES - NAWA THANAKIT</v>
          </cell>
          <cell r="C1489" t="str">
            <v>ดอกเบี้ยจ่าย-บริษัทเงินทุนหลักทรัพย์ นวธนิกจ จำกัด(มหาชน)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</row>
        <row r="1490">
          <cell r="A1490">
            <v>61108017</v>
          </cell>
          <cell r="B1490" t="str">
            <v>INTEREST EXPENSES - BANGKOK BANK</v>
          </cell>
          <cell r="C1490" t="str">
            <v>ดอกเบี้ยจ่าย - ธ.กรุงเทพ สาขาสุรวงศ์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</row>
        <row r="1491">
          <cell r="A1491">
            <v>61108018</v>
          </cell>
          <cell r="B1491" t="str">
            <v>INTEREST EXP.-MBK HOTELS &amp; RESORTS</v>
          </cell>
          <cell r="C1491" t="str">
            <v>ดอกเบี้ยจ่าย - บจ.เอ็มบีเค โฮลเต็ล&amp;รีสอร์ท</v>
          </cell>
          <cell r="D1491">
            <v>1115720.57</v>
          </cell>
          <cell r="E1491">
            <v>765690.62</v>
          </cell>
          <cell r="F1491">
            <v>969641.3</v>
          </cell>
          <cell r="G1491">
            <v>969641.3</v>
          </cell>
          <cell r="H1491">
            <v>969641.3</v>
          </cell>
        </row>
        <row r="1492">
          <cell r="A1492">
            <v>61108019</v>
          </cell>
          <cell r="B1492" t="str">
            <v>INTEREST EXP. - THE OLYMPIC CLUB CO.LTD.</v>
          </cell>
          <cell r="C1492" t="str">
            <v>ดอกเบี้ยจ่าย - บ. ดิ โอลิมปิค คลับ จก.</v>
          </cell>
          <cell r="D1492">
            <v>3270391.09</v>
          </cell>
          <cell r="E1492">
            <v>804718.15</v>
          </cell>
          <cell r="F1492">
            <v>1596432.53</v>
          </cell>
          <cell r="G1492">
            <v>2340751.0099999998</v>
          </cell>
          <cell r="H1492">
            <v>3108677.04</v>
          </cell>
        </row>
        <row r="1493">
          <cell r="A1493">
            <v>61108020</v>
          </cell>
          <cell r="B1493" t="str">
            <v>INTEREST EXPENSES-MBK-CAPITAL</v>
          </cell>
          <cell r="C1493" t="str">
            <v>ดอกเบี้ยจ่าย-บ.เอ็ม บี เค แคปปิตอล จก.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</row>
        <row r="1494">
          <cell r="A1494">
            <v>61108021</v>
          </cell>
          <cell r="B1494" t="str">
            <v>INTEREST EXPENSES - KASIKORNBANK PLC.</v>
          </cell>
          <cell r="C1494" t="str">
            <v>ดอกเบี้ยจ่าย - ธนาคารกสิกรไทย</v>
          </cell>
          <cell r="D1494">
            <v>18361498.68</v>
          </cell>
          <cell r="E1494">
            <v>845905.08</v>
          </cell>
          <cell r="F1494">
            <v>1078540.69</v>
          </cell>
          <cell r="G1494">
            <v>3972464.42</v>
          </cell>
          <cell r="H1494">
            <v>6276124.4400000004</v>
          </cell>
        </row>
        <row r="1495">
          <cell r="A1495">
            <v>61108022</v>
          </cell>
          <cell r="B1495" t="str">
            <v>INTEREST THE BANK OF NOVA SCOTIA</v>
          </cell>
          <cell r="C1495" t="str">
            <v>ดอกเบี้ยจ่าย ธนาคารแห่งโนวาห์สโกเธีย แบงค์</v>
          </cell>
          <cell r="D1495">
            <v>144493.16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</row>
        <row r="1496">
          <cell r="A1496">
            <v>61108023</v>
          </cell>
          <cell r="B1496" t="str">
            <v>INTEREST EXP. - THE SIAM INDUSTRIAL CREDIT PLC</v>
          </cell>
          <cell r="C1496" t="str">
            <v>ดอกเบี้ยจ่าย บมจ.เงินทุนสินอุตสาหกรรม (SICCO)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</row>
        <row r="1497">
          <cell r="A1497">
            <v>61108024</v>
          </cell>
          <cell r="B1497" t="str">
            <v>INTEREST EXP.-SUPSINN THANEE</v>
          </cell>
          <cell r="C1497" t="str">
            <v>ดอกเบี้ยจ่าย-บจ.ทรัพย์สินธานี</v>
          </cell>
          <cell r="D1497">
            <v>25541130.809999999</v>
          </cell>
          <cell r="E1497">
            <v>6089579.3799999999</v>
          </cell>
          <cell r="F1497">
            <v>12112863.09</v>
          </cell>
          <cell r="G1497">
            <v>17987232.329999998</v>
          </cell>
          <cell r="H1497">
            <v>23969716.850000001</v>
          </cell>
        </row>
        <row r="1498">
          <cell r="A1498">
            <v>61108025</v>
          </cell>
          <cell r="B1498" t="str">
            <v>DBS THAI DANU BANK PUBLIC COMPANY LIMITED</v>
          </cell>
          <cell r="C1498" t="str">
            <v>ธนาคารดีบีเอส ไทยทนุ จำกัด (มหาชน)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</row>
        <row r="1499">
          <cell r="A1499">
            <v>61108026</v>
          </cell>
          <cell r="B1499" t="str">
            <v>INTEREST DEBENTURE MBK</v>
          </cell>
          <cell r="C1499" t="str">
            <v>ดอกเบี้ยหุ้นกู้ MBK</v>
          </cell>
          <cell r="D1499">
            <v>24452054.789999999</v>
          </cell>
          <cell r="E1499">
            <v>21935958.890000001</v>
          </cell>
          <cell r="F1499">
            <v>56814041.090000004</v>
          </cell>
          <cell r="G1499">
            <v>89489383.390000001</v>
          </cell>
          <cell r="H1499">
            <v>121651027.23</v>
          </cell>
        </row>
        <row r="1500">
          <cell r="A1500">
            <v>61108027</v>
          </cell>
          <cell r="B1500" t="str">
            <v>INTEREST EXP.- MBK ASSET</v>
          </cell>
          <cell r="C1500" t="str">
            <v>ดอกเบี้ยจ่าย - บจ.เอ็ม บี เค แอสเซ็ท</v>
          </cell>
          <cell r="D1500">
            <v>5554399.3200000003</v>
          </cell>
          <cell r="E1500">
            <v>1277861.02</v>
          </cell>
          <cell r="F1500">
            <v>2546351.5099999998</v>
          </cell>
          <cell r="G1500">
            <v>3799466.46</v>
          </cell>
          <cell r="H1500">
            <v>5070930.7300000004</v>
          </cell>
        </row>
        <row r="1501">
          <cell r="A1501">
            <v>61108028</v>
          </cell>
          <cell r="B1501" t="str">
            <v>INTEREST EXP.- MPM</v>
          </cell>
          <cell r="C1501" t="str">
            <v>ดอกเบี้ยจ่าย - บจ.เอ็ม บี เค พรีเมียมฟ</v>
          </cell>
          <cell r="D1501">
            <v>42360691.789999999</v>
          </cell>
          <cell r="E1501">
            <v>10244047.949999999</v>
          </cell>
          <cell r="F1501">
            <v>20311380.140000001</v>
          </cell>
          <cell r="G1501">
            <v>30018655.829999998</v>
          </cell>
          <cell r="H1501">
            <v>39935644.880000003</v>
          </cell>
        </row>
        <row r="1502">
          <cell r="A1502">
            <v>61108029</v>
          </cell>
          <cell r="B1502" t="str">
            <v>INTEREST EXPENSES FINANCING LEASE</v>
          </cell>
          <cell r="C1502" t="str">
            <v>ดอกเบี้ยจ่ายตามสัญญาเช่าการเงิน</v>
          </cell>
          <cell r="D1502">
            <v>1024286.28</v>
          </cell>
          <cell r="E1502">
            <v>223447.19</v>
          </cell>
          <cell r="F1502">
            <v>426017.05</v>
          </cell>
          <cell r="G1502">
            <v>607246.36</v>
          </cell>
          <cell r="H1502">
            <v>766661.52</v>
          </cell>
        </row>
        <row r="1503">
          <cell r="A1503">
            <v>61108030</v>
          </cell>
          <cell r="B1503" t="str">
            <v>INTEREST EXP. - BANKTHAI PLC</v>
          </cell>
          <cell r="C1503" t="str">
            <v>ดอกเบี้ยจ่าย - บมจ.ธนาคารไทยธนาคาร</v>
          </cell>
          <cell r="D1503">
            <v>1212757.53</v>
          </cell>
          <cell r="E1503">
            <v>29178.080000000002</v>
          </cell>
          <cell r="F1503">
            <v>255794.52</v>
          </cell>
          <cell r="G1503">
            <v>1101342.47</v>
          </cell>
          <cell r="H1503">
            <v>1176986.31</v>
          </cell>
        </row>
        <row r="1504">
          <cell r="A1504">
            <v>61108031</v>
          </cell>
          <cell r="B1504" t="str">
            <v>INTEREST EXP.-MBK RESORT</v>
          </cell>
          <cell r="C1504" t="str">
            <v>ดอกเบี้ยจ่าย-บจ.เอ็มบีเค รีสอร์ท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</row>
        <row r="1505">
          <cell r="A1505">
            <v>61108032</v>
          </cell>
          <cell r="B1505" t="str">
            <v>INTEREST EXP.- KGI (THAILAND)</v>
          </cell>
          <cell r="C1505" t="str">
            <v>ดอกเบี้ยค้างจ่าย-บมจ.หลักทรัพย์ เคจีไอ (ประเทศไทย)</v>
          </cell>
          <cell r="D1505">
            <v>1230442.57</v>
          </cell>
          <cell r="E1505">
            <v>287319.36</v>
          </cell>
          <cell r="F1505">
            <v>287319.36</v>
          </cell>
          <cell r="G1505">
            <v>1339122.99</v>
          </cell>
          <cell r="H1505">
            <v>7526921.0499999998</v>
          </cell>
        </row>
        <row r="1506">
          <cell r="A1506">
            <v>61108033</v>
          </cell>
          <cell r="B1506" t="str">
            <v>INTEREST EXP.- SEAMICO SECURITIES</v>
          </cell>
          <cell r="C1506" t="str">
            <v>ดอกเบี้ยค้างจ่าย-บริษัทหลักทรัพย์ ซีมีโก้ จก.(มหาชน)</v>
          </cell>
          <cell r="D1506">
            <v>7768057.6600000001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</row>
        <row r="1507">
          <cell r="A1507">
            <v>61108034</v>
          </cell>
          <cell r="B1507" t="str">
            <v>INTEREST EXP.- SCB ASSET MANAGEMENT</v>
          </cell>
          <cell r="C1507" t="str">
            <v>ดอกเบี้ยค้างจ่าย-กองทุนเปิดไทยพาณิชย์สะสมทรัพย์ตราสารหนี้</v>
          </cell>
          <cell r="D1507">
            <v>5827615.3600000003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</row>
        <row r="1508">
          <cell r="A1508">
            <v>61108035</v>
          </cell>
          <cell r="B1508" t="str">
            <v>INTEREST EXP.- KORAT THANI</v>
          </cell>
          <cell r="C1508" t="str">
            <v>ดอกเบี้ยค้างจ่าย-บจ.โคราชธานี</v>
          </cell>
          <cell r="D1508">
            <v>104268709.94</v>
          </cell>
          <cell r="E1508">
            <v>41534619.039999999</v>
          </cell>
          <cell r="F1508">
            <v>81678672.730000004</v>
          </cell>
          <cell r="G1508">
            <v>119341377.83</v>
          </cell>
          <cell r="H1508">
            <v>134128010.75</v>
          </cell>
        </row>
        <row r="1509">
          <cell r="A1509">
            <v>61108036</v>
          </cell>
          <cell r="B1509" t="str">
            <v>INTEREST EXP.- THANACHART BANK</v>
          </cell>
          <cell r="C1509" t="str">
            <v>ดอกเบี้ยจ่าย-ธนาคารธนชาต</v>
          </cell>
          <cell r="D1509">
            <v>22319.09</v>
          </cell>
          <cell r="E1509">
            <v>20787.38</v>
          </cell>
          <cell r="F1509">
            <v>23537.15</v>
          </cell>
          <cell r="G1509">
            <v>23537.15</v>
          </cell>
          <cell r="H1509">
            <v>36578.089999999997</v>
          </cell>
        </row>
        <row r="1510">
          <cell r="A1510">
            <v>61108037</v>
          </cell>
          <cell r="B1510" t="str">
            <v>INTEREST EXP.- THEPTAI BUSINESS CO.,LTD</v>
          </cell>
          <cell r="C1510" t="str">
            <v>ดอกเบี้ยจ่าย-บจ.เทพไทธุรกิจ</v>
          </cell>
          <cell r="D1510">
            <v>34065.07</v>
          </cell>
          <cell r="E1510">
            <v>22373.29</v>
          </cell>
          <cell r="F1510">
            <v>47515.76</v>
          </cell>
          <cell r="G1510">
            <v>78807.199999999997</v>
          </cell>
          <cell r="H1510">
            <v>116693.5</v>
          </cell>
        </row>
        <row r="1511">
          <cell r="A1511">
            <v>61108038</v>
          </cell>
          <cell r="B1511" t="str">
            <v>INTEREST EXP.- BT SECURITIES CO.,LTD</v>
          </cell>
          <cell r="C1511" t="str">
            <v>ดอกเบี้ยจ่าย-บริษัทหลักทรัพย์ บีที จำกัด</v>
          </cell>
          <cell r="D1511">
            <v>1849566.83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</row>
        <row r="1512">
          <cell r="A1512">
            <v>61108040</v>
          </cell>
          <cell r="B1512" t="str">
            <v>INTEREST EXPENSES-FAR EAST SECURITITS CO.LTD.</v>
          </cell>
          <cell r="C1512" t="str">
            <v>ดอกเบี้ยจ่าย-บริษัทหลักทรัพย์ ฟาร์อีสท์ จำกัด</v>
          </cell>
          <cell r="E1512">
            <v>919365.66</v>
          </cell>
          <cell r="F1512">
            <v>3325922.69</v>
          </cell>
          <cell r="G1512">
            <v>8274758.0899999999</v>
          </cell>
          <cell r="H1512">
            <v>11747281.76</v>
          </cell>
        </row>
        <row r="1513">
          <cell r="A1513">
            <v>61108041</v>
          </cell>
          <cell r="B1513" t="str">
            <v>INTEREST EXP.-THANACHART BANK PLC. PLC.</v>
          </cell>
          <cell r="C1513" t="str">
            <v>ดอกเบี้ยจ่าย-บมจ.ธนาคารธนชาต</v>
          </cell>
          <cell r="H1513">
            <v>386410.96</v>
          </cell>
        </row>
        <row r="1514">
          <cell r="A1514">
            <v>61108042</v>
          </cell>
          <cell r="B1514" t="str">
            <v>INTEREST EXPENSES-MBK ARKHET</v>
          </cell>
          <cell r="C1514" t="str">
            <v>ดอกเบี้ยจ่าย-บริษัท เอ็ม บี เค อาเขต จำกัด</v>
          </cell>
          <cell r="H1514">
            <v>9912.32</v>
          </cell>
        </row>
        <row r="1515">
          <cell r="A1515">
            <v>61108043</v>
          </cell>
          <cell r="B1515" t="str">
            <v>INTEREST EXPENSES-MBK SQUARE</v>
          </cell>
          <cell r="C1515" t="str">
            <v>ดอกเบี้ยจ่าย-บริษัท เอ็ม บี เค สแควร์ จำกัด</v>
          </cell>
          <cell r="H1515">
            <v>9912.32</v>
          </cell>
        </row>
        <row r="1516">
          <cell r="A1516">
            <v>61108044</v>
          </cell>
          <cell r="B1516" t="str">
            <v>INTEREST EXPENSES-MBK CENTER</v>
          </cell>
          <cell r="C1516" t="str">
            <v>ดอกเบี้ยจ่าย-บริษัท เอ็ม บี เค เซ็นเตอร์ จำกัด</v>
          </cell>
        </row>
        <row r="1517">
          <cell r="A1517">
            <v>61108099</v>
          </cell>
          <cell r="B1517" t="str">
            <v>FINANCIAL EXPENSES - OTHER CENTER EXPENSES</v>
          </cell>
          <cell r="C1517" t="str">
            <v>ดอกเบี้ยจ่าย-อื่นๆ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</row>
        <row r="1518">
          <cell r="A1518">
            <v>61108101</v>
          </cell>
          <cell r="B1518" t="str">
            <v>COMMISSION &amp; CHARGE CENTER EXPENSES</v>
          </cell>
          <cell r="C1518" t="str">
            <v>ค่านายหน้าและค่าธรรมเนียม</v>
          </cell>
          <cell r="D1518">
            <v>350424.77</v>
          </cell>
          <cell r="E1518">
            <v>115675.12</v>
          </cell>
          <cell r="F1518">
            <v>195752.33</v>
          </cell>
          <cell r="G1518">
            <v>270481.09000000003</v>
          </cell>
          <cell r="H1518">
            <v>343955.93</v>
          </cell>
        </row>
        <row r="1519">
          <cell r="A1519">
            <v>61108102</v>
          </cell>
          <cell r="B1519" t="str">
            <v>BANK CHARGE CENTER EXPENSES</v>
          </cell>
          <cell r="C1519" t="str">
            <v>ค่าธรรมเนียมธนาคาร-พนักงาน</v>
          </cell>
          <cell r="D1519">
            <v>0</v>
          </cell>
          <cell r="E1519">
            <v>0</v>
          </cell>
          <cell r="F1519">
            <v>0</v>
          </cell>
          <cell r="G1519">
            <v>1070</v>
          </cell>
          <cell r="H1519">
            <v>1070</v>
          </cell>
        </row>
        <row r="1520">
          <cell r="A1520">
            <v>61108103</v>
          </cell>
          <cell r="B1520" t="str">
            <v>OTHER FINANCE EXPENSES CENTER EXPENSES</v>
          </cell>
          <cell r="C1520" t="str">
            <v>ค่าใช้จ่ายทางการเงินอื่นๆ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</row>
        <row r="1521">
          <cell r="A1521">
            <v>61108104</v>
          </cell>
          <cell r="B1521" t="str">
            <v>COMMISSION CHARGE - POR.ROR.SOR</v>
          </cell>
          <cell r="C1521" t="str">
            <v>ค่านายหน้าจากการรับชำระหนี้ ปรส.</v>
          </cell>
          <cell r="D1521">
            <v>5203903.7300000004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</row>
        <row r="1522">
          <cell r="A1522">
            <v>61108105</v>
          </cell>
          <cell r="B1522" t="str">
            <v>COMMISSION CHARGE-SALES MARKETABLE SECURITIES</v>
          </cell>
          <cell r="C1522" t="str">
            <v>ค่านายหน้าจากการขายหุ้น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</row>
        <row r="1523">
          <cell r="A1523">
            <v>61108106</v>
          </cell>
          <cell r="B1523" t="str">
            <v>COMMISSION CHARGE - DEBENTURE MBK</v>
          </cell>
          <cell r="C1523" t="str">
            <v>ค่าธรรมเนียมในการขออนุญาตออกหุ้นกู้ MBK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</row>
        <row r="1524">
          <cell r="A1524">
            <v>61108199</v>
          </cell>
          <cell r="B1524" t="str">
            <v>OTHER COMMISSION CHARGE</v>
          </cell>
          <cell r="C1524" t="str">
            <v>ค่านายหน้าและค่าธรรมเนียมอื่น ๆ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</row>
        <row r="1525">
          <cell r="A1525">
            <v>61108201</v>
          </cell>
          <cell r="B1525" t="str">
            <v>BAD DEBT-INTER-COMPANIES CENTER EXPENSES</v>
          </cell>
          <cell r="C1525" t="str">
            <v>หนี้สูญ-บริษัทในเครือ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</row>
        <row r="1526">
          <cell r="A1526">
            <v>61108202</v>
          </cell>
          <cell r="B1526" t="str">
            <v>BAD DEBT-CUSTOMERS CENTER EXPENSES</v>
          </cell>
          <cell r="C1526" t="str">
            <v>หนี้สูญ-ลูกค้า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</row>
        <row r="1527">
          <cell r="A1527">
            <v>61108203</v>
          </cell>
          <cell r="B1527" t="str">
            <v>BAD DEBT-CUSTOMERS CENTER EXPENSES</v>
          </cell>
          <cell r="C1527" t="str">
            <v>หนี้สูญ-ลูกค้า</v>
          </cell>
        </row>
        <row r="1528">
          <cell r="A1528">
            <v>61108299</v>
          </cell>
          <cell r="B1528" t="str">
            <v>BAD DEBT-OTHERS CENTER EXPENSES</v>
          </cell>
          <cell r="C1528" t="str">
            <v>หนี้สูญ-อื่นๆ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</row>
        <row r="1529">
          <cell r="A1529">
            <v>61108301</v>
          </cell>
          <cell r="B1529" t="str">
            <v>OTHER FINANCIAL LOSS-CASH &amp; BANK CENTER EXPENSE</v>
          </cell>
          <cell r="C1529" t="str">
            <v>ค่าสูญหายทางด้านการเงิน-เงินสดและเงินในธนาคาร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</row>
        <row r="1530">
          <cell r="A1530">
            <v>61108302</v>
          </cell>
          <cell r="B1530" t="str">
            <v>OTHER FINANCIAL LOSS-INTER COMPANY CENTER EXPENSES</v>
          </cell>
          <cell r="C1530" t="str">
            <v>ค่าสูญหายทางด้านการเงิน-บริษัทในเครือ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</row>
        <row r="1531">
          <cell r="A1531">
            <v>61108303</v>
          </cell>
          <cell r="B1531" t="str">
            <v>OTHER FINANCIAL LOSS-LONG TERM INVESTMENT CEN.EXP.</v>
          </cell>
          <cell r="C1531" t="str">
            <v>ค่าสูญหายทางด้านการเงิน-เงินลงทุนระยะยาว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</row>
        <row r="1532">
          <cell r="A1532">
            <v>61108304</v>
          </cell>
          <cell r="B1532" t="str">
            <v>OTHER FINANCIAL LOSS-OTHER CENTER EXPENSES</v>
          </cell>
          <cell r="C1532" t="str">
            <v>ค่าสูญหายทางด้านการเงิน-อื่นๆ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</row>
        <row r="1533">
          <cell r="A1533">
            <v>61109901</v>
          </cell>
          <cell r="B1533" t="str">
            <v>DONATION &amp; CONTRIBUTION CENTER EXPENSES</v>
          </cell>
          <cell r="C1533" t="str">
            <v>ค่าสาธารณะกุศล</v>
          </cell>
          <cell r="D1533">
            <v>199980.16</v>
          </cell>
          <cell r="E1533">
            <v>39493.269999999997</v>
          </cell>
          <cell r="F1533">
            <v>84493.27</v>
          </cell>
          <cell r="G1533">
            <v>106993.27</v>
          </cell>
          <cell r="H1533">
            <v>114993.27</v>
          </cell>
        </row>
        <row r="1534">
          <cell r="A1534">
            <v>61109902</v>
          </cell>
          <cell r="B1534" t="str">
            <v>SUBSCRIPTION CENTER EXPENSES</v>
          </cell>
          <cell r="C1534" t="str">
            <v>ค่าสมาชิก</v>
          </cell>
          <cell r="D1534">
            <v>15682.02</v>
          </cell>
          <cell r="E1534">
            <v>1420.5</v>
          </cell>
          <cell r="F1534">
            <v>2841.04</v>
          </cell>
          <cell r="G1534">
            <v>5615.97</v>
          </cell>
          <cell r="H1534">
            <v>8352.74</v>
          </cell>
        </row>
        <row r="1535">
          <cell r="A1535">
            <v>61109903</v>
          </cell>
          <cell r="B1535" t="str">
            <v>ADVERTISING CENTER EXPENSES</v>
          </cell>
          <cell r="C1535" t="str">
            <v>ค่าโฆษณา</v>
          </cell>
          <cell r="D1535">
            <v>163892.79999999999</v>
          </cell>
          <cell r="E1535">
            <v>9327.6</v>
          </cell>
          <cell r="F1535">
            <v>66150.64</v>
          </cell>
          <cell r="G1535">
            <v>66150.64</v>
          </cell>
          <cell r="H1535">
            <v>71125.36</v>
          </cell>
        </row>
        <row r="1536">
          <cell r="A1536">
            <v>61109904</v>
          </cell>
          <cell r="B1536" t="str">
            <v>PROMOTION</v>
          </cell>
          <cell r="C1536" t="str">
            <v>ค่าใช้จ่ายส่งเสริมและพัฒนา</v>
          </cell>
          <cell r="F1536">
            <v>124350.47</v>
          </cell>
          <cell r="G1536">
            <v>305534.46000000002</v>
          </cell>
          <cell r="H1536">
            <v>305534.46000000002</v>
          </cell>
        </row>
        <row r="1537">
          <cell r="A1537">
            <v>61109999</v>
          </cell>
          <cell r="B1537" t="str">
            <v>OTHER EXPENSES CENTER EXPENSES</v>
          </cell>
          <cell r="C1537" t="str">
            <v>ค่าใช้จ่ายอื่นๆ</v>
          </cell>
          <cell r="D1537">
            <v>-815278.21</v>
          </cell>
          <cell r="E1537">
            <v>95294.54</v>
          </cell>
          <cell r="F1537">
            <v>203776.01</v>
          </cell>
          <cell r="G1537">
            <v>289484.90999999997</v>
          </cell>
          <cell r="H1537">
            <v>359743.4</v>
          </cell>
        </row>
        <row r="1538">
          <cell r="A1538">
            <v>61201001</v>
          </cell>
          <cell r="B1538" t="str">
            <v>SALARY EXECUTIVE EXPENSES</v>
          </cell>
          <cell r="C1538" t="str">
            <v>เงินเดือน สนง.ฝ่ายบริหาร</v>
          </cell>
          <cell r="D1538">
            <v>46425881</v>
          </cell>
          <cell r="E1538">
            <v>12216369.109999999</v>
          </cell>
          <cell r="F1538">
            <v>26652398.039999999</v>
          </cell>
          <cell r="G1538">
            <v>38238955.630000003</v>
          </cell>
          <cell r="H1538">
            <v>49719935.240000002</v>
          </cell>
        </row>
        <row r="1539">
          <cell r="A1539">
            <v>61201002</v>
          </cell>
          <cell r="B1539" t="str">
            <v>SALARY EXECUTIVE EXPENSES</v>
          </cell>
          <cell r="C1539" t="str">
            <v>เงินเดือน สนง.ฝ่ายบริหาร</v>
          </cell>
        </row>
        <row r="1540">
          <cell r="A1540">
            <v>61201003</v>
          </cell>
          <cell r="B1540" t="str">
            <v>OT-SALARY EXECUTIVE EXPENSES</v>
          </cell>
          <cell r="C1540" t="str">
            <v>ค่าล่วงเวลา-เงินเดือน</v>
          </cell>
          <cell r="D1540">
            <v>6926.12</v>
          </cell>
          <cell r="E1540">
            <v>0</v>
          </cell>
          <cell r="F1540">
            <v>0</v>
          </cell>
          <cell r="G1540">
            <v>0</v>
          </cell>
          <cell r="H1540">
            <v>12802.97</v>
          </cell>
        </row>
        <row r="1541">
          <cell r="A1541">
            <v>61201004</v>
          </cell>
          <cell r="B1541" t="str">
            <v>OT-SALARY EXECUTIVE EXPENSES</v>
          </cell>
          <cell r="C1541" t="str">
            <v>ค่าล่วงเวลา-เงินเดือน</v>
          </cell>
        </row>
        <row r="1542">
          <cell r="A1542">
            <v>61201005</v>
          </cell>
          <cell r="B1542" t="str">
            <v>BONUS EXECUTIVE EXPENSES</v>
          </cell>
          <cell r="C1542" t="str">
            <v>โบนัส</v>
          </cell>
          <cell r="D1542">
            <v>18637770.579999998</v>
          </cell>
          <cell r="E1542">
            <v>4633314</v>
          </cell>
          <cell r="F1542">
            <v>9547747</v>
          </cell>
          <cell r="G1542">
            <v>14324699</v>
          </cell>
          <cell r="H1542">
            <v>19242901</v>
          </cell>
        </row>
        <row r="1543">
          <cell r="A1543">
            <v>61201006</v>
          </cell>
          <cell r="B1543" t="str">
            <v>MEAL ALLOWANCE EXECUTIVE EXPENSES</v>
          </cell>
          <cell r="C1543" t="str">
            <v>ค่าอาหาร</v>
          </cell>
          <cell r="D1543">
            <v>1075.6099999999999</v>
          </cell>
          <cell r="E1543">
            <v>581.70000000000005</v>
          </cell>
          <cell r="F1543">
            <v>1163.4000000000001</v>
          </cell>
          <cell r="G1543">
            <v>1163.4000000000001</v>
          </cell>
          <cell r="H1543">
            <v>1163.4000000000001</v>
          </cell>
        </row>
        <row r="1544">
          <cell r="A1544">
            <v>61201007</v>
          </cell>
          <cell r="B1544" t="str">
            <v>PROVIDENT FUND EXECUTIVE EXPENSES</v>
          </cell>
          <cell r="C1544" t="str">
            <v>เงินกองทุนสะสม</v>
          </cell>
          <cell r="D1544">
            <v>3639346.8</v>
          </cell>
          <cell r="E1544">
            <v>954431.85</v>
          </cell>
          <cell r="F1544">
            <v>1868364.75</v>
          </cell>
          <cell r="G1544">
            <v>2730272.65</v>
          </cell>
          <cell r="H1544">
            <v>3591128.55</v>
          </cell>
        </row>
        <row r="1545">
          <cell r="A1545">
            <v>61201008</v>
          </cell>
          <cell r="B1545" t="str">
            <v>SOCIAL-SECURITY EXP. EXECUTIVE EXPENSES</v>
          </cell>
          <cell r="C1545" t="str">
            <v>ค่าเบี้ยประกันสังคม</v>
          </cell>
          <cell r="D1545">
            <v>294081</v>
          </cell>
          <cell r="E1545">
            <v>80127</v>
          </cell>
          <cell r="F1545">
            <v>158754</v>
          </cell>
          <cell r="G1545">
            <v>233305</v>
          </cell>
          <cell r="H1545">
            <v>307075</v>
          </cell>
        </row>
        <row r="1546">
          <cell r="A1546">
            <v>61201009</v>
          </cell>
          <cell r="B1546" t="str">
            <v>MEDICAL EXP.EXECUTIVE EXPENSES</v>
          </cell>
          <cell r="C1546" t="str">
            <v>ค่ารักษาพยาบาล</v>
          </cell>
          <cell r="D1546">
            <v>434261.25</v>
          </cell>
          <cell r="E1546">
            <v>273274.65000000002</v>
          </cell>
          <cell r="F1546">
            <v>525468.94999999995</v>
          </cell>
          <cell r="G1546">
            <v>721278.69</v>
          </cell>
          <cell r="H1546">
            <v>952003.18</v>
          </cell>
        </row>
        <row r="1547">
          <cell r="A1547">
            <v>61201010</v>
          </cell>
          <cell r="B1547" t="str">
            <v>COMPENSATION EXECUTIVE EXPENSES</v>
          </cell>
          <cell r="C1547" t="str">
            <v>เงินกองทุนทดแทน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</row>
        <row r="1548">
          <cell r="A1548">
            <v>61201011</v>
          </cell>
          <cell r="B1548" t="str">
            <v>UNIFORM EXECUTIVE EXPENSES</v>
          </cell>
          <cell r="C1548" t="str">
            <v>ค่าเครื่องแบบ</v>
          </cell>
          <cell r="D1548">
            <v>9000</v>
          </cell>
          <cell r="E1548">
            <v>600</v>
          </cell>
          <cell r="F1548">
            <v>600</v>
          </cell>
          <cell r="G1548">
            <v>1200</v>
          </cell>
          <cell r="H1548">
            <v>1200</v>
          </cell>
        </row>
        <row r="1549">
          <cell r="A1549">
            <v>61201012</v>
          </cell>
          <cell r="B1549" t="str">
            <v>UNIFORM EXECUTIVE EXPENSES</v>
          </cell>
          <cell r="C1549" t="str">
            <v>ค่าเครื่องแบบ</v>
          </cell>
        </row>
        <row r="1550">
          <cell r="A1550">
            <v>61201013</v>
          </cell>
          <cell r="B1550" t="str">
            <v>UNIFORM EXECUTIVE EXPENSES</v>
          </cell>
          <cell r="C1550" t="str">
            <v>ค่าเครื่องแบบ</v>
          </cell>
        </row>
        <row r="1551">
          <cell r="A1551">
            <v>61201014</v>
          </cell>
          <cell r="B1551" t="str">
            <v>UNIFORM EXECUTIVE EXPENSES</v>
          </cell>
          <cell r="C1551" t="str">
            <v>ค่าเครื่องแบบ</v>
          </cell>
        </row>
        <row r="1552">
          <cell r="A1552">
            <v>61201015</v>
          </cell>
          <cell r="B1552" t="str">
            <v>MEETING ALOWANCE EXECUTIVE EXPENSES</v>
          </cell>
          <cell r="C1552" t="str">
            <v>ค่าเบี้ยประชุม</v>
          </cell>
          <cell r="D1552">
            <v>4966500</v>
          </cell>
          <cell r="E1552">
            <v>1165000</v>
          </cell>
          <cell r="F1552">
            <v>2610000</v>
          </cell>
          <cell r="G1552">
            <v>4400000</v>
          </cell>
          <cell r="H1552">
            <v>6095000</v>
          </cell>
        </row>
        <row r="1553">
          <cell r="A1553">
            <v>61201016</v>
          </cell>
          <cell r="B1553" t="str">
            <v>WELLFARE EXPENSES EXECUTIVE EXPENSES</v>
          </cell>
          <cell r="C1553" t="str">
            <v>สวัสดิการ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929</v>
          </cell>
        </row>
        <row r="1554">
          <cell r="A1554">
            <v>61201017</v>
          </cell>
          <cell r="B1554" t="str">
            <v>DIRECTOR REMUNERATION</v>
          </cell>
          <cell r="C1554" t="str">
            <v>ค่าบำเหน็จกรรมการ</v>
          </cell>
          <cell r="D1554">
            <v>6602018.5</v>
          </cell>
          <cell r="E1554">
            <v>0</v>
          </cell>
          <cell r="F1554">
            <v>7073591</v>
          </cell>
          <cell r="G1554">
            <v>7073591</v>
          </cell>
          <cell r="H1554">
            <v>7073591</v>
          </cell>
        </row>
        <row r="1555">
          <cell r="A1555">
            <v>61201099</v>
          </cell>
          <cell r="B1555" t="str">
            <v>OTHERS</v>
          </cell>
          <cell r="C1555" t="str">
            <v>ค่าใช้จ่ายอื่น ๆ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</row>
        <row r="1556">
          <cell r="A1556">
            <v>61201207</v>
          </cell>
          <cell r="B1556" t="str">
            <v>COMPUTER EXECUTIVE EXPENSES</v>
          </cell>
          <cell r="C1556" t="str">
            <v>ค่าบริการเครื่องคอมพิวเตอร์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</row>
        <row r="1557">
          <cell r="A1557">
            <v>61201209</v>
          </cell>
          <cell r="B1557" t="str">
            <v>TYPE WRITER EXECUTIVE EXPENSES</v>
          </cell>
          <cell r="C1557" t="str">
            <v>ค่าบำรุงรักษา เครื่องพิมพ์ดีด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</row>
        <row r="1558">
          <cell r="A1558">
            <v>61201212</v>
          </cell>
          <cell r="B1558" t="str">
            <v>CONSULTATION FEE</v>
          </cell>
          <cell r="C1558" t="str">
            <v>ค่าที่ปรึกษาต่างๆ</v>
          </cell>
          <cell r="H1558">
            <v>167896.8</v>
          </cell>
        </row>
        <row r="1559">
          <cell r="A1559">
            <v>61201299</v>
          </cell>
          <cell r="B1559" t="str">
            <v>OTHER-SERVICE FEE EXECUTIVE EXPENSES</v>
          </cell>
          <cell r="C1559" t="str">
            <v>ค่าบริการอื่นๆ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</row>
        <row r="1560">
          <cell r="A1560">
            <v>61201305</v>
          </cell>
          <cell r="B1560" t="str">
            <v>CAR EXECUTIVE EXPENSES</v>
          </cell>
          <cell r="C1560" t="str">
            <v>ค่าเบี้ยประกัน-รถยนต์</v>
          </cell>
          <cell r="D1560">
            <v>162390.91</v>
          </cell>
          <cell r="E1560">
            <v>37525.879999999997</v>
          </cell>
          <cell r="F1560">
            <v>74654.52</v>
          </cell>
          <cell r="G1560">
            <v>107217</v>
          </cell>
          <cell r="H1560">
            <v>139425.54</v>
          </cell>
        </row>
        <row r="1561">
          <cell r="A1561">
            <v>61201401</v>
          </cell>
          <cell r="B1561" t="str">
            <v>R &amp; M CONSTRUCTION (BUILDING) CENTER EXPENSES</v>
          </cell>
          <cell r="C1561" t="str">
            <v>ค่าซ่อมแซมและบำรุงรักษา-อาคาร</v>
          </cell>
          <cell r="D1561">
            <v>965.92</v>
          </cell>
          <cell r="E1561">
            <v>0</v>
          </cell>
          <cell r="F1561">
            <v>60053.08</v>
          </cell>
          <cell r="G1561">
            <v>60053.08</v>
          </cell>
          <cell r="H1561">
            <v>60053.08</v>
          </cell>
        </row>
        <row r="1562">
          <cell r="A1562">
            <v>61201402</v>
          </cell>
          <cell r="B1562" t="str">
            <v>R &amp; M EQUIPMENT EXECUTIVE EXPENSES</v>
          </cell>
          <cell r="C1562" t="str">
            <v>ค่าซ่อมแซมและบำรุงรักษาอุปกรณ์</v>
          </cell>
          <cell r="D1562">
            <v>1544.24</v>
          </cell>
          <cell r="E1562">
            <v>1784.31</v>
          </cell>
          <cell r="F1562">
            <v>3442.55</v>
          </cell>
          <cell r="G1562">
            <v>7561.03</v>
          </cell>
          <cell r="H1562">
            <v>12173.01</v>
          </cell>
        </row>
        <row r="1563">
          <cell r="A1563">
            <v>61201403</v>
          </cell>
          <cell r="B1563" t="str">
            <v>R &amp; M VEHICLE EXECUTIVE EXPENSES</v>
          </cell>
          <cell r="C1563" t="str">
            <v>ค่าซ่อมแซมและบำรุงรักษา-รถยนต์</v>
          </cell>
          <cell r="D1563">
            <v>243177.99</v>
          </cell>
          <cell r="E1563">
            <v>50913.59</v>
          </cell>
          <cell r="F1563">
            <v>236872</v>
          </cell>
          <cell r="G1563">
            <v>391371.67</v>
          </cell>
          <cell r="H1563">
            <v>495831.75</v>
          </cell>
        </row>
        <row r="1564">
          <cell r="A1564">
            <v>61201404</v>
          </cell>
          <cell r="B1564" t="str">
            <v>R &amp; M MECHANICAL EXECUTIVE EXPENSES</v>
          </cell>
          <cell r="C1564" t="str">
            <v>ค่าซ่อมแซมบำรุงรักษา-เครื่องมือ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</row>
        <row r="1565">
          <cell r="A1565">
            <v>61201499</v>
          </cell>
          <cell r="B1565" t="str">
            <v>R &amp; M OTHER EXECUTIVE EXPENSES</v>
          </cell>
          <cell r="C1565" t="str">
            <v>ค่าซ่อมแซมและบำรุงรักษา-อื่น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</row>
        <row r="1566">
          <cell r="A1566">
            <v>61201501</v>
          </cell>
          <cell r="B1566" t="str">
            <v>STATIONERY EXECUTIVE EXPENSES</v>
          </cell>
          <cell r="C1566" t="str">
            <v>ค่าเครื่องเขียน</v>
          </cell>
          <cell r="D1566">
            <v>18336.849999999999</v>
          </cell>
          <cell r="E1566">
            <v>2293.1999999999998</v>
          </cell>
          <cell r="F1566">
            <v>3573.42</v>
          </cell>
          <cell r="G1566">
            <v>5574.47</v>
          </cell>
          <cell r="H1566">
            <v>6989.79</v>
          </cell>
        </row>
        <row r="1567">
          <cell r="A1567">
            <v>61201502</v>
          </cell>
          <cell r="B1567" t="str">
            <v>PRINTING EXECUTIVE EXPENSES</v>
          </cell>
          <cell r="C1567" t="str">
            <v>ค่าแบบพิมพ์</v>
          </cell>
          <cell r="D1567">
            <v>1283.8</v>
          </cell>
          <cell r="E1567">
            <v>44</v>
          </cell>
          <cell r="F1567">
            <v>164</v>
          </cell>
          <cell r="G1567">
            <v>579</v>
          </cell>
          <cell r="H1567">
            <v>660</v>
          </cell>
        </row>
        <row r="1568">
          <cell r="A1568">
            <v>61201503</v>
          </cell>
          <cell r="B1568" t="str">
            <v>COMPUTER EXPENSES EXECUTIVE EXPENSES</v>
          </cell>
          <cell r="C1568" t="str">
            <v>ค่าใช้จ่ายเกี่ยวกับคอมพิวเตอร์</v>
          </cell>
          <cell r="D1568">
            <v>43701.71</v>
          </cell>
          <cell r="E1568">
            <v>1865.52</v>
          </cell>
          <cell r="F1568">
            <v>10405.459999999999</v>
          </cell>
          <cell r="G1568">
            <v>10405.459999999999</v>
          </cell>
          <cell r="H1568">
            <v>27825.279999999999</v>
          </cell>
        </row>
        <row r="1569">
          <cell r="A1569">
            <v>61201504</v>
          </cell>
          <cell r="B1569" t="str">
            <v>SUPPLIES USED EXECUTIVE EXPENSES</v>
          </cell>
          <cell r="C1569" t="str">
            <v>ค่าวัสดุสิ้นเปลือง</v>
          </cell>
          <cell r="D1569">
            <v>6654.86</v>
          </cell>
          <cell r="E1569">
            <v>2879.54</v>
          </cell>
          <cell r="F1569">
            <v>3525.64</v>
          </cell>
          <cell r="G1569">
            <v>7824.04</v>
          </cell>
          <cell r="H1569">
            <v>10627.56</v>
          </cell>
        </row>
        <row r="1570">
          <cell r="A1570">
            <v>61201599</v>
          </cell>
          <cell r="B1570" t="str">
            <v>OTHER-OFFICE EXPENSES EXECUTIVE EXPENSES</v>
          </cell>
          <cell r="C1570" t="str">
            <v>ค่าใช้จ่ายสำนักงาน-อื่นๆ</v>
          </cell>
          <cell r="D1570">
            <v>3456.84</v>
          </cell>
          <cell r="E1570">
            <v>2819.3</v>
          </cell>
          <cell r="F1570">
            <v>2880.98</v>
          </cell>
          <cell r="G1570">
            <v>3143.04</v>
          </cell>
          <cell r="H1570">
            <v>3398.01</v>
          </cell>
        </row>
        <row r="1571">
          <cell r="A1571">
            <v>61201601</v>
          </cell>
          <cell r="B1571" t="str">
            <v>DIRECTOR EXECUTIVE EXPENSES</v>
          </cell>
          <cell r="C1571" t="str">
            <v>ค่ารับรอง-ผู้บริหาร</v>
          </cell>
          <cell r="D1571">
            <v>885854.14</v>
          </cell>
          <cell r="E1571">
            <v>245852.64</v>
          </cell>
          <cell r="F1571">
            <v>720218.54</v>
          </cell>
          <cell r="G1571">
            <v>950950.3</v>
          </cell>
          <cell r="H1571">
            <v>1278551.1599999999</v>
          </cell>
        </row>
        <row r="1572">
          <cell r="A1572">
            <v>61201602</v>
          </cell>
          <cell r="B1572" t="str">
            <v>ENTERTAIN-STAFF EXECUTIVE EXPENSES</v>
          </cell>
          <cell r="C1572" t="str">
            <v>ค่ารับรอง-พนักงาน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</row>
        <row r="1573">
          <cell r="A1573">
            <v>61201699</v>
          </cell>
          <cell r="B1573" t="str">
            <v>ENTERTAIN-STAFF EXECUTIVE EXPENSES</v>
          </cell>
          <cell r="C1573" t="str">
            <v>ค่ารับรอง-พนักงาน</v>
          </cell>
        </row>
        <row r="1574">
          <cell r="A1574">
            <v>61201701</v>
          </cell>
          <cell r="B1574" t="str">
            <v>ABROAD EXECUTIVE EXPENSES</v>
          </cell>
          <cell r="C1574" t="str">
            <v>ค่าใช้จ่ายในการเดินทาง-ต่างประเทศ</v>
          </cell>
          <cell r="D1574">
            <v>239254.96</v>
          </cell>
          <cell r="E1574">
            <v>0</v>
          </cell>
          <cell r="F1574">
            <v>0</v>
          </cell>
          <cell r="G1574">
            <v>384246.74</v>
          </cell>
          <cell r="H1574">
            <v>424246.74</v>
          </cell>
        </row>
        <row r="1575">
          <cell r="A1575">
            <v>61201702</v>
          </cell>
          <cell r="B1575" t="str">
            <v>LOCAL EXECUTIVE EXPENSES</v>
          </cell>
          <cell r="C1575" t="str">
            <v>ค่าใช้จ่ายในการเดินทาง-ในประเทศ</v>
          </cell>
          <cell r="D1575">
            <v>31994</v>
          </cell>
          <cell r="E1575">
            <v>1100</v>
          </cell>
          <cell r="F1575">
            <v>217456.92</v>
          </cell>
          <cell r="G1575">
            <v>219681.92000000001</v>
          </cell>
          <cell r="H1575">
            <v>263998.55</v>
          </cell>
        </row>
        <row r="1576">
          <cell r="A1576">
            <v>61201703</v>
          </cell>
          <cell r="B1576" t="str">
            <v>FUEL EXECUTIVE EXPENSES</v>
          </cell>
          <cell r="C1576" t="str">
            <v>ค่าใช้จ่ายในการเดินทาง-ค่าน้ำมัน</v>
          </cell>
          <cell r="D1576">
            <v>464452.2</v>
          </cell>
          <cell r="E1576">
            <v>133560.20000000001</v>
          </cell>
          <cell r="F1576">
            <v>271930.40000000002</v>
          </cell>
          <cell r="G1576">
            <v>397918.2</v>
          </cell>
          <cell r="H1576">
            <v>626406</v>
          </cell>
        </row>
        <row r="1577">
          <cell r="A1577">
            <v>61201704</v>
          </cell>
          <cell r="B1577" t="str">
            <v>FUEL EXECUTIVE EXPENSES</v>
          </cell>
          <cell r="C1577" t="str">
            <v>ค่าใช้จ่ายในการเดินทาง-ค่าน้ำมัน</v>
          </cell>
        </row>
        <row r="1578">
          <cell r="A1578">
            <v>61201799</v>
          </cell>
          <cell r="B1578" t="str">
            <v>OTHER EXECUTIVE EXPENSES</v>
          </cell>
          <cell r="C1578" t="str">
            <v>ค่าใช้จ่ายในการเดินทาง-อื่นๆ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</row>
        <row r="1579">
          <cell r="A1579">
            <v>61201801</v>
          </cell>
          <cell r="B1579" t="str">
            <v>OTHER EXECUTIVE EXPENSES</v>
          </cell>
          <cell r="C1579" t="str">
            <v>ค่าใช้จ่ายในการเดินทาง-อื่นๆ</v>
          </cell>
        </row>
        <row r="1580">
          <cell r="A1580">
            <v>61201802</v>
          </cell>
          <cell r="B1580" t="str">
            <v>TELEPHONE EXECUTIVE EXPENSES</v>
          </cell>
          <cell r="C1580" t="str">
            <v>โทรศัพท์</v>
          </cell>
          <cell r="D1580">
            <v>146169.97</v>
          </cell>
          <cell r="E1580">
            <v>31825.360000000001</v>
          </cell>
          <cell r="F1580">
            <v>74275.34</v>
          </cell>
          <cell r="G1580">
            <v>117067.81</v>
          </cell>
          <cell r="H1580">
            <v>210631.05</v>
          </cell>
        </row>
        <row r="1581">
          <cell r="A1581">
            <v>61201803</v>
          </cell>
          <cell r="B1581" t="str">
            <v>TELEPHONE EXECUTIVE EXPENSES</v>
          </cell>
          <cell r="C1581" t="str">
            <v>โทรศัพท์</v>
          </cell>
        </row>
        <row r="1582">
          <cell r="A1582">
            <v>61201804</v>
          </cell>
          <cell r="B1582" t="str">
            <v>TELEPHONE EXECUTIVE EXPENSES</v>
          </cell>
          <cell r="C1582" t="str">
            <v>โทรศัพท์</v>
          </cell>
        </row>
        <row r="1583">
          <cell r="A1583">
            <v>61201805</v>
          </cell>
          <cell r="B1583" t="str">
            <v>POSTAGES EXECUTIVE EXPENSES</v>
          </cell>
          <cell r="C1583" t="str">
            <v>แสตมป์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</row>
        <row r="1584">
          <cell r="A1584">
            <v>61201899</v>
          </cell>
          <cell r="B1584" t="str">
            <v>OTHER COMMUNICATION  EXPENSES</v>
          </cell>
          <cell r="C1584" t="str">
            <v>ค่าใช้จ่ายอื่นๆ ระบบสื่อสาร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</row>
        <row r="1585">
          <cell r="A1585">
            <v>61201902</v>
          </cell>
          <cell r="B1585" t="str">
            <v>TRAINING EXECUTIVE LOCAL EXPENSES</v>
          </cell>
          <cell r="C1585" t="str">
            <v>ค่าใช้จ่ายในการฝึกอบรมในประเทศ</v>
          </cell>
          <cell r="D1585">
            <v>333998.65999999997</v>
          </cell>
          <cell r="E1585">
            <v>14853.46</v>
          </cell>
          <cell r="F1585">
            <v>19724.54</v>
          </cell>
          <cell r="G1585">
            <v>101600.14</v>
          </cell>
          <cell r="H1585">
            <v>131082.94</v>
          </cell>
        </row>
        <row r="1586">
          <cell r="A1586">
            <v>61201999</v>
          </cell>
          <cell r="B1586" t="str">
            <v>TRAINING EXECUTIVE LOCAL EXPENSES</v>
          </cell>
          <cell r="C1586" t="str">
            <v>ค่าใช้จ่ายในการฝึกอบรมในประเทศ</v>
          </cell>
        </row>
        <row r="1587">
          <cell r="A1587">
            <v>61202001</v>
          </cell>
          <cell r="B1587" t="str">
            <v>CAR-LICENCE FEE EXECUTIVE EXPENSES</v>
          </cell>
          <cell r="C1587" t="str">
            <v>ค่าธรรมเนียม</v>
          </cell>
          <cell r="D1587">
            <v>64990.58</v>
          </cell>
          <cell r="E1587">
            <v>1762.2</v>
          </cell>
          <cell r="F1587">
            <v>3524.4</v>
          </cell>
          <cell r="G1587">
            <v>22972.400000000001</v>
          </cell>
          <cell r="H1587">
            <v>64732.4</v>
          </cell>
        </row>
        <row r="1588">
          <cell r="A1588">
            <v>61202099</v>
          </cell>
          <cell r="B1588" t="str">
            <v>OTHER-LICENCE FEE EXECUTIVE EXPENSES</v>
          </cell>
          <cell r="C1588" t="str">
            <v>ค่าใช้จ่ายอื่นๆ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</row>
        <row r="1589">
          <cell r="A1589">
            <v>61202206</v>
          </cell>
          <cell r="B1589" t="str">
            <v>DEPRECIATION-VEHICLES EXECUTIVE EXPENSES</v>
          </cell>
          <cell r="C1589" t="str">
            <v>ค่าเสื่อมราคา-รถยนต์</v>
          </cell>
          <cell r="D1589">
            <v>1932955.19</v>
          </cell>
          <cell r="E1589">
            <v>458489.36</v>
          </cell>
          <cell r="F1589">
            <v>473416.02</v>
          </cell>
          <cell r="G1589">
            <v>473416.02</v>
          </cell>
          <cell r="H1589">
            <v>473416.02</v>
          </cell>
        </row>
        <row r="1590">
          <cell r="A1590">
            <v>61202402</v>
          </cell>
          <cell r="B1590" t="str">
            <v>SUPPLY USE EXECUTIVE EXPENSES</v>
          </cell>
          <cell r="C1590" t="str">
            <v>ค่าใช้จ่ายสิ้นเปลือง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</row>
        <row r="1591">
          <cell r="A1591">
            <v>61203001</v>
          </cell>
          <cell r="B1591" t="str">
            <v>CAR RENTAL EXPENSES</v>
          </cell>
          <cell r="C1591" t="str">
            <v>ค่าเช่ารถยนต์ ผู้บริหาร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</row>
        <row r="1592">
          <cell r="A1592">
            <v>61208102</v>
          </cell>
          <cell r="B1592" t="str">
            <v>BANK CHARGE-STAFF EXECUTIVE EXPENSES</v>
          </cell>
          <cell r="C1592" t="str">
            <v>ค่าธรรมเนียมธนาคาร-พนักงาน</v>
          </cell>
          <cell r="D1592">
            <v>6060</v>
          </cell>
          <cell r="E1592">
            <v>1605</v>
          </cell>
          <cell r="F1592">
            <v>3180</v>
          </cell>
          <cell r="G1592">
            <v>4695</v>
          </cell>
          <cell r="H1592">
            <v>6180</v>
          </cell>
        </row>
        <row r="1593">
          <cell r="A1593">
            <v>61209901</v>
          </cell>
          <cell r="B1593" t="str">
            <v>DONATION&amp;CONTRIBUTION</v>
          </cell>
          <cell r="C1593" t="str">
            <v>ค่าสาธารณะกุศล</v>
          </cell>
        </row>
        <row r="1594">
          <cell r="A1594">
            <v>61209902</v>
          </cell>
          <cell r="B1594" t="str">
            <v>SUBSCRIPTION EXECUTIVE EXPENSES</v>
          </cell>
          <cell r="C1594" t="str">
            <v>สมาชิก</v>
          </cell>
          <cell r="D1594">
            <v>25732.5</v>
          </cell>
          <cell r="E1594">
            <v>10315.74</v>
          </cell>
          <cell r="F1594">
            <v>21675.25</v>
          </cell>
          <cell r="G1594">
            <v>58622.7</v>
          </cell>
          <cell r="H1594">
            <v>70664.12</v>
          </cell>
        </row>
        <row r="1595">
          <cell r="A1595">
            <v>61209903</v>
          </cell>
          <cell r="B1595" t="str">
            <v>ADVESTING EXECUTIVE EXPENSES</v>
          </cell>
          <cell r="C1595" t="str">
            <v>ค่าโฆษณา</v>
          </cell>
          <cell r="D1595">
            <v>0</v>
          </cell>
          <cell r="E1595">
            <v>25000</v>
          </cell>
          <cell r="F1595">
            <v>115000</v>
          </cell>
          <cell r="G1595">
            <v>115000</v>
          </cell>
          <cell r="H1595">
            <v>115000</v>
          </cell>
        </row>
        <row r="1596">
          <cell r="A1596">
            <v>61209905</v>
          </cell>
          <cell r="B1596" t="str">
            <v>RESEACH AND DEVELOPMENT</v>
          </cell>
          <cell r="C1596" t="str">
            <v>ค่าวิจัยและพัฒนา</v>
          </cell>
        </row>
        <row r="1597">
          <cell r="A1597">
            <v>61209999</v>
          </cell>
          <cell r="B1597" t="str">
            <v>OTHER EXPENSES EXECUTIVE EXPENSES</v>
          </cell>
          <cell r="C1597" t="str">
            <v>ค่าใช้จ่ายอื่นๆ</v>
          </cell>
          <cell r="D1597">
            <v>0</v>
          </cell>
          <cell r="E1597">
            <v>10000</v>
          </cell>
          <cell r="F1597">
            <v>43188.46</v>
          </cell>
          <cell r="G1597">
            <v>63829.88</v>
          </cell>
          <cell r="H1597">
            <v>63829.88</v>
          </cell>
        </row>
        <row r="1598">
          <cell r="A1598">
            <v>61301001</v>
          </cell>
          <cell r="B1598" t="str">
            <v>SALARY LEGAL EXPENSES</v>
          </cell>
          <cell r="C1598" t="str">
            <v>เงินเดือน กฎหมาย</v>
          </cell>
          <cell r="D1598">
            <v>2453868.7200000002</v>
          </cell>
          <cell r="E1598">
            <v>652391.59</v>
          </cell>
          <cell r="F1598">
            <v>1335858.74</v>
          </cell>
          <cell r="G1598">
            <v>2008800.22</v>
          </cell>
          <cell r="H1598">
            <v>2688374.63</v>
          </cell>
        </row>
        <row r="1599">
          <cell r="A1599">
            <v>61301002</v>
          </cell>
          <cell r="B1599" t="str">
            <v>SALARY LEGAL EXPENSES</v>
          </cell>
          <cell r="C1599" t="str">
            <v>เงินเดือน กฎหมาย</v>
          </cell>
        </row>
        <row r="1600">
          <cell r="A1600">
            <v>61301003</v>
          </cell>
          <cell r="B1600" t="str">
            <v>OT-SALARY LEGAL EXPENSES</v>
          </cell>
          <cell r="C1600" t="str">
            <v>ค่าล่วงเวลา-เงินเดือน</v>
          </cell>
          <cell r="D1600">
            <v>13369.71</v>
          </cell>
          <cell r="E1600">
            <v>3339.75</v>
          </cell>
          <cell r="F1600">
            <v>5514.43</v>
          </cell>
          <cell r="G1600">
            <v>8775.49</v>
          </cell>
          <cell r="H1600">
            <v>29891.47</v>
          </cell>
        </row>
        <row r="1601">
          <cell r="A1601">
            <v>61301004</v>
          </cell>
          <cell r="B1601" t="str">
            <v>OT-SALARY LEGAL EXPENSES</v>
          </cell>
          <cell r="C1601" t="str">
            <v>ค่าล่วงเวลา-เงินเดือน</v>
          </cell>
        </row>
        <row r="1602">
          <cell r="A1602">
            <v>61301005</v>
          </cell>
          <cell r="B1602" t="str">
            <v>BONUS LEGAL EXPENSES</v>
          </cell>
          <cell r="C1602" t="str">
            <v>โบนัส</v>
          </cell>
          <cell r="D1602">
            <v>984883</v>
          </cell>
          <cell r="E1602">
            <v>245197</v>
          </cell>
          <cell r="F1602">
            <v>505271</v>
          </cell>
          <cell r="G1602">
            <v>758070</v>
          </cell>
          <cell r="H1602">
            <v>1018344</v>
          </cell>
        </row>
        <row r="1603">
          <cell r="A1603">
            <v>61301006</v>
          </cell>
          <cell r="B1603" t="str">
            <v>MEAL ALLOWANCE LEGAL EXPENSES</v>
          </cell>
          <cell r="C1603" t="str">
            <v>ค่าอาหาร</v>
          </cell>
          <cell r="D1603">
            <v>3116.48</v>
          </cell>
          <cell r="E1603">
            <v>581.70000000000005</v>
          </cell>
          <cell r="F1603">
            <v>992.51</v>
          </cell>
          <cell r="G1603">
            <v>2001.04</v>
          </cell>
          <cell r="H1603">
            <v>7670.95</v>
          </cell>
        </row>
        <row r="1604">
          <cell r="A1604">
            <v>61301007</v>
          </cell>
          <cell r="B1604" t="str">
            <v>PROVIDENT FUND LEGAL EXPENSES</v>
          </cell>
          <cell r="C1604" t="str">
            <v>เงินกองทุนสะสม</v>
          </cell>
          <cell r="D1604">
            <v>187638.2</v>
          </cell>
          <cell r="E1604">
            <v>52127</v>
          </cell>
          <cell r="F1604">
            <v>104585.60000000001</v>
          </cell>
          <cell r="G1604">
            <v>161377.42000000001</v>
          </cell>
          <cell r="H1604">
            <v>218978.77</v>
          </cell>
        </row>
        <row r="1605">
          <cell r="A1605">
            <v>61301008</v>
          </cell>
          <cell r="B1605" t="str">
            <v>SOCIAL-SECURITY EXP. LEGAL EXPENSES</v>
          </cell>
          <cell r="C1605" t="str">
            <v>ค่าเบ้ียประกันสังคม</v>
          </cell>
          <cell r="D1605">
            <v>86159</v>
          </cell>
          <cell r="E1605">
            <v>19575</v>
          </cell>
          <cell r="F1605">
            <v>39150</v>
          </cell>
          <cell r="G1605">
            <v>57072</v>
          </cell>
          <cell r="H1605">
            <v>74939</v>
          </cell>
        </row>
        <row r="1606">
          <cell r="A1606">
            <v>61301009</v>
          </cell>
          <cell r="B1606" t="str">
            <v>MEDICAL EXP. LEGAL EXPENSES</v>
          </cell>
          <cell r="C1606" t="str">
            <v>ค่ารักษาพยาบาล</v>
          </cell>
          <cell r="D1606">
            <v>84978.21</v>
          </cell>
          <cell r="E1606">
            <v>21201.42</v>
          </cell>
          <cell r="F1606">
            <v>42653.52</v>
          </cell>
          <cell r="G1606">
            <v>75401.119999999995</v>
          </cell>
          <cell r="H1606">
            <v>90763.77</v>
          </cell>
        </row>
        <row r="1607">
          <cell r="A1607">
            <v>61301010</v>
          </cell>
          <cell r="B1607" t="str">
            <v>MEDICAL EXP. LEGAL EXPENSES</v>
          </cell>
          <cell r="C1607" t="str">
            <v>ค่ารักษาพยาบาล</v>
          </cell>
        </row>
        <row r="1608">
          <cell r="A1608">
            <v>61301011</v>
          </cell>
          <cell r="B1608" t="str">
            <v>UNIFORM LEGAL EXPENSES</v>
          </cell>
          <cell r="C1608" t="str">
            <v>ค่าเครื่องแบบ</v>
          </cell>
          <cell r="D1608">
            <v>18300</v>
          </cell>
          <cell r="E1608">
            <v>0</v>
          </cell>
          <cell r="F1608">
            <v>1800</v>
          </cell>
          <cell r="G1608">
            <v>8400</v>
          </cell>
          <cell r="H1608">
            <v>8400</v>
          </cell>
        </row>
        <row r="1609">
          <cell r="A1609">
            <v>61301012</v>
          </cell>
          <cell r="B1609" t="str">
            <v>UNIFORM LEGAL EXPENSES</v>
          </cell>
          <cell r="C1609" t="str">
            <v>ค่าเครื่องแบบ</v>
          </cell>
        </row>
        <row r="1610">
          <cell r="A1610">
            <v>61301013</v>
          </cell>
          <cell r="B1610" t="str">
            <v>UNIFORM LEGAL EXPENSES</v>
          </cell>
          <cell r="C1610" t="str">
            <v>ค่าเครื่องแบบ</v>
          </cell>
        </row>
        <row r="1611">
          <cell r="A1611">
            <v>61301014</v>
          </cell>
          <cell r="B1611" t="str">
            <v>UNIFORM LEGAL EXPENSES</v>
          </cell>
          <cell r="C1611" t="str">
            <v>ค่าเครื่องแบบ</v>
          </cell>
        </row>
        <row r="1612">
          <cell r="A1612">
            <v>61301015</v>
          </cell>
          <cell r="B1612" t="str">
            <v>MEETING ALLOWANCE LEGAL EXPENSES</v>
          </cell>
          <cell r="C1612" t="str">
            <v>ค่าเบี้ยประชุม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</row>
        <row r="1613">
          <cell r="A1613">
            <v>61301016</v>
          </cell>
          <cell r="B1613" t="str">
            <v>WELLFARE LEGAL EXPENSES</v>
          </cell>
          <cell r="C1613" t="str">
            <v>สวัสดิการ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</row>
        <row r="1614">
          <cell r="A1614">
            <v>61301099</v>
          </cell>
          <cell r="B1614" t="str">
            <v>OTHER - LEGAL EXPENSES</v>
          </cell>
          <cell r="C1614" t="str">
            <v>ค่าใช้จ่ายอื่น 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</row>
        <row r="1615">
          <cell r="A1615">
            <v>61301101</v>
          </cell>
          <cell r="B1615" t="str">
            <v>OTHER - LEGAL EXPENSES</v>
          </cell>
          <cell r="C1615" t="str">
            <v>ค่าใช้จ่ายอื่น ๆ</v>
          </cell>
        </row>
        <row r="1616">
          <cell r="A1616">
            <v>61301102</v>
          </cell>
          <cell r="B1616" t="str">
            <v>OTHER - LEGAL EXPENSES</v>
          </cell>
          <cell r="C1616" t="str">
            <v>ค่าใช้จ่ายอื่น ๆ</v>
          </cell>
        </row>
        <row r="1617">
          <cell r="A1617">
            <v>61301103</v>
          </cell>
          <cell r="B1617" t="str">
            <v>OTHER - LEGAL EXPENSES</v>
          </cell>
          <cell r="C1617" t="str">
            <v>ค่าใช้จ่ายอื่น ๆ</v>
          </cell>
        </row>
        <row r="1618">
          <cell r="A1618">
            <v>61301199</v>
          </cell>
          <cell r="B1618" t="str">
            <v>OTHER - LEGAL EXPENSES</v>
          </cell>
          <cell r="C1618" t="str">
            <v>ค่าใช้จ่ายอื่น ๆ</v>
          </cell>
        </row>
        <row r="1619">
          <cell r="A1619">
            <v>61301201</v>
          </cell>
          <cell r="B1619" t="str">
            <v>OTHER - LEGAL EXPENSES</v>
          </cell>
          <cell r="C1619" t="str">
            <v>ค่าใช้จ่ายอื่น ๆ</v>
          </cell>
        </row>
        <row r="1620">
          <cell r="A1620">
            <v>61301202</v>
          </cell>
          <cell r="B1620" t="str">
            <v>OTHER - LEGAL EXPENSES</v>
          </cell>
          <cell r="C1620" t="str">
            <v>ค่าใช้จ่ายอื่น ๆ</v>
          </cell>
        </row>
        <row r="1621">
          <cell r="A1621">
            <v>61301203</v>
          </cell>
          <cell r="B1621" t="str">
            <v>OTHER - LEGAL EXPENSES</v>
          </cell>
          <cell r="C1621" t="str">
            <v>ค่าใช้จ่ายอื่น ๆ</v>
          </cell>
        </row>
        <row r="1622">
          <cell r="A1622">
            <v>61301204</v>
          </cell>
          <cell r="B1622" t="str">
            <v>OTHER - LEGAL EXPENSES</v>
          </cell>
          <cell r="C1622" t="str">
            <v>ค่าใช้จ่ายอื่น ๆ</v>
          </cell>
        </row>
        <row r="1623">
          <cell r="A1623">
            <v>61301205</v>
          </cell>
          <cell r="B1623" t="str">
            <v>OTHER - LEGAL EXPENSES</v>
          </cell>
          <cell r="C1623" t="str">
            <v>ค่าใช้จ่ายอื่น ๆ</v>
          </cell>
        </row>
        <row r="1624">
          <cell r="A1624">
            <v>61301206</v>
          </cell>
          <cell r="B1624" t="str">
            <v>OTHER - LEGAL EXPENSES</v>
          </cell>
          <cell r="C1624" t="str">
            <v>ค่าใช้จ่ายอื่น ๆ</v>
          </cell>
        </row>
        <row r="1625">
          <cell r="A1625">
            <v>61301207</v>
          </cell>
          <cell r="B1625" t="str">
            <v>COMPUTER LEGAL EXPENSES</v>
          </cell>
          <cell r="C1625" t="str">
            <v>ค่าคอมพิวเตอร์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</row>
        <row r="1626">
          <cell r="A1626">
            <v>61301208</v>
          </cell>
          <cell r="B1626" t="str">
            <v>COMPUTER LEGAL EXPENSES</v>
          </cell>
          <cell r="C1626" t="str">
            <v>ค่าคอมพิวเตอร์</v>
          </cell>
        </row>
        <row r="1627">
          <cell r="A1627">
            <v>61301209</v>
          </cell>
          <cell r="B1627" t="str">
            <v>TYPE WRITER LEGAL EXPENSES</v>
          </cell>
          <cell r="C1627" t="str">
            <v>ค่าบำรุงรักษา เครื่องพิมพ์ดีด</v>
          </cell>
          <cell r="D1627">
            <v>1658.24</v>
          </cell>
          <cell r="E1627">
            <v>208.84</v>
          </cell>
          <cell r="F1627">
            <v>417.68</v>
          </cell>
          <cell r="G1627">
            <v>624.25</v>
          </cell>
          <cell r="H1627">
            <v>829.12</v>
          </cell>
        </row>
        <row r="1628">
          <cell r="A1628">
            <v>61301210</v>
          </cell>
          <cell r="B1628" t="str">
            <v>TYPE WRITER LEGAL EXPENSES</v>
          </cell>
          <cell r="C1628" t="str">
            <v>ค่าบำรุงรักษา เครื่องพิมพ์ดีด</v>
          </cell>
        </row>
        <row r="1629">
          <cell r="A1629">
            <v>61301211</v>
          </cell>
          <cell r="B1629" t="str">
            <v>ATTORNEY LEGAL EXPENSES</v>
          </cell>
          <cell r="C1629" t="str">
            <v>ค่าใช้จ่ายเกี่ยวกับคดี - ความ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</row>
        <row r="1630">
          <cell r="A1630">
            <v>61301212</v>
          </cell>
          <cell r="B1630" t="str">
            <v>ATTORNEY LEGAL EXPENSES</v>
          </cell>
          <cell r="C1630" t="str">
            <v>ค่าใช้จ่ายเกี่ยวกับคดี - ความ</v>
          </cell>
        </row>
        <row r="1631">
          <cell r="A1631">
            <v>61301216</v>
          </cell>
          <cell r="B1631" t="str">
            <v>WAREHOUSE RENTAL - LEGAL EXPENSES</v>
          </cell>
          <cell r="C1631" t="str">
            <v>ค่าบริการเก็บรักษาเอกสาร ฝ่ายกฎหมาย</v>
          </cell>
          <cell r="D1631">
            <v>932.8</v>
          </cell>
          <cell r="E1631">
            <v>279.83999999999997</v>
          </cell>
          <cell r="F1631">
            <v>559.67999999999995</v>
          </cell>
          <cell r="G1631">
            <v>839.52</v>
          </cell>
          <cell r="H1631">
            <v>1119.3599999999999</v>
          </cell>
        </row>
        <row r="1632">
          <cell r="A1632">
            <v>61301299</v>
          </cell>
          <cell r="B1632" t="str">
            <v>OTHER - SERVICE FEE LEGAL EXPENSES</v>
          </cell>
          <cell r="C1632" t="str">
            <v>ค่าบริการอื่น ๆ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</row>
        <row r="1633">
          <cell r="A1633">
            <v>61301301</v>
          </cell>
          <cell r="B1633" t="str">
            <v>OTHER - SERVICE FEE LEGAL EXPENSES</v>
          </cell>
          <cell r="C1633" t="str">
            <v>ค่าบริการอื่น ๆ</v>
          </cell>
        </row>
        <row r="1634">
          <cell r="A1634">
            <v>61301302</v>
          </cell>
          <cell r="B1634" t="str">
            <v>OTHER - SERVICE FEE LEGAL EXPENSES</v>
          </cell>
          <cell r="C1634" t="str">
            <v>ค่าบริการอื่น ๆ</v>
          </cell>
        </row>
        <row r="1635">
          <cell r="A1635">
            <v>61301303</v>
          </cell>
          <cell r="B1635" t="str">
            <v>OTHER - SERVICE FEE LEGAL EXPENSES</v>
          </cell>
          <cell r="C1635" t="str">
            <v>ค่าบริการอื่น ๆ</v>
          </cell>
        </row>
        <row r="1636">
          <cell r="A1636">
            <v>61301304</v>
          </cell>
          <cell r="B1636" t="str">
            <v>OTHER - SERVICE FEE LEGAL EXPENSES</v>
          </cell>
          <cell r="C1636" t="str">
            <v>ค่าบริการอื่น ๆ</v>
          </cell>
        </row>
        <row r="1637">
          <cell r="A1637">
            <v>61301305</v>
          </cell>
          <cell r="B1637" t="str">
            <v>OTHER - SERVICE FEE LEGAL EXPENSES</v>
          </cell>
          <cell r="C1637" t="str">
            <v>ค่าบริการอื่น ๆ</v>
          </cell>
        </row>
        <row r="1638">
          <cell r="A1638">
            <v>61301399</v>
          </cell>
          <cell r="B1638" t="str">
            <v>OTHER - SERVICE FEE LEGAL EXPENSES</v>
          </cell>
          <cell r="C1638" t="str">
            <v>ค่าบริการอื่น ๆ</v>
          </cell>
        </row>
        <row r="1639">
          <cell r="A1639">
            <v>61301401</v>
          </cell>
          <cell r="B1639" t="str">
            <v>OTHER - SERVICE FEE LEGAL EXPENSES</v>
          </cell>
          <cell r="C1639" t="str">
            <v>ค่าบริการอื่น ๆ</v>
          </cell>
        </row>
        <row r="1640">
          <cell r="A1640">
            <v>61301402</v>
          </cell>
          <cell r="B1640" t="str">
            <v>R &amp; M EQUIPMENT LEGAL EXPENSES</v>
          </cell>
          <cell r="C1640" t="str">
            <v>ซ่อมแซมและบำรุงรักษาเครื่องใช้สำนักงาน</v>
          </cell>
          <cell r="D1640">
            <v>0</v>
          </cell>
          <cell r="E1640">
            <v>1450.96</v>
          </cell>
          <cell r="F1640">
            <v>1450.96</v>
          </cell>
          <cell r="G1640">
            <v>3161.02</v>
          </cell>
          <cell r="H1640">
            <v>5026.54</v>
          </cell>
        </row>
        <row r="1641">
          <cell r="A1641">
            <v>61301501</v>
          </cell>
          <cell r="B1641" t="str">
            <v>STATIONERY LEGAL EXPENSES</v>
          </cell>
          <cell r="C1641" t="str">
            <v>ค่าเครื่องเขียน</v>
          </cell>
          <cell r="D1641">
            <v>6956.19</v>
          </cell>
          <cell r="E1641">
            <v>858.83</v>
          </cell>
          <cell r="F1641">
            <v>3170.76</v>
          </cell>
          <cell r="G1641">
            <v>6685.1</v>
          </cell>
          <cell r="H1641">
            <v>8008.79</v>
          </cell>
        </row>
        <row r="1642">
          <cell r="A1642">
            <v>61301502</v>
          </cell>
          <cell r="B1642" t="str">
            <v>PRINTING LEGAL EXPENSES</v>
          </cell>
          <cell r="C1642" t="str">
            <v>ค่าแบบพิมพ์</v>
          </cell>
          <cell r="D1642">
            <v>7509</v>
          </cell>
          <cell r="E1642">
            <v>1505</v>
          </cell>
          <cell r="F1642">
            <v>2126</v>
          </cell>
          <cell r="G1642">
            <v>4194</v>
          </cell>
          <cell r="H1642">
            <v>4642</v>
          </cell>
        </row>
        <row r="1643">
          <cell r="A1643">
            <v>61301503</v>
          </cell>
          <cell r="B1643" t="str">
            <v>COMPUTER EXPENSES LEGAL EXPENSES</v>
          </cell>
          <cell r="C1643" t="str">
            <v>ค่าใช้จ่ายคอมพิวเตอร์</v>
          </cell>
          <cell r="D1643">
            <v>43332.92</v>
          </cell>
          <cell r="E1643">
            <v>18479.009999999998</v>
          </cell>
          <cell r="F1643">
            <v>18883.21</v>
          </cell>
          <cell r="G1643">
            <v>35772.379999999997</v>
          </cell>
          <cell r="H1643">
            <v>35772.379999999997</v>
          </cell>
        </row>
        <row r="1644">
          <cell r="A1644">
            <v>61301504</v>
          </cell>
          <cell r="B1644" t="str">
            <v>SUPPLIES USED LEGAL EXPENSES</v>
          </cell>
          <cell r="C1644" t="str">
            <v>ค่าวัสดุสิ้นเปลือง</v>
          </cell>
          <cell r="D1644">
            <v>16117.87</v>
          </cell>
          <cell r="E1644">
            <v>2217.5</v>
          </cell>
          <cell r="F1644">
            <v>6248.63</v>
          </cell>
          <cell r="G1644">
            <v>9057.6200000000008</v>
          </cell>
          <cell r="H1644">
            <v>26533.55</v>
          </cell>
        </row>
        <row r="1645">
          <cell r="A1645">
            <v>61301599</v>
          </cell>
          <cell r="B1645" t="str">
            <v>OTHER - OFFICE EXPENSES LEGAL EXPENSES</v>
          </cell>
          <cell r="C1645" t="str">
            <v>ค่าใช้จ่ายสำนักงาน-อื่น ๆ</v>
          </cell>
          <cell r="D1645">
            <v>1251.33</v>
          </cell>
          <cell r="E1645">
            <v>162.77000000000001</v>
          </cell>
          <cell r="F1645">
            <v>1041.24</v>
          </cell>
          <cell r="G1645">
            <v>2029.58</v>
          </cell>
          <cell r="H1645">
            <v>9131.34</v>
          </cell>
        </row>
        <row r="1646">
          <cell r="A1646">
            <v>61301601</v>
          </cell>
          <cell r="B1646" t="str">
            <v>ENTERTAIN-DIRECTOR EXP.</v>
          </cell>
          <cell r="C1646" t="str">
            <v>ค่ารับรอง - ผู้บริหาร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</row>
        <row r="1647">
          <cell r="A1647">
            <v>61301602</v>
          </cell>
          <cell r="B1647" t="str">
            <v>ENTERTAIN - STAFF LEGAL EXPENSES</v>
          </cell>
          <cell r="C1647" t="str">
            <v>ค่ารับรอง - พนักงาน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</row>
        <row r="1648">
          <cell r="A1648">
            <v>61301699</v>
          </cell>
          <cell r="B1648" t="str">
            <v>ENTERTAIN - STAFF LEGAL EXPENSES</v>
          </cell>
          <cell r="C1648" t="str">
            <v>ค่ารับรอง - พนักงาน</v>
          </cell>
        </row>
        <row r="1649">
          <cell r="A1649">
            <v>61301701</v>
          </cell>
          <cell r="B1649" t="str">
            <v>ENTERTAIN - STAFF LEGAL EXPENSES</v>
          </cell>
          <cell r="C1649" t="str">
            <v>ค่ารับรอง - พนักงาน</v>
          </cell>
        </row>
        <row r="1650">
          <cell r="A1650">
            <v>61301702</v>
          </cell>
          <cell r="B1650" t="str">
            <v>LOCAL LEGAL EXPENSES</v>
          </cell>
          <cell r="C1650" t="str">
            <v>ค่าใช้จ่ายในการเดินทาง-ในประเทศ</v>
          </cell>
          <cell r="D1650">
            <v>31545</v>
          </cell>
          <cell r="E1650">
            <v>3800</v>
          </cell>
          <cell r="F1650">
            <v>9600</v>
          </cell>
          <cell r="G1650">
            <v>18900</v>
          </cell>
          <cell r="H1650">
            <v>27475</v>
          </cell>
        </row>
        <row r="1651">
          <cell r="A1651">
            <v>61301703</v>
          </cell>
          <cell r="B1651" t="str">
            <v>FUEL LEGAL EXPENSES</v>
          </cell>
          <cell r="C1651" t="str">
            <v>ค่าใช้จ่ายในการเดินทาง-ค่านำ้มัน</v>
          </cell>
          <cell r="D1651">
            <v>64362</v>
          </cell>
          <cell r="E1651">
            <v>32275</v>
          </cell>
          <cell r="F1651">
            <v>63730</v>
          </cell>
          <cell r="G1651">
            <v>93677</v>
          </cell>
          <cell r="H1651">
            <v>125965</v>
          </cell>
        </row>
        <row r="1652">
          <cell r="A1652">
            <v>61301802</v>
          </cell>
          <cell r="B1652" t="str">
            <v>TELEPHONE EXPENSE</v>
          </cell>
          <cell r="C1652" t="str">
            <v>ค่าโทรศัพท์</v>
          </cell>
          <cell r="D1652">
            <v>33906.050000000003</v>
          </cell>
          <cell r="E1652">
            <v>10347.9</v>
          </cell>
          <cell r="F1652">
            <v>21239.3</v>
          </cell>
          <cell r="G1652">
            <v>30928.85</v>
          </cell>
          <cell r="H1652">
            <v>38624.959999999999</v>
          </cell>
        </row>
        <row r="1653">
          <cell r="A1653">
            <v>61301805</v>
          </cell>
          <cell r="B1653" t="str">
            <v>POSTAGE LEGAL EXPENSES</v>
          </cell>
          <cell r="C1653" t="str">
            <v>แสตมป์</v>
          </cell>
          <cell r="D1653">
            <v>63388.18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</row>
        <row r="1654">
          <cell r="A1654">
            <v>61301902</v>
          </cell>
          <cell r="B1654" t="str">
            <v>TRAINING CENTER EXPENSES</v>
          </cell>
          <cell r="C1654" t="str">
            <v>ค่าฝึกอบรมพนักงาน-ในประเทศ</v>
          </cell>
          <cell r="D1654">
            <v>70845.8</v>
          </cell>
          <cell r="E1654">
            <v>58038.400000000001</v>
          </cell>
          <cell r="F1654">
            <v>58038.400000000001</v>
          </cell>
          <cell r="G1654">
            <v>61147.6</v>
          </cell>
          <cell r="H1654">
            <v>62347.6</v>
          </cell>
        </row>
        <row r="1655">
          <cell r="A1655">
            <v>61302001</v>
          </cell>
          <cell r="B1655" t="str">
            <v>CAR-LICENCE FEE LEGAL EXPENSES</v>
          </cell>
          <cell r="C1655" t="str">
            <v>ค่าธรรมเนียม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</row>
        <row r="1656">
          <cell r="A1656">
            <v>61302099</v>
          </cell>
          <cell r="B1656" t="str">
            <v>OTHER-LICENCE FEE LEGAL EXPENSES</v>
          </cell>
          <cell r="C1656" t="str">
            <v>ค่าใช้จ่ายอื่นๆ</v>
          </cell>
          <cell r="D1656">
            <v>54291.43</v>
          </cell>
          <cell r="E1656">
            <v>1005</v>
          </cell>
          <cell r="F1656">
            <v>6190</v>
          </cell>
          <cell r="G1656">
            <v>7255</v>
          </cell>
          <cell r="H1656">
            <v>8655</v>
          </cell>
        </row>
        <row r="1657">
          <cell r="A1657">
            <v>61302209</v>
          </cell>
          <cell r="B1657" t="str">
            <v>DEPRECTATION OTHER FIXED ASSETS LEGAL EXPENSES</v>
          </cell>
          <cell r="C1657" t="str">
            <v>ค่าเสื่อราคาสินทรัพย์-ถาวร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</row>
        <row r="1658">
          <cell r="A1658">
            <v>61302299</v>
          </cell>
          <cell r="B1658" t="str">
            <v>OTHERS LEGAL EXPENSES</v>
          </cell>
          <cell r="C1658" t="str">
            <v>ค่าเสื่อมราคา-อื่นๆ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</row>
        <row r="1659">
          <cell r="A1659">
            <v>61308102</v>
          </cell>
          <cell r="B1659" t="str">
            <v>BANK CHARGE-STAFF LEGAL EXPENSES</v>
          </cell>
          <cell r="C1659" t="str">
            <v>ค่าธรรมเนียมธนาคาร-พนักงาน</v>
          </cell>
          <cell r="D1659">
            <v>1567.5</v>
          </cell>
          <cell r="E1659">
            <v>405</v>
          </cell>
          <cell r="F1659">
            <v>810</v>
          </cell>
          <cell r="G1659">
            <v>1177.5</v>
          </cell>
          <cell r="H1659">
            <v>1537.5</v>
          </cell>
        </row>
        <row r="1660">
          <cell r="A1660">
            <v>61308104</v>
          </cell>
          <cell r="B1660" t="str">
            <v>BANK CHARGE - FINANCE</v>
          </cell>
          <cell r="C1660" t="str">
            <v>ค่าธรรมเนียมทางธนาคาร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</row>
        <row r="1661">
          <cell r="A1661">
            <v>61309902</v>
          </cell>
          <cell r="B1661" t="str">
            <v>SUBSCRIPTION LEGAL EXPENSES</v>
          </cell>
          <cell r="C1661" t="str">
            <v>ค่าสมาชิก</v>
          </cell>
          <cell r="D1661">
            <v>9222.98</v>
          </cell>
          <cell r="E1661">
            <v>2318.25</v>
          </cell>
          <cell r="F1661">
            <v>4636.5</v>
          </cell>
          <cell r="G1661">
            <v>7154.85</v>
          </cell>
          <cell r="H1661">
            <v>10436.950000000001</v>
          </cell>
        </row>
        <row r="1662">
          <cell r="A1662">
            <v>61309903</v>
          </cell>
          <cell r="B1662" t="str">
            <v>ADVESTING EXPENSES</v>
          </cell>
          <cell r="C1662" t="str">
            <v>ค่าโฆษณา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</row>
        <row r="1663">
          <cell r="A1663">
            <v>61309999</v>
          </cell>
          <cell r="B1663" t="str">
            <v>OTHER EXPENSES LEGAL EXPENSES</v>
          </cell>
          <cell r="C1663" t="str">
            <v>ค่าใช้จ่ายอื่นๆ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</row>
        <row r="1664">
          <cell r="A1664">
            <v>61401001</v>
          </cell>
          <cell r="B1664" t="str">
            <v>SALARY INTERNAL AUDITER EXPENSES</v>
          </cell>
          <cell r="C1664" t="str">
            <v>เงินเดือน ตรวจสอบ</v>
          </cell>
          <cell r="D1664">
            <v>3579057.82</v>
          </cell>
          <cell r="E1664">
            <v>899455.46</v>
          </cell>
          <cell r="F1664">
            <v>1960364.03</v>
          </cell>
          <cell r="G1664">
            <v>3065520.44</v>
          </cell>
          <cell r="H1664">
            <v>4210528.08</v>
          </cell>
        </row>
        <row r="1665">
          <cell r="A1665">
            <v>61401002</v>
          </cell>
          <cell r="B1665" t="str">
            <v>SALARY INTERNAL AUDITER EXPENSES</v>
          </cell>
          <cell r="C1665" t="str">
            <v>เงินเดือน ตรวจสอบ</v>
          </cell>
        </row>
        <row r="1666">
          <cell r="A1666">
            <v>61401003</v>
          </cell>
          <cell r="B1666" t="str">
            <v>OT-SALARY INTERNAL AUDITER EXPENSES</v>
          </cell>
          <cell r="C1666" t="str">
            <v>ค่าล่วงเวลา-เงินเดือน</v>
          </cell>
          <cell r="D1666">
            <v>8778.68</v>
          </cell>
          <cell r="E1666">
            <v>0</v>
          </cell>
          <cell r="F1666">
            <v>2264.85</v>
          </cell>
          <cell r="G1666">
            <v>6196.05</v>
          </cell>
          <cell r="H1666">
            <v>7255.78</v>
          </cell>
        </row>
        <row r="1667">
          <cell r="A1667">
            <v>61401004</v>
          </cell>
          <cell r="B1667" t="str">
            <v>OT-SALARY INTERNAL AUDITER EXPENSES</v>
          </cell>
          <cell r="C1667" t="str">
            <v>ค่าล่วงเวลา-เงินเดือน</v>
          </cell>
        </row>
        <row r="1668">
          <cell r="A1668">
            <v>61401005</v>
          </cell>
          <cell r="B1668" t="str">
            <v>BONUS INTERNAL AUDITER EXPENSES</v>
          </cell>
          <cell r="C1668" t="str">
            <v>โบนัส</v>
          </cell>
          <cell r="D1668">
            <v>1607482</v>
          </cell>
          <cell r="E1668">
            <v>395158</v>
          </cell>
          <cell r="F1668">
            <v>814290</v>
          </cell>
          <cell r="G1668">
            <v>1221698</v>
          </cell>
          <cell r="H1668">
            <v>1641152</v>
          </cell>
        </row>
        <row r="1669">
          <cell r="A1669">
            <v>61401006</v>
          </cell>
          <cell r="B1669" t="str">
            <v>MEAL ALLOWANCE INTERNAL AUDITER EXPENSES</v>
          </cell>
          <cell r="C1669" t="str">
            <v>ค่าอาหาร</v>
          </cell>
          <cell r="D1669">
            <v>4046.86</v>
          </cell>
          <cell r="E1669">
            <v>229.95</v>
          </cell>
          <cell r="F1669">
            <v>229.95</v>
          </cell>
          <cell r="G1669">
            <v>403.52</v>
          </cell>
          <cell r="H1669">
            <v>635.57000000000005</v>
          </cell>
        </row>
        <row r="1670">
          <cell r="A1670">
            <v>61401007</v>
          </cell>
          <cell r="B1670" t="str">
            <v>PROVIDENT FUND INTERNAL AUDITER EXPENSES</v>
          </cell>
          <cell r="C1670" t="str">
            <v>เงินกองทุนสะสม</v>
          </cell>
          <cell r="D1670">
            <v>244315.25</v>
          </cell>
          <cell r="E1670">
            <v>64413.3</v>
          </cell>
          <cell r="F1670">
            <v>128838.15</v>
          </cell>
          <cell r="G1670">
            <v>200923.17</v>
          </cell>
          <cell r="H1670">
            <v>279977.32</v>
          </cell>
        </row>
        <row r="1671">
          <cell r="A1671">
            <v>61401008</v>
          </cell>
          <cell r="B1671" t="str">
            <v>SOCIAL-SECURITY EXP. INTERNAL AUDITER EXPENSES</v>
          </cell>
          <cell r="C1671" t="str">
            <v>ค่าเบี้ยประกันสังคม</v>
          </cell>
          <cell r="D1671">
            <v>123058</v>
          </cell>
          <cell r="E1671">
            <v>29483</v>
          </cell>
          <cell r="F1671">
            <v>62571</v>
          </cell>
          <cell r="G1671">
            <v>94126</v>
          </cell>
          <cell r="H1671">
            <v>126740</v>
          </cell>
        </row>
        <row r="1672">
          <cell r="A1672">
            <v>61401009</v>
          </cell>
          <cell r="B1672" t="str">
            <v>MEDICAL EXP.INTERNAL AUDITER EXPENSES</v>
          </cell>
          <cell r="C1672" t="str">
            <v>ค่ารักษาพยาบาล</v>
          </cell>
          <cell r="D1672">
            <v>210295.4</v>
          </cell>
          <cell r="E1672">
            <v>47747.199999999997</v>
          </cell>
          <cell r="F1672">
            <v>140460.32999999999</v>
          </cell>
          <cell r="G1672">
            <v>210706.3</v>
          </cell>
          <cell r="H1672">
            <v>259559.84</v>
          </cell>
        </row>
        <row r="1673">
          <cell r="A1673">
            <v>61401011</v>
          </cell>
          <cell r="B1673" t="str">
            <v>UNIFORM INTERNAL AUDITER EXPENSES</v>
          </cell>
          <cell r="C1673" t="str">
            <v>ค่าเครื่องแบบ</v>
          </cell>
          <cell r="D1673">
            <v>24224.75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</row>
        <row r="1674">
          <cell r="A1674">
            <v>61401013</v>
          </cell>
          <cell r="B1674" t="str">
            <v>MEAL ALLOWANCE INTERN</v>
          </cell>
          <cell r="C1674" t="str">
            <v>ค่าเบี้ยเลี้ยง-นักศึกษาฝึกงาน</v>
          </cell>
          <cell r="H1674">
            <v>5365</v>
          </cell>
        </row>
        <row r="1675">
          <cell r="A1675">
            <v>61401015</v>
          </cell>
          <cell r="B1675" t="str">
            <v>MEETING ALLOWANCE INTERNAL AUDITER EXPENSES</v>
          </cell>
          <cell r="C1675" t="str">
            <v>ค่าเบี้ยประชุม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</row>
        <row r="1676">
          <cell r="A1676">
            <v>61401016</v>
          </cell>
          <cell r="B1676" t="str">
            <v>WELLFARE INTERNAL AUDITER EXPENSES</v>
          </cell>
          <cell r="C1676" t="str">
            <v>สวัสดิการ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</row>
        <row r="1677">
          <cell r="A1677">
            <v>61401207</v>
          </cell>
          <cell r="B1677" t="str">
            <v>COMPUTER INTERNAL AUDITER EXPENSES</v>
          </cell>
          <cell r="C1677" t="str">
            <v>คาบริการเครื่องคอมพิวเตอร์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</row>
        <row r="1678">
          <cell r="A1678">
            <v>61401208</v>
          </cell>
          <cell r="B1678" t="str">
            <v>PHOTOCOPY INTERNSL AUDITER EXPENSES</v>
          </cell>
          <cell r="C1678" t="str">
            <v>ค่าใช้จ่ายเกี่ยวกับการถ่ายภาพ</v>
          </cell>
        </row>
        <row r="1679">
          <cell r="A1679">
            <v>61401209</v>
          </cell>
          <cell r="B1679" t="str">
            <v>TYPE WRITER INTERNAL AUDITER EXPENSES</v>
          </cell>
          <cell r="C1679" t="str">
            <v>ค่าบำรุงรักษา เครื่องพิมพ์ดีด</v>
          </cell>
          <cell r="D1679">
            <v>829.12</v>
          </cell>
          <cell r="E1679">
            <v>208.84</v>
          </cell>
          <cell r="F1679">
            <v>417.68</v>
          </cell>
          <cell r="G1679">
            <v>624.25</v>
          </cell>
          <cell r="H1679">
            <v>829.12</v>
          </cell>
        </row>
        <row r="1680">
          <cell r="A1680">
            <v>61401402</v>
          </cell>
          <cell r="B1680" t="str">
            <v>R &amp; M EQUIPMENT INTERNAL AUDITER EXPENSES</v>
          </cell>
          <cell r="C1680" t="str">
            <v>ค่าซ่อมแซมและบำรุงรักษาอุปกรณ์</v>
          </cell>
          <cell r="D1680">
            <v>2072.8000000000002</v>
          </cell>
          <cell r="E1680">
            <v>0</v>
          </cell>
          <cell r="F1680">
            <v>0</v>
          </cell>
          <cell r="G1680">
            <v>880.94</v>
          </cell>
          <cell r="H1680">
            <v>2331.9</v>
          </cell>
        </row>
        <row r="1681">
          <cell r="A1681">
            <v>61401403</v>
          </cell>
          <cell r="B1681" t="str">
            <v>R &amp; M EQUIPMENT INTERNAL AUDITER EXPENSES</v>
          </cell>
          <cell r="C1681" t="str">
            <v>ค่าซ่อมแซมและบำรุงรักษาอุปกรณ์</v>
          </cell>
        </row>
        <row r="1682">
          <cell r="A1682">
            <v>61401404</v>
          </cell>
          <cell r="B1682" t="str">
            <v>R &amp; M EQUIPMENT INTERNAL AUDITER EXPENSES</v>
          </cell>
          <cell r="C1682" t="str">
            <v>ค่าซ่อมแซมและบำรุงรักษาอุปกรณ์</v>
          </cell>
        </row>
        <row r="1683">
          <cell r="A1683">
            <v>61401405</v>
          </cell>
          <cell r="B1683" t="str">
            <v>R &amp; M EQUIPMENT INTERNAL AUDITER EXPENSES</v>
          </cell>
          <cell r="C1683" t="str">
            <v>ค่าซ่อมแซมและบำรุงรักษาอุปกรณ์</v>
          </cell>
        </row>
        <row r="1684">
          <cell r="A1684">
            <v>61401406</v>
          </cell>
          <cell r="B1684" t="str">
            <v>R &amp; M EQUIPMENT INTERNAL AUDITER EXPENSES</v>
          </cell>
          <cell r="C1684" t="str">
            <v>ค่าซ่อมแซมและบำรุงรักษาอุปกรณ์</v>
          </cell>
        </row>
        <row r="1685">
          <cell r="A1685">
            <v>61401407</v>
          </cell>
          <cell r="B1685" t="str">
            <v>R &amp; M EQUIPMENT INTERNAL AUDITER EXPENSES</v>
          </cell>
          <cell r="C1685" t="str">
            <v>ค่าซ่อมแซมและบำรุงรักษาอุปกรณ์</v>
          </cell>
        </row>
        <row r="1686">
          <cell r="A1686">
            <v>61401408</v>
          </cell>
          <cell r="B1686" t="str">
            <v>R &amp; M EQUIPMENT INTERNAL AUDITER EXPENSES</v>
          </cell>
          <cell r="C1686" t="str">
            <v>ค่าซ่อมแซมและบำรุงรักษาอุปกรณ์</v>
          </cell>
        </row>
        <row r="1687">
          <cell r="A1687">
            <v>61401409</v>
          </cell>
          <cell r="B1687" t="str">
            <v>R &amp; M EQUIPMENT INTERNAL AUDITER EXPENSES</v>
          </cell>
          <cell r="C1687" t="str">
            <v>ค่าซ่อมแซมและบำรุงรักษาอุปกรณ์</v>
          </cell>
        </row>
        <row r="1688">
          <cell r="A1688">
            <v>61401499</v>
          </cell>
          <cell r="B1688" t="str">
            <v>R &amp; M OTHER INTERNAL AUDITER EXPENSES</v>
          </cell>
          <cell r="C1688" t="str">
            <v>ค่าซ่อมแซมและบำรุงรักษา-อื่นๆ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</row>
        <row r="1689">
          <cell r="A1689">
            <v>61401501</v>
          </cell>
          <cell r="B1689" t="str">
            <v>STATIONERY INTERNAL AUDITER EXPENSES</v>
          </cell>
          <cell r="C1689" t="str">
            <v>ค่าเครื่องเขียน</v>
          </cell>
          <cell r="D1689">
            <v>9854.1299999999992</v>
          </cell>
          <cell r="E1689">
            <v>1336</v>
          </cell>
          <cell r="F1689">
            <v>2620.5500000000002</v>
          </cell>
          <cell r="G1689">
            <v>3643.31</v>
          </cell>
          <cell r="H1689">
            <v>6254.6</v>
          </cell>
        </row>
        <row r="1690">
          <cell r="A1690">
            <v>61401502</v>
          </cell>
          <cell r="B1690" t="str">
            <v>PRINTING INTERNAL AUDITER EXPENSES</v>
          </cell>
          <cell r="C1690" t="str">
            <v>ค่าแบบพิมพ์</v>
          </cell>
          <cell r="D1690">
            <v>1138.8</v>
          </cell>
          <cell r="E1690">
            <v>282</v>
          </cell>
          <cell r="F1690">
            <v>440.4</v>
          </cell>
          <cell r="G1690">
            <v>852.5</v>
          </cell>
          <cell r="H1690">
            <v>881.3</v>
          </cell>
        </row>
        <row r="1691">
          <cell r="A1691">
            <v>61401503</v>
          </cell>
          <cell r="B1691" t="str">
            <v>COMPUTER EXPENSES INTERNAL AUDITER EXPNESES</v>
          </cell>
          <cell r="C1691" t="str">
            <v>ค่าใช้จ่ายคอมพิวเตอร์</v>
          </cell>
          <cell r="D1691">
            <v>37393.94</v>
          </cell>
          <cell r="E1691">
            <v>2093.5300000000002</v>
          </cell>
          <cell r="F1691">
            <v>10309.08</v>
          </cell>
          <cell r="G1691">
            <v>16221.74</v>
          </cell>
          <cell r="H1691">
            <v>27205.51</v>
          </cell>
        </row>
        <row r="1692">
          <cell r="A1692">
            <v>61401504</v>
          </cell>
          <cell r="B1692" t="str">
            <v>SUPPLIES USED INTERNAL AUDITER EXPENSES</v>
          </cell>
          <cell r="C1692" t="str">
            <v>ค่าวัสดุสิ้นเปลือง</v>
          </cell>
          <cell r="D1692">
            <v>8946.76</v>
          </cell>
          <cell r="E1692">
            <v>1446.82</v>
          </cell>
          <cell r="F1692">
            <v>3329.46</v>
          </cell>
          <cell r="G1692">
            <v>5527.67</v>
          </cell>
          <cell r="H1692">
            <v>7418.13</v>
          </cell>
        </row>
        <row r="1693">
          <cell r="A1693">
            <v>61401599</v>
          </cell>
          <cell r="B1693" t="str">
            <v>OTHER-OFFICE EXPENSES INTERNAL AUDITER EXPENSES</v>
          </cell>
          <cell r="C1693" t="str">
            <v>ค่าใช้จ่ายสำนักงาน-อื่นๆ</v>
          </cell>
          <cell r="D1693">
            <v>5335.17</v>
          </cell>
          <cell r="E1693">
            <v>3920.88</v>
          </cell>
          <cell r="F1693">
            <v>5900.89</v>
          </cell>
          <cell r="G1693">
            <v>6026.78</v>
          </cell>
          <cell r="H1693">
            <v>6465.17</v>
          </cell>
        </row>
        <row r="1694">
          <cell r="A1694">
            <v>61401601</v>
          </cell>
          <cell r="B1694" t="str">
            <v>ENTERTAIN-DIRECTOR EXP.</v>
          </cell>
          <cell r="C1694" t="str">
            <v>ค่ารับรอง-ผู้บริหาร</v>
          </cell>
          <cell r="D1694">
            <v>2751.67</v>
          </cell>
          <cell r="E1694">
            <v>0</v>
          </cell>
          <cell r="F1694">
            <v>0</v>
          </cell>
          <cell r="G1694">
            <v>1695.45</v>
          </cell>
          <cell r="H1694">
            <v>1695.45</v>
          </cell>
        </row>
        <row r="1695">
          <cell r="A1695">
            <v>61401602</v>
          </cell>
          <cell r="B1695" t="str">
            <v>ENTERTAIN-STAFF INTERNAL AUDITER EXPENSES</v>
          </cell>
          <cell r="C1695" t="str">
            <v>ค่ารับรอง-พนักงาน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</row>
        <row r="1696">
          <cell r="A1696">
            <v>61401702</v>
          </cell>
          <cell r="B1696" t="str">
            <v>LOCAL INTERNAL AUDITER EXPENSES</v>
          </cell>
          <cell r="C1696" t="str">
            <v>ค่าใช้จ่ายในการเดินทาง-ในประเทศ</v>
          </cell>
          <cell r="D1696">
            <v>94995</v>
          </cell>
          <cell r="E1696">
            <v>27570</v>
          </cell>
          <cell r="F1696">
            <v>50515</v>
          </cell>
          <cell r="G1696">
            <v>69750</v>
          </cell>
          <cell r="H1696">
            <v>85945</v>
          </cell>
        </row>
        <row r="1697">
          <cell r="A1697">
            <v>61401703</v>
          </cell>
          <cell r="B1697" t="str">
            <v>FUEL INTERNAL AUDITER EXPENSES</v>
          </cell>
          <cell r="C1697" t="str">
            <v>ค่าใช้จ่ายในการเดินทาง-ค่านำ้มัน</v>
          </cell>
          <cell r="D1697">
            <v>60000</v>
          </cell>
          <cell r="E1697">
            <v>14920</v>
          </cell>
          <cell r="F1697">
            <v>29640</v>
          </cell>
          <cell r="G1697">
            <v>45270</v>
          </cell>
          <cell r="H1697">
            <v>63000</v>
          </cell>
        </row>
        <row r="1698">
          <cell r="A1698">
            <v>61401802</v>
          </cell>
          <cell r="B1698" t="str">
            <v>TELEPHONE EXP.</v>
          </cell>
          <cell r="C1698" t="str">
            <v>ค่าโทรศัพท์</v>
          </cell>
          <cell r="D1698">
            <v>24649.93</v>
          </cell>
          <cell r="E1698">
            <v>3989.71</v>
          </cell>
          <cell r="F1698">
            <v>10693.82</v>
          </cell>
          <cell r="G1698">
            <v>15737.6</v>
          </cell>
          <cell r="H1698">
            <v>18079.16</v>
          </cell>
        </row>
        <row r="1699">
          <cell r="A1699">
            <v>61401809</v>
          </cell>
          <cell r="B1699" t="str">
            <v>PACK LING</v>
          </cell>
          <cell r="C1699" t="str">
            <v>ค่าบริการ วิทยุติดตามตัว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</row>
        <row r="1700">
          <cell r="A1700">
            <v>61401899</v>
          </cell>
          <cell r="B1700" t="str">
            <v>OTHER-COMMUNICATION EXPENSES</v>
          </cell>
          <cell r="C1700" t="str">
            <v>ค่าใช้จ่ายในการติดต่อสื่อสาร อื่น ๆ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</row>
        <row r="1701">
          <cell r="A1701">
            <v>61401902</v>
          </cell>
          <cell r="B1701" t="str">
            <v>TRAINING INTERNAL AUDITER EXPENSES</v>
          </cell>
          <cell r="C1701" t="str">
            <v>ค่าฝึกอบรมพนักงาน-ในประเทศ</v>
          </cell>
          <cell r="D1701">
            <v>132006.35999999999</v>
          </cell>
          <cell r="E1701">
            <v>25910</v>
          </cell>
          <cell r="F1701">
            <v>25910</v>
          </cell>
          <cell r="G1701">
            <v>50736.959999999999</v>
          </cell>
          <cell r="H1701">
            <v>168529.8</v>
          </cell>
        </row>
        <row r="1702">
          <cell r="A1702">
            <v>61402209</v>
          </cell>
          <cell r="B1702" t="str">
            <v>DEPRECIATION OTHER FIXED ASSETS INTERNAL AUDITER E</v>
          </cell>
          <cell r="C1702" t="str">
            <v>ค่าเสื่อมราคาสินทรัพย์-ถาวร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</row>
        <row r="1703">
          <cell r="A1703">
            <v>61402401</v>
          </cell>
          <cell r="B1703" t="str">
            <v>DECORATE INTERNAL AUDITER EXPENSES</v>
          </cell>
          <cell r="C1703" t="str">
            <v>ค่าใช้จ่ายในการตกแต่ง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</row>
        <row r="1704">
          <cell r="A1704">
            <v>61402499</v>
          </cell>
          <cell r="B1704" t="str">
            <v>OTHERS INTERNAL AUDITER EXPENSES</v>
          </cell>
          <cell r="C1704" t="str">
            <v>ค่าใช้จ้ายอื่นๆ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</row>
        <row r="1705">
          <cell r="A1705">
            <v>61408102</v>
          </cell>
          <cell r="B1705" t="str">
            <v>BANK CHARGE-STAFF INTERNAL AUDITER EXPENSES</v>
          </cell>
          <cell r="C1705" t="str">
            <v>ค่าธรรมเนียมธนาคาร-พนักงาน</v>
          </cell>
          <cell r="D1705">
            <v>2565</v>
          </cell>
          <cell r="E1705">
            <v>607.5</v>
          </cell>
          <cell r="F1705">
            <v>1275</v>
          </cell>
          <cell r="G1705">
            <v>1912.5</v>
          </cell>
          <cell r="H1705">
            <v>2580</v>
          </cell>
        </row>
        <row r="1706">
          <cell r="A1706">
            <v>61409902</v>
          </cell>
          <cell r="B1706" t="str">
            <v>SUBSCRIPTION INTERNAL AUDITER EXPENSES</v>
          </cell>
          <cell r="C1706" t="str">
            <v>ค่าสมาชิก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</row>
        <row r="1707">
          <cell r="A1707">
            <v>61409903</v>
          </cell>
          <cell r="B1707" t="str">
            <v>ADVWSTING INTERNAL AUDITER EXPENSES</v>
          </cell>
          <cell r="C1707" t="str">
            <v>ค่าโฆษณา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</row>
        <row r="1708">
          <cell r="A1708">
            <v>61409904</v>
          </cell>
          <cell r="B1708" t="str">
            <v>PROMOTION EXPENSES</v>
          </cell>
          <cell r="C1708" t="str">
            <v>ค่าใช้จ่ายส่งเสริมและพัฒนา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</row>
        <row r="1709">
          <cell r="A1709">
            <v>61409999</v>
          </cell>
          <cell r="B1709" t="str">
            <v>OTHER EXPENSES INTERNAL AUDITER EXPENSES</v>
          </cell>
          <cell r="C1709" t="str">
            <v>ค่าใช้จ่ายอื่นๆ</v>
          </cell>
          <cell r="D1709">
            <v>0</v>
          </cell>
          <cell r="E1709">
            <v>0</v>
          </cell>
          <cell r="F1709">
            <v>0</v>
          </cell>
          <cell r="G1709">
            <v>7580.62</v>
          </cell>
          <cell r="H1709">
            <v>7580.62</v>
          </cell>
        </row>
        <row r="1710">
          <cell r="A1710">
            <v>61501001</v>
          </cell>
          <cell r="B1710" t="str">
            <v>SALARY EXP.-INVESTMENT DEPARTMENT</v>
          </cell>
          <cell r="C1710" t="str">
            <v>เงินเดือน ฝ่ายการลงทุน</v>
          </cell>
          <cell r="D1710">
            <v>2277599.81</v>
          </cell>
          <cell r="E1710">
            <v>574378.18000000005</v>
          </cell>
          <cell r="F1710">
            <v>1104867.57</v>
          </cell>
          <cell r="G1710">
            <v>1661109.44</v>
          </cell>
          <cell r="H1710">
            <v>2297330.09</v>
          </cell>
        </row>
        <row r="1711">
          <cell r="A1711">
            <v>61501003</v>
          </cell>
          <cell r="B1711" t="str">
            <v>OT EXP.- INVESTMENT DEPARTMENT</v>
          </cell>
          <cell r="C1711" t="str">
            <v>ค่าล่วงเวลา</v>
          </cell>
          <cell r="D1711">
            <v>9140.0499999999993</v>
          </cell>
          <cell r="E1711">
            <v>5564.65</v>
          </cell>
          <cell r="F1711">
            <v>14116.86</v>
          </cell>
          <cell r="G1711">
            <v>14116.86</v>
          </cell>
          <cell r="H1711">
            <v>14116.86</v>
          </cell>
        </row>
        <row r="1712">
          <cell r="A1712">
            <v>61501005</v>
          </cell>
          <cell r="B1712" t="str">
            <v>BONUS EXPENSES - INVESTMENT DEPARTMENT</v>
          </cell>
          <cell r="C1712" t="str">
            <v>โบนัส ฝ่ายการลงทุน</v>
          </cell>
          <cell r="D1712">
            <v>977521</v>
          </cell>
          <cell r="E1712">
            <v>242878</v>
          </cell>
          <cell r="F1712">
            <v>500492</v>
          </cell>
          <cell r="G1712">
            <v>750898</v>
          </cell>
          <cell r="H1712">
            <v>1008709</v>
          </cell>
        </row>
        <row r="1713">
          <cell r="A1713">
            <v>61501006</v>
          </cell>
          <cell r="B1713" t="str">
            <v>MEAL ALLOWANCE - INVESTMENT DEPARTMENT</v>
          </cell>
          <cell r="C1713" t="str">
            <v>ค่าเบี้ยเลี้ยง - ฝ่ายการลงทุน</v>
          </cell>
          <cell r="D1713">
            <v>3734.26</v>
          </cell>
          <cell r="E1713">
            <v>1068.9000000000001</v>
          </cell>
          <cell r="F1713">
            <v>1827.79</v>
          </cell>
          <cell r="G1713">
            <v>2590.88</v>
          </cell>
          <cell r="H1713">
            <v>2969.93</v>
          </cell>
        </row>
        <row r="1714">
          <cell r="A1714">
            <v>61501007</v>
          </cell>
          <cell r="B1714" t="str">
            <v>PROVIDENT FUND - INVESTMENT DEPT.</v>
          </cell>
          <cell r="C1714" t="str">
            <v>เงินกองทุนสำรองเลี้ยงชีพสมทบ</v>
          </cell>
          <cell r="D1714">
            <v>143235.97</v>
          </cell>
          <cell r="E1714">
            <v>37995.9</v>
          </cell>
          <cell r="F1714">
            <v>72821.8</v>
          </cell>
          <cell r="G1714">
            <v>98180.9</v>
          </cell>
          <cell r="H1714">
            <v>124072.2</v>
          </cell>
        </row>
        <row r="1715">
          <cell r="A1715">
            <v>61501008</v>
          </cell>
          <cell r="B1715" t="str">
            <v>SOCIAL EXP.- INVESTMENT DEPT.</v>
          </cell>
          <cell r="C1715" t="str">
            <v>ค่าเบี้ยประกันสังคม</v>
          </cell>
          <cell r="D1715">
            <v>47741</v>
          </cell>
          <cell r="E1715">
            <v>11250</v>
          </cell>
          <cell r="F1715">
            <v>21138</v>
          </cell>
          <cell r="G1715">
            <v>31361</v>
          </cell>
          <cell r="H1715">
            <v>42503</v>
          </cell>
        </row>
        <row r="1716">
          <cell r="A1716">
            <v>61501009</v>
          </cell>
          <cell r="B1716" t="str">
            <v>MEDICAL EXP.- INVESTMENT DEPARTMENT</v>
          </cell>
          <cell r="C1716" t="str">
            <v>ค่ารักษาพยาบาล ฝ่ายการลงทุน</v>
          </cell>
          <cell r="D1716">
            <v>198705.95</v>
          </cell>
          <cell r="E1716">
            <v>51807.33</v>
          </cell>
          <cell r="F1716">
            <v>114416.32000000001</v>
          </cell>
          <cell r="G1716">
            <v>188652.42</v>
          </cell>
          <cell r="H1716">
            <v>252799.26</v>
          </cell>
        </row>
        <row r="1717">
          <cell r="A1717">
            <v>61501011</v>
          </cell>
          <cell r="B1717" t="str">
            <v>UNIFORM EXP.- INVESTMENT DEPT.</v>
          </cell>
          <cell r="C1717" t="str">
            <v>ค่าเครื่องแบบพนักงาน</v>
          </cell>
          <cell r="D1717">
            <v>9000</v>
          </cell>
          <cell r="E1717">
            <v>600</v>
          </cell>
          <cell r="F1717">
            <v>600</v>
          </cell>
          <cell r="G1717">
            <v>600</v>
          </cell>
          <cell r="H1717">
            <v>600</v>
          </cell>
        </row>
        <row r="1718">
          <cell r="A1718">
            <v>61501209</v>
          </cell>
          <cell r="B1718" t="str">
            <v>TYPE WRITER INVESTMENT DEPARTMENT EXPENSES</v>
          </cell>
          <cell r="C1718" t="str">
            <v>ค่าบำรุงรักษา เครื่องพิมพ์ดีด</v>
          </cell>
          <cell r="D1718">
            <v>829.12</v>
          </cell>
          <cell r="E1718">
            <v>208.84</v>
          </cell>
          <cell r="F1718">
            <v>417.68</v>
          </cell>
          <cell r="G1718">
            <v>624.25</v>
          </cell>
          <cell r="H1718">
            <v>829.12</v>
          </cell>
        </row>
        <row r="1719">
          <cell r="A1719">
            <v>61501212</v>
          </cell>
          <cell r="B1719" t="str">
            <v>CONSULTATION FEE CENTER EXPENSES</v>
          </cell>
          <cell r="C1719" t="str">
            <v>ค่าที่ปรึกษาต่างๆ</v>
          </cell>
          <cell r="E1719">
            <v>20728</v>
          </cell>
          <cell r="F1719">
            <v>82912</v>
          </cell>
          <cell r="G1719">
            <v>145096</v>
          </cell>
          <cell r="H1719">
            <v>207280</v>
          </cell>
        </row>
        <row r="1720">
          <cell r="A1720">
            <v>61501402</v>
          </cell>
          <cell r="B1720" t="str">
            <v>R &amp; M EQUIPMENT EXP.</v>
          </cell>
          <cell r="C1720" t="str">
            <v>ค่าซ่อมแซมและบำรุงรักษาอุปกรณ์</v>
          </cell>
          <cell r="D1720">
            <v>2331.9</v>
          </cell>
          <cell r="E1720">
            <v>0</v>
          </cell>
          <cell r="F1720">
            <v>0</v>
          </cell>
          <cell r="G1720">
            <v>3679.22</v>
          </cell>
          <cell r="H1720">
            <v>3679.22</v>
          </cell>
        </row>
        <row r="1721">
          <cell r="A1721">
            <v>61501501</v>
          </cell>
          <cell r="B1721" t="str">
            <v>STATIONERY CENTER EXP.</v>
          </cell>
          <cell r="C1721" t="str">
            <v>ค่าเครื่องเขียน</v>
          </cell>
          <cell r="D1721">
            <v>16661.669999999998</v>
          </cell>
          <cell r="E1721">
            <v>985.74</v>
          </cell>
          <cell r="F1721">
            <v>3303.99</v>
          </cell>
          <cell r="G1721">
            <v>6202.19</v>
          </cell>
          <cell r="H1721">
            <v>7389.45</v>
          </cell>
        </row>
        <row r="1722">
          <cell r="A1722">
            <v>61501502</v>
          </cell>
          <cell r="B1722" t="str">
            <v>PRINTING EXP.-INVESTMENT DEPT.</v>
          </cell>
          <cell r="C1722" t="str">
            <v>ค่าแบบพิมพ์ ฝ่ายการลงทุน</v>
          </cell>
          <cell r="D1722">
            <v>45641.08</v>
          </cell>
          <cell r="E1722">
            <v>11663.12</v>
          </cell>
          <cell r="F1722">
            <v>27010.34</v>
          </cell>
          <cell r="G1722">
            <v>39061.760000000002</v>
          </cell>
          <cell r="H1722">
            <v>55397.38</v>
          </cell>
        </row>
        <row r="1723">
          <cell r="A1723">
            <v>61501503</v>
          </cell>
          <cell r="B1723" t="str">
            <v>COMPUTER EXP.- INVESTMENT DEPT.</v>
          </cell>
          <cell r="C1723" t="str">
            <v>ค่าใช้จ่ายเกี่ยวกับคอมพิวพเตอร์ ฝ่ายการลงทุน</v>
          </cell>
          <cell r="D1723">
            <v>29326.19</v>
          </cell>
          <cell r="E1723">
            <v>7493.18</v>
          </cell>
          <cell r="F1723">
            <v>16344.04</v>
          </cell>
          <cell r="G1723">
            <v>22077.4</v>
          </cell>
          <cell r="H1723">
            <v>25424.97</v>
          </cell>
        </row>
        <row r="1724">
          <cell r="A1724">
            <v>61501504</v>
          </cell>
          <cell r="B1724" t="str">
            <v>SUPPLIES USED EXP.- INVESTMENT DEPT.</v>
          </cell>
          <cell r="C1724" t="str">
            <v>ค่าวัสดุสิ้นเปลือง ฝ่ายการลงทุน</v>
          </cell>
          <cell r="D1724">
            <v>12082.53</v>
          </cell>
          <cell r="E1724">
            <v>2355.3000000000002</v>
          </cell>
          <cell r="F1724">
            <v>8865.7999999999993</v>
          </cell>
          <cell r="G1724">
            <v>15659.67</v>
          </cell>
          <cell r="H1724">
            <v>23905.8</v>
          </cell>
        </row>
        <row r="1725">
          <cell r="A1725">
            <v>61501599</v>
          </cell>
          <cell r="B1725" t="str">
            <v>OTHER OFFICE EXP.- INVESTMENT DEPT.</v>
          </cell>
          <cell r="C1725" t="str">
            <v>ค่าใช้จ่ายสำนักงานอื่น ฝ่ายการลงทุน</v>
          </cell>
          <cell r="D1725">
            <v>2761.83</v>
          </cell>
          <cell r="E1725">
            <v>115.68</v>
          </cell>
          <cell r="F1725">
            <v>244.64</v>
          </cell>
          <cell r="G1725">
            <v>399.65</v>
          </cell>
          <cell r="H1725">
            <v>1406.33</v>
          </cell>
        </row>
        <row r="1726">
          <cell r="A1726">
            <v>61501601</v>
          </cell>
          <cell r="B1726" t="str">
            <v>DIRECTOR ENTERTAIN EXPENSE</v>
          </cell>
          <cell r="C1726" t="str">
            <v>ค่าเลี้ยงรับรอง - ผู้บริหาร</v>
          </cell>
          <cell r="D1726">
            <v>792.87</v>
          </cell>
          <cell r="E1726">
            <v>908.04</v>
          </cell>
          <cell r="F1726">
            <v>908.04</v>
          </cell>
          <cell r="G1726">
            <v>908.04</v>
          </cell>
          <cell r="H1726">
            <v>1753.04</v>
          </cell>
        </row>
        <row r="1727">
          <cell r="A1727">
            <v>61501701</v>
          </cell>
          <cell r="B1727" t="str">
            <v>ABROAD TRAVELLING EXPENSE</v>
          </cell>
          <cell r="C1727" t="str">
            <v>ค่าใช้จ่ายในการเดินทาง-ต่างประเทศ</v>
          </cell>
          <cell r="D1727">
            <v>22055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</row>
        <row r="1728">
          <cell r="A1728">
            <v>61501702</v>
          </cell>
          <cell r="B1728" t="str">
            <v>LOCAL EXPENSES</v>
          </cell>
          <cell r="C1728" t="str">
            <v>ค่าใช้จ่ายในการเดินทาง-ในประเทศ</v>
          </cell>
          <cell r="D1728">
            <v>5855</v>
          </cell>
          <cell r="E1728">
            <v>51530</v>
          </cell>
          <cell r="F1728">
            <v>51710</v>
          </cell>
          <cell r="G1728">
            <v>52625</v>
          </cell>
          <cell r="H1728">
            <v>52720</v>
          </cell>
        </row>
        <row r="1729">
          <cell r="A1729">
            <v>61501703</v>
          </cell>
          <cell r="B1729" t="str">
            <v>FUEL ENGINEERING EXP.</v>
          </cell>
          <cell r="C1729" t="str">
            <v>ค่าใช้จ่ายในการเดินทาง-ค่าน้ำมัน</v>
          </cell>
          <cell r="D1729">
            <v>60000</v>
          </cell>
          <cell r="E1729">
            <v>16170</v>
          </cell>
          <cell r="F1729">
            <v>30000</v>
          </cell>
          <cell r="G1729">
            <v>48030</v>
          </cell>
          <cell r="H1729">
            <v>63000</v>
          </cell>
        </row>
        <row r="1730">
          <cell r="A1730">
            <v>61501802</v>
          </cell>
          <cell r="B1730" t="str">
            <v>TELEPHONE EXPENSE</v>
          </cell>
          <cell r="C1730" t="str">
            <v>ค่าโทรศัพท์</v>
          </cell>
          <cell r="D1730">
            <v>15417.55</v>
          </cell>
          <cell r="E1730">
            <v>7939</v>
          </cell>
          <cell r="F1730">
            <v>14675.16</v>
          </cell>
          <cell r="G1730">
            <v>19733.02</v>
          </cell>
          <cell r="H1730">
            <v>23700.61</v>
          </cell>
        </row>
        <row r="1731">
          <cell r="A1731">
            <v>61501805</v>
          </cell>
          <cell r="B1731" t="str">
            <v>POSTAGE</v>
          </cell>
          <cell r="C1731" t="str">
            <v>ค่าอากรแสตมป์</v>
          </cell>
          <cell r="D1731">
            <v>17442</v>
          </cell>
          <cell r="E1731">
            <v>4272</v>
          </cell>
          <cell r="F1731">
            <v>4272</v>
          </cell>
          <cell r="G1731">
            <v>4272</v>
          </cell>
          <cell r="H1731">
            <v>4272</v>
          </cell>
        </row>
        <row r="1732">
          <cell r="A1732">
            <v>61501902</v>
          </cell>
          <cell r="B1732" t="str">
            <v>TRAINNING EXP.- INVESTMENT DEPT.</v>
          </cell>
          <cell r="C1732" t="str">
            <v>ค่าฝึกอบรมพนักงาน ในประเทศ</v>
          </cell>
          <cell r="D1732">
            <v>118106.08</v>
          </cell>
          <cell r="E1732">
            <v>2591</v>
          </cell>
          <cell r="F1732">
            <v>6218.4</v>
          </cell>
          <cell r="G1732">
            <v>77730</v>
          </cell>
          <cell r="H1732">
            <v>140118.01</v>
          </cell>
        </row>
        <row r="1733">
          <cell r="A1733">
            <v>61502099</v>
          </cell>
          <cell r="B1733" t="str">
            <v>LICENCE FEE - INVESTMENT DEPT.</v>
          </cell>
          <cell r="C1733" t="str">
            <v>ค่าธรรมเนียมอื่น</v>
          </cell>
          <cell r="D1733">
            <v>0</v>
          </cell>
          <cell r="E1733">
            <v>25100.799999999999</v>
          </cell>
          <cell r="F1733">
            <v>25398.799999999999</v>
          </cell>
          <cell r="G1733">
            <v>30954.94</v>
          </cell>
          <cell r="H1733">
            <v>30954.94</v>
          </cell>
        </row>
        <row r="1734">
          <cell r="A1734">
            <v>61508102</v>
          </cell>
          <cell r="B1734" t="str">
            <v>BANK CHARGE STAFF - INVESTMENT DEPARTMENT</v>
          </cell>
          <cell r="C1734" t="str">
            <v>ค่าธรรมเนียมธนาคารพนักงาน ฝ่ายการลงทุน</v>
          </cell>
          <cell r="D1734">
            <v>952.5</v>
          </cell>
          <cell r="E1734">
            <v>225</v>
          </cell>
          <cell r="F1734">
            <v>427.5</v>
          </cell>
          <cell r="G1734">
            <v>637.5</v>
          </cell>
          <cell r="H1734">
            <v>862.5</v>
          </cell>
        </row>
        <row r="1735">
          <cell r="A1735">
            <v>61508104</v>
          </cell>
          <cell r="B1735" t="str">
            <v>BANK CHARGE</v>
          </cell>
          <cell r="C1735" t="str">
            <v>ค่าธรรมเนียมธนาคาร</v>
          </cell>
          <cell r="D1735">
            <v>20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</row>
        <row r="1736">
          <cell r="A1736">
            <v>61509902</v>
          </cell>
          <cell r="B1736" t="str">
            <v>SUBSCRIPTION EXP.- INVESTMENT DEPT.</v>
          </cell>
          <cell r="C1736" t="str">
            <v>ค่าสมาชิก</v>
          </cell>
          <cell r="D1736">
            <v>17884.759999999998</v>
          </cell>
          <cell r="E1736">
            <v>338057.79</v>
          </cell>
          <cell r="F1736">
            <v>1119725.8600000001</v>
          </cell>
          <cell r="G1736">
            <v>673944.6</v>
          </cell>
          <cell r="H1736">
            <v>931629.3</v>
          </cell>
        </row>
        <row r="1737">
          <cell r="A1737">
            <v>61601001</v>
          </cell>
          <cell r="B1737" t="str">
            <v>SALARY EXP.- HOTEL BUSINESS DEPARTMENT</v>
          </cell>
          <cell r="C1737" t="str">
            <v>เงินเดือน ฝ่ายธุรกิจโรงแรม</v>
          </cell>
          <cell r="D1737">
            <v>1202282.02</v>
          </cell>
          <cell r="E1737">
            <v>288991.69</v>
          </cell>
          <cell r="F1737">
            <v>572824.29</v>
          </cell>
          <cell r="G1737">
            <v>930707.48</v>
          </cell>
          <cell r="H1737">
            <v>1421836.45</v>
          </cell>
        </row>
        <row r="1738">
          <cell r="A1738">
            <v>61601003</v>
          </cell>
          <cell r="B1738" t="str">
            <v>OT EXP.- HOTEL BUSINESS DEPT.</v>
          </cell>
          <cell r="C1738" t="str">
            <v>ค่าล่วงเวลา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</row>
        <row r="1739">
          <cell r="A1739">
            <v>61601005</v>
          </cell>
          <cell r="B1739" t="str">
            <v>BONUS EXPENSES - HOTEL BUSINESS DEPT.</v>
          </cell>
          <cell r="C1739" t="str">
            <v>โบนัส ฝ่ายธุรกิจโรงแรม</v>
          </cell>
          <cell r="D1739">
            <v>408252</v>
          </cell>
          <cell r="E1739">
            <v>113279</v>
          </cell>
          <cell r="F1739">
            <v>233430</v>
          </cell>
          <cell r="G1739">
            <v>350220</v>
          </cell>
          <cell r="H1739">
            <v>470463</v>
          </cell>
        </row>
        <row r="1740">
          <cell r="A1740">
            <v>61601006</v>
          </cell>
          <cell r="B1740" t="str">
            <v>MEAL ALLOWANCE - HOTEL BUSINESS DEPT.</v>
          </cell>
          <cell r="C1740" t="str">
            <v>ค่าเบี้ยเลี้ยง - ฝ่ายธุรกิจโรงแรม</v>
          </cell>
          <cell r="D1740">
            <v>1385.21</v>
          </cell>
          <cell r="E1740">
            <v>1534.72</v>
          </cell>
          <cell r="F1740">
            <v>2134.7199999999998</v>
          </cell>
          <cell r="G1740">
            <v>2134.7199999999998</v>
          </cell>
          <cell r="H1740">
            <v>2674.49</v>
          </cell>
        </row>
        <row r="1741">
          <cell r="A1741">
            <v>61601007</v>
          </cell>
          <cell r="B1741" t="str">
            <v>PROVIDENT FUND - HOTEL BUSINESS DEPT.</v>
          </cell>
          <cell r="C1741" t="str">
            <v>เงินกองทุนสำรองเลี้ยงชีพสมทบ</v>
          </cell>
          <cell r="D1741">
            <v>63056.82</v>
          </cell>
          <cell r="E1741">
            <v>10332.51</v>
          </cell>
          <cell r="F1741">
            <v>26913.62</v>
          </cell>
          <cell r="G1741">
            <v>44765.07</v>
          </cell>
          <cell r="H1741">
            <v>73321.320000000007</v>
          </cell>
        </row>
        <row r="1742">
          <cell r="A1742">
            <v>61601008</v>
          </cell>
          <cell r="B1742" t="str">
            <v>SOCIAL EXP.- HOTEL BUSINESS DEPT.</v>
          </cell>
          <cell r="C1742" t="str">
            <v>ค่าเบี้ยประกันสังคม</v>
          </cell>
          <cell r="D1742">
            <v>30365</v>
          </cell>
          <cell r="E1742">
            <v>6750</v>
          </cell>
          <cell r="F1742">
            <v>12487</v>
          </cell>
          <cell r="G1742">
            <v>20023</v>
          </cell>
          <cell r="H1742">
            <v>28921</v>
          </cell>
        </row>
        <row r="1743">
          <cell r="A1743">
            <v>61601009</v>
          </cell>
          <cell r="B1743" t="str">
            <v>MEDICAL EXP.</v>
          </cell>
          <cell r="C1743" t="str">
            <v>ค่ารักษาพยาบาล</v>
          </cell>
          <cell r="D1743">
            <v>24209.83</v>
          </cell>
          <cell r="E1743">
            <v>19269.68</v>
          </cell>
          <cell r="F1743">
            <v>24148.76</v>
          </cell>
          <cell r="G1743">
            <v>32031.200000000001</v>
          </cell>
          <cell r="H1743">
            <v>45131.56</v>
          </cell>
        </row>
        <row r="1744">
          <cell r="A1744">
            <v>61601011</v>
          </cell>
          <cell r="B1744" t="str">
            <v>UNIFORM EXP.- HOTEL BUSINESS DEPT.</v>
          </cell>
          <cell r="C1744" t="str">
            <v>ค่าเครื่องแบบพนักงาน</v>
          </cell>
          <cell r="D1744">
            <v>6600</v>
          </cell>
          <cell r="E1744">
            <v>600</v>
          </cell>
          <cell r="F1744">
            <v>600</v>
          </cell>
          <cell r="G1744">
            <v>4200</v>
          </cell>
          <cell r="H1744">
            <v>4200</v>
          </cell>
        </row>
        <row r="1745">
          <cell r="A1745">
            <v>61601401</v>
          </cell>
          <cell r="B1745" t="str">
            <v>R &amp; M CONSTRUCTION (BUILDING) OPREATING EXPENSES</v>
          </cell>
          <cell r="C1745" t="str">
            <v>ค่าซ่อมแซมและบำรุงรักษา-อาคาร</v>
          </cell>
          <cell r="D1745">
            <v>24712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</row>
        <row r="1746">
          <cell r="A1746">
            <v>61601402</v>
          </cell>
          <cell r="B1746" t="str">
            <v>R &amp; M EQUIPMENT - HOTEL BUSINESS DEPT.</v>
          </cell>
          <cell r="C1746" t="str">
            <v>ค่าซ่อมแซมบำรุงรักษา - อุปกรณ์</v>
          </cell>
          <cell r="D1746">
            <v>11503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</row>
        <row r="1747">
          <cell r="A1747">
            <v>61601501</v>
          </cell>
          <cell r="B1747" t="str">
            <v>STATIONARY EXP.- HOTEL BUSINESS DEPT.</v>
          </cell>
          <cell r="C1747" t="str">
            <v>ค่าเครื่องเขียน ฝ่ายธุรกิจโรงแรม</v>
          </cell>
          <cell r="D1747">
            <v>3577.98</v>
          </cell>
          <cell r="E1747">
            <v>1775.48</v>
          </cell>
          <cell r="F1747">
            <v>1818.5</v>
          </cell>
          <cell r="G1747">
            <v>2919.43</v>
          </cell>
          <cell r="H1747">
            <v>3897.66</v>
          </cell>
        </row>
        <row r="1748">
          <cell r="A1748">
            <v>61601502</v>
          </cell>
          <cell r="B1748" t="str">
            <v>PRINTING EXP.- HOTEL BUSINESS DEPT.</v>
          </cell>
          <cell r="C1748" t="str">
            <v>ค่าแบบพิมพ์ ฝ่ายธุรกิจโรงแรม</v>
          </cell>
          <cell r="D1748">
            <v>801</v>
          </cell>
          <cell r="E1748">
            <v>16</v>
          </cell>
          <cell r="F1748">
            <v>71</v>
          </cell>
          <cell r="G1748">
            <v>262</v>
          </cell>
          <cell r="H1748">
            <v>262</v>
          </cell>
        </row>
        <row r="1749">
          <cell r="A1749">
            <v>61601503</v>
          </cell>
          <cell r="B1749" t="str">
            <v>COMPUTER EXP.- HOTEL BUSINESS DEPT.</v>
          </cell>
          <cell r="C1749" t="str">
            <v>ค่าใช้จ่ายเกี่ยวกับคอมพิวเตอร์ ฝ่ายธุรกิจโรงแรม</v>
          </cell>
          <cell r="D1749">
            <v>9617.7900000000009</v>
          </cell>
          <cell r="E1749">
            <v>16768.96</v>
          </cell>
          <cell r="F1749">
            <v>20800.560000000001</v>
          </cell>
          <cell r="G1749">
            <v>26799.25</v>
          </cell>
          <cell r="H1749">
            <v>36508.25</v>
          </cell>
        </row>
        <row r="1750">
          <cell r="A1750">
            <v>61601504</v>
          </cell>
          <cell r="B1750" t="str">
            <v>SUPPLIES EXP.- HOTEL BUSINESS DEPT.</v>
          </cell>
          <cell r="C1750" t="str">
            <v>ค่าวัสดุสิ้นเปลือง ฝ่ายธุรกิจโรงแรม</v>
          </cell>
          <cell r="D1750">
            <v>4070.37</v>
          </cell>
          <cell r="E1750">
            <v>774.92</v>
          </cell>
          <cell r="F1750">
            <v>795.92</v>
          </cell>
          <cell r="G1750">
            <v>1961.24</v>
          </cell>
          <cell r="H1750">
            <v>3608.24</v>
          </cell>
        </row>
        <row r="1751">
          <cell r="A1751">
            <v>61601599</v>
          </cell>
          <cell r="B1751" t="str">
            <v>OTHER OFFICE EXP.- HOTEL BUSINESS DEPT.</v>
          </cell>
          <cell r="C1751" t="str">
            <v>ค่าใช้จ่ายสำนักงานอื่น ฝ่ายธุรกิจโรงแรม</v>
          </cell>
          <cell r="D1751">
            <v>4422.9399999999996</v>
          </cell>
          <cell r="E1751">
            <v>14435.89</v>
          </cell>
          <cell r="F1751">
            <v>14735.89</v>
          </cell>
          <cell r="G1751">
            <v>15565.45</v>
          </cell>
          <cell r="H1751">
            <v>19063.919999999998</v>
          </cell>
        </row>
        <row r="1752">
          <cell r="A1752">
            <v>61601601</v>
          </cell>
          <cell r="B1752" t="str">
            <v>DIRECTORS CENTER EXPENSE</v>
          </cell>
          <cell r="C1752" t="str">
            <v>ค่ารับรอง-ผู้บริหาร</v>
          </cell>
          <cell r="D1752">
            <v>58200.07</v>
          </cell>
          <cell r="E1752">
            <v>5311.22</v>
          </cell>
          <cell r="F1752">
            <v>14471.84</v>
          </cell>
          <cell r="G1752">
            <v>14471.84</v>
          </cell>
          <cell r="H1752">
            <v>14471.84</v>
          </cell>
        </row>
        <row r="1753">
          <cell r="A1753">
            <v>61601701</v>
          </cell>
          <cell r="B1753" t="str">
            <v>ABROAD TRAVELLING EXPENSE</v>
          </cell>
          <cell r="C1753" t="str">
            <v>ค่าใช้จ่ายในการเดินทาง-ต่างประเทศ</v>
          </cell>
          <cell r="D1753">
            <v>92651.44</v>
          </cell>
          <cell r="E1753">
            <v>85847.3</v>
          </cell>
          <cell r="F1753">
            <v>85847.3</v>
          </cell>
          <cell r="G1753">
            <v>85847.3</v>
          </cell>
          <cell r="H1753">
            <v>85847.3</v>
          </cell>
        </row>
        <row r="1754">
          <cell r="A1754">
            <v>61601702</v>
          </cell>
          <cell r="B1754" t="str">
            <v>LOCAL TRAVELLING - HOTEL BUSINESS DEPT</v>
          </cell>
          <cell r="C1754" t="str">
            <v>ค่าใช้จ่ายในการเดินทาง - ในประเทศ ฝ่ายธุรกิจโรงแรม</v>
          </cell>
          <cell r="D1754">
            <v>19607.64</v>
          </cell>
          <cell r="E1754">
            <v>1460</v>
          </cell>
          <cell r="F1754">
            <v>2635</v>
          </cell>
          <cell r="G1754">
            <v>60785.87</v>
          </cell>
          <cell r="H1754">
            <v>74595.87</v>
          </cell>
        </row>
        <row r="1755">
          <cell r="A1755">
            <v>61601703</v>
          </cell>
          <cell r="B1755" t="str">
            <v>FUEL CENTER EXPENSES</v>
          </cell>
          <cell r="C1755" t="str">
            <v>ค่าใช้จ่ายในการเดินทาง-ค่านำ้มัน</v>
          </cell>
        </row>
        <row r="1756">
          <cell r="A1756">
            <v>61601802</v>
          </cell>
          <cell r="B1756" t="str">
            <v>TELEPHNE EXPENSE</v>
          </cell>
          <cell r="C1756" t="str">
            <v>ค่าโทรศัพท์</v>
          </cell>
          <cell r="D1756">
            <v>34389.040000000001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</row>
        <row r="1757">
          <cell r="A1757">
            <v>61601805</v>
          </cell>
          <cell r="B1757" t="str">
            <v>POSTAGES SECURITY EXPENSES</v>
          </cell>
          <cell r="C1757" t="str">
            <v>ค่าแสตมป์</v>
          </cell>
          <cell r="F1757">
            <v>549</v>
          </cell>
          <cell r="G1757">
            <v>549</v>
          </cell>
          <cell r="H1757">
            <v>549</v>
          </cell>
        </row>
        <row r="1758">
          <cell r="A1758">
            <v>61601901</v>
          </cell>
          <cell r="B1758" t="str">
            <v>TRAINING ABOARD EXPENSE</v>
          </cell>
          <cell r="C1758" t="str">
            <v>ค่าอบรมต่างประเทศ</v>
          </cell>
          <cell r="D1758">
            <v>32351.22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</row>
        <row r="1759">
          <cell r="A1759">
            <v>61601902</v>
          </cell>
          <cell r="B1759" t="str">
            <v>TRAINNING EXP.- HOTEL BUSINESS DEPT.</v>
          </cell>
          <cell r="C1759" t="str">
            <v>ค่าฝึกอบรม ในประเทศ</v>
          </cell>
          <cell r="D1759">
            <v>22235</v>
          </cell>
          <cell r="E1759">
            <v>0</v>
          </cell>
          <cell r="F1759">
            <v>0</v>
          </cell>
          <cell r="G1759">
            <v>500</v>
          </cell>
          <cell r="H1759">
            <v>500</v>
          </cell>
        </row>
        <row r="1760">
          <cell r="A1760">
            <v>61608102</v>
          </cell>
          <cell r="B1760" t="str">
            <v>BANK CHARGE STAFF - HOTEL BUSINESS DEPT.</v>
          </cell>
          <cell r="C1760" t="str">
            <v>ค่าธรรมเนียมธนาคารพนักงาน ฝ่ายธุรกิจโรงแรม</v>
          </cell>
          <cell r="D1760">
            <v>607.5</v>
          </cell>
          <cell r="E1760">
            <v>135</v>
          </cell>
          <cell r="F1760">
            <v>255</v>
          </cell>
          <cell r="G1760">
            <v>405</v>
          </cell>
          <cell r="H1760">
            <v>600</v>
          </cell>
        </row>
        <row r="1761">
          <cell r="A1761">
            <v>61609902</v>
          </cell>
          <cell r="B1761" t="str">
            <v>SUBSCRIPTION EXP.- HOTEL BUSINESS DEPT.</v>
          </cell>
          <cell r="C1761" t="str">
            <v>ค่าสมาชิก</v>
          </cell>
          <cell r="D1761">
            <v>5772.02</v>
          </cell>
          <cell r="E1761">
            <v>888</v>
          </cell>
          <cell r="F1761">
            <v>5032</v>
          </cell>
          <cell r="G1761">
            <v>8332</v>
          </cell>
          <cell r="H1761">
            <v>8332</v>
          </cell>
        </row>
        <row r="1762">
          <cell r="A1762">
            <v>61609905</v>
          </cell>
          <cell r="B1762" t="str">
            <v>RESEACH AND DEVELOPMENT - HOTEL BUSINESS DEPT.</v>
          </cell>
          <cell r="C1762" t="str">
            <v>ค่าใช้จ่ายในการวิจัยและพัฒนา</v>
          </cell>
          <cell r="D1762">
            <v>12152.73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</row>
        <row r="1763">
          <cell r="A1763">
            <v>61701001</v>
          </cell>
          <cell r="B1763" t="str">
            <v>SALARY EXP.- OPERATION SYSTEM MANAGEMENT DEPT.</v>
          </cell>
          <cell r="C1763" t="str">
            <v>เงินเดือน ฝ่ายบริหารระบบงาน</v>
          </cell>
          <cell r="D1763">
            <v>2777499.38</v>
          </cell>
          <cell r="E1763">
            <v>612226.85</v>
          </cell>
          <cell r="F1763">
            <v>1524959.97</v>
          </cell>
          <cell r="G1763">
            <v>2400251.4300000002</v>
          </cell>
          <cell r="H1763">
            <v>3262256.78</v>
          </cell>
        </row>
        <row r="1764">
          <cell r="A1764">
            <v>61701002</v>
          </cell>
          <cell r="B1764" t="str">
            <v>WAGES SECURITY EXPENSES</v>
          </cell>
          <cell r="C1764" t="str">
            <v>ค่าจ้าง</v>
          </cell>
          <cell r="D1764">
            <v>13471.75</v>
          </cell>
          <cell r="E1764">
            <v>20412.5</v>
          </cell>
          <cell r="F1764">
            <v>26758.5</v>
          </cell>
          <cell r="G1764">
            <v>26758.5</v>
          </cell>
          <cell r="H1764">
            <v>31258.5</v>
          </cell>
        </row>
        <row r="1765">
          <cell r="A1765">
            <v>61701003</v>
          </cell>
          <cell r="B1765" t="str">
            <v>OT EXP.- OERATION SYSTEM MGT. DEPT.</v>
          </cell>
          <cell r="C1765" t="str">
            <v>ค่าล่วงเวลา</v>
          </cell>
          <cell r="D1765">
            <v>162519.35999999999</v>
          </cell>
          <cell r="E1765">
            <v>38781.040000000001</v>
          </cell>
          <cell r="F1765">
            <v>81974.320000000007</v>
          </cell>
          <cell r="G1765">
            <v>145623.06</v>
          </cell>
          <cell r="H1765">
            <v>192353.74</v>
          </cell>
        </row>
        <row r="1766">
          <cell r="A1766">
            <v>61701005</v>
          </cell>
          <cell r="B1766" t="str">
            <v>BONUS EXPENSES - OPERATING SYSTEM MANAGEMENT DEPT.</v>
          </cell>
          <cell r="C1766" t="str">
            <v>โบนัส ฝ่ายบริหารระบบงาน</v>
          </cell>
          <cell r="D1766">
            <v>1150863</v>
          </cell>
          <cell r="E1766">
            <v>316814</v>
          </cell>
          <cell r="F1766">
            <v>652850</v>
          </cell>
          <cell r="G1766">
            <v>979486</v>
          </cell>
          <cell r="H1766">
            <v>1315780</v>
          </cell>
        </row>
        <row r="1767">
          <cell r="A1767">
            <v>61701006</v>
          </cell>
          <cell r="B1767" t="str">
            <v>MEAL ALLOWANCE EXP.</v>
          </cell>
          <cell r="C1767" t="str">
            <v>ค่าอาหาร</v>
          </cell>
          <cell r="D1767">
            <v>1934.11</v>
          </cell>
          <cell r="E1767">
            <v>234.41</v>
          </cell>
          <cell r="F1767">
            <v>234.41</v>
          </cell>
          <cell r="G1767">
            <v>493.76</v>
          </cell>
          <cell r="H1767">
            <v>938.7</v>
          </cell>
        </row>
        <row r="1768">
          <cell r="A1768">
            <v>61701007</v>
          </cell>
          <cell r="B1768" t="str">
            <v>PROVIDENT FUND - OPERATION SYSTEM MANAGEMENT DEPT.</v>
          </cell>
          <cell r="C1768" t="str">
            <v>เงินกองทุนสำรองเลี้ยงชีพสมทบ</v>
          </cell>
          <cell r="D1768">
            <v>97526.47</v>
          </cell>
          <cell r="E1768">
            <v>27619.8</v>
          </cell>
          <cell r="F1768">
            <v>62279.4</v>
          </cell>
          <cell r="G1768">
            <v>100520.82</v>
          </cell>
          <cell r="H1768">
            <v>137706.99</v>
          </cell>
        </row>
        <row r="1769">
          <cell r="A1769">
            <v>61701008</v>
          </cell>
          <cell r="B1769" t="str">
            <v>SOCIAL SECURITY EXP.- OPERATION SYSTEM MGT.DEPT.</v>
          </cell>
          <cell r="C1769" t="str">
            <v>ค่าเบี้ยประกันสังคม</v>
          </cell>
          <cell r="D1769">
            <v>80545</v>
          </cell>
          <cell r="E1769">
            <v>17746</v>
          </cell>
          <cell r="F1769">
            <v>47202</v>
          </cell>
          <cell r="G1769">
            <v>74268</v>
          </cell>
          <cell r="H1769">
            <v>102748</v>
          </cell>
        </row>
        <row r="1770">
          <cell r="A1770">
            <v>61701009</v>
          </cell>
          <cell r="B1770" t="str">
            <v>MEDICAL EXP.- OPERATING SYSTEM MANAGEMENT DEPT.</v>
          </cell>
          <cell r="C1770" t="str">
            <v>ค่ารักษาพยาบาล ฝ่ายบริหารระบบงาน</v>
          </cell>
          <cell r="D1770">
            <v>69122.320000000007</v>
          </cell>
          <cell r="E1770">
            <v>23517.96</v>
          </cell>
          <cell r="F1770">
            <v>43454.96</v>
          </cell>
          <cell r="G1770">
            <v>65835.16</v>
          </cell>
          <cell r="H1770">
            <v>78085.06</v>
          </cell>
        </row>
        <row r="1771">
          <cell r="A1771">
            <v>61701011</v>
          </cell>
          <cell r="B1771" t="str">
            <v>UNIFORM EXP.- OPERATION SYSTEM MGT..DEPT.</v>
          </cell>
          <cell r="C1771" t="str">
            <v>ค่าเครื่องแบบพนักงาน</v>
          </cell>
          <cell r="D1771">
            <v>18000</v>
          </cell>
          <cell r="E1771">
            <v>1800</v>
          </cell>
          <cell r="F1771">
            <v>5100</v>
          </cell>
          <cell r="G1771">
            <v>6300</v>
          </cell>
          <cell r="H1771">
            <v>6300</v>
          </cell>
        </row>
        <row r="1772">
          <cell r="A1772">
            <v>61701016</v>
          </cell>
          <cell r="B1772" t="str">
            <v>WELFARE EXP.- OPERATION SYSTEM MGT. DEPT.</v>
          </cell>
          <cell r="C1772" t="str">
            <v>ค่าสวัสดิการ</v>
          </cell>
          <cell r="D1772">
            <v>0</v>
          </cell>
          <cell r="E1772">
            <v>1404</v>
          </cell>
          <cell r="F1772">
            <v>1404</v>
          </cell>
          <cell r="G1772">
            <v>2404</v>
          </cell>
          <cell r="H1772">
            <v>3904</v>
          </cell>
        </row>
        <row r="1773">
          <cell r="A1773">
            <v>61701207</v>
          </cell>
          <cell r="B1773" t="str">
            <v>COMPUTER EXP</v>
          </cell>
          <cell r="C1773" t="str">
            <v>ค่าบำรุงรักษาคอมพิวเตอร์</v>
          </cell>
        </row>
        <row r="1774">
          <cell r="A1774">
            <v>61701212</v>
          </cell>
          <cell r="B1774" t="str">
            <v>CONSULTATION FEE CENTER EXPENSES</v>
          </cell>
          <cell r="C1774" t="str">
            <v>ค่าที่ปรึกษาต่างๆ</v>
          </cell>
          <cell r="D1774">
            <v>0</v>
          </cell>
          <cell r="E1774">
            <v>37310.400000000001</v>
          </cell>
          <cell r="F1774">
            <v>37310.400000000001</v>
          </cell>
          <cell r="G1774">
            <v>74620.800000000003</v>
          </cell>
          <cell r="H1774">
            <v>111931.2</v>
          </cell>
        </row>
        <row r="1775">
          <cell r="A1775">
            <v>61701402</v>
          </cell>
          <cell r="B1775" t="str">
            <v>R &amp; M EQUIPMENT - OPERATION SYSTEM MGT.DEPT.</v>
          </cell>
          <cell r="C1775" t="str">
            <v>ค่าซ่อมแซมบำรุงรักษา - อุปกรณ์</v>
          </cell>
          <cell r="D1775">
            <v>3005.56</v>
          </cell>
          <cell r="E1775">
            <v>4767.4399999999996</v>
          </cell>
          <cell r="F1775">
            <v>4767.4399999999996</v>
          </cell>
          <cell r="G1775">
            <v>4767.4399999999996</v>
          </cell>
          <cell r="H1775">
            <v>7980.28</v>
          </cell>
        </row>
        <row r="1776">
          <cell r="A1776">
            <v>61701501</v>
          </cell>
          <cell r="B1776" t="str">
            <v>STATIONARY EXP.- OPERATING SYSTEM MANAGEMENT DEPT.</v>
          </cell>
          <cell r="C1776" t="str">
            <v>ค่าเครื่องเขียน ฝ่ายบริหารระบบงาน</v>
          </cell>
          <cell r="D1776">
            <v>15574.96</v>
          </cell>
          <cell r="E1776">
            <v>2979.3</v>
          </cell>
          <cell r="F1776">
            <v>6944.16</v>
          </cell>
          <cell r="G1776">
            <v>10035.76</v>
          </cell>
          <cell r="H1776">
            <v>12267.32</v>
          </cell>
        </row>
        <row r="1777">
          <cell r="A1777">
            <v>61701502</v>
          </cell>
          <cell r="B1777" t="str">
            <v>PRINTING EXP.- OPERATING SYSTEM MANAGEMENT DEPT.</v>
          </cell>
          <cell r="C1777" t="str">
            <v>ค่าแบบพิมพ์ ฝ่ายบริหารระบบงาน</v>
          </cell>
          <cell r="D1777">
            <v>757</v>
          </cell>
          <cell r="E1777">
            <v>216</v>
          </cell>
          <cell r="F1777">
            <v>292</v>
          </cell>
          <cell r="G1777">
            <v>292</v>
          </cell>
          <cell r="H1777">
            <v>429</v>
          </cell>
        </row>
        <row r="1778">
          <cell r="A1778">
            <v>61701503</v>
          </cell>
          <cell r="B1778" t="str">
            <v>COMPUTER EXP.- OPERATING SYSTEM MANAGEMENT DEPT.</v>
          </cell>
          <cell r="C1778" t="str">
            <v>ค่าใช้เกี่ยวกับคอมพิวเตอร์ ฝ่ายบริหารระบบงาน</v>
          </cell>
          <cell r="D1778">
            <v>71266</v>
          </cell>
          <cell r="E1778">
            <v>17432.240000000002</v>
          </cell>
          <cell r="F1778">
            <v>32283.85</v>
          </cell>
          <cell r="G1778">
            <v>59961.95</v>
          </cell>
          <cell r="H1778">
            <v>84479.03</v>
          </cell>
        </row>
        <row r="1779">
          <cell r="A1779">
            <v>61701504</v>
          </cell>
          <cell r="B1779" t="str">
            <v>SUPPLIES USED EXP.-OPERATING SYSTEM MANAGEMENT DEP</v>
          </cell>
          <cell r="C1779" t="str">
            <v>ค่าวัสดุสิ้นเปลือง ฝ่ายบริหารระบบงาน</v>
          </cell>
          <cell r="D1779">
            <v>18357</v>
          </cell>
          <cell r="E1779">
            <v>2161.5</v>
          </cell>
          <cell r="F1779">
            <v>4033.94</v>
          </cell>
          <cell r="G1779">
            <v>8139.96</v>
          </cell>
          <cell r="H1779">
            <v>12416.65</v>
          </cell>
        </row>
        <row r="1780">
          <cell r="A1780">
            <v>61701599</v>
          </cell>
          <cell r="B1780" t="str">
            <v>OTHER OFFICE EXP.- OPERATING SYSTEM MANAGEMENT DEP</v>
          </cell>
          <cell r="C1780" t="str">
            <v>ค่าใช้จ่ายสำนักงานอื่น ฝ่ายบริหารระบบงาน</v>
          </cell>
          <cell r="D1780">
            <v>6262.29</v>
          </cell>
          <cell r="E1780">
            <v>92.5</v>
          </cell>
          <cell r="F1780">
            <v>1385.38</v>
          </cell>
          <cell r="G1780">
            <v>1565.95</v>
          </cell>
          <cell r="H1780">
            <v>1598.5</v>
          </cell>
        </row>
        <row r="1781">
          <cell r="A1781">
            <v>61701601</v>
          </cell>
          <cell r="B1781" t="str">
            <v>DIRECTORS CENTER EXPENSE</v>
          </cell>
          <cell r="C1781" t="str">
            <v>ค่ารับรอง-ผู้บริหาร</v>
          </cell>
          <cell r="F1781">
            <v>1556</v>
          </cell>
          <cell r="G1781">
            <v>39468.44</v>
          </cell>
          <cell r="H1781">
            <v>94673.58</v>
          </cell>
        </row>
        <row r="1782">
          <cell r="A1782">
            <v>61701602</v>
          </cell>
          <cell r="B1782" t="str">
            <v>ENTERTAINMENT DIRECTOR - OPERATION SYSTEM MGT.DEPT</v>
          </cell>
          <cell r="C1782" t="str">
            <v>ค่ารับรอง ผู้บริหาร</v>
          </cell>
          <cell r="D1782">
            <v>7938.01</v>
          </cell>
          <cell r="E1782">
            <v>3031.47</v>
          </cell>
          <cell r="F1782">
            <v>3031.47</v>
          </cell>
          <cell r="G1782">
            <v>3031.47</v>
          </cell>
          <cell r="H1782">
            <v>3031.47</v>
          </cell>
        </row>
        <row r="1783">
          <cell r="A1783">
            <v>61701702</v>
          </cell>
          <cell r="B1783" t="str">
            <v>TRAVELLING EXP.- LOCAL</v>
          </cell>
          <cell r="C1783" t="str">
            <v>ค่าใช้จ่ายในการเดินทาง ในประเทศ</v>
          </cell>
          <cell r="D1783">
            <v>755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</row>
        <row r="1784">
          <cell r="A1784">
            <v>61701703</v>
          </cell>
          <cell r="B1784" t="str">
            <v>FUEL OPERATION SYSTEM MGT.DEPT.</v>
          </cell>
          <cell r="C1784" t="str">
            <v>ค่าใช้จ่ายในการเดินทาง-ค่าน้ำมัน</v>
          </cell>
          <cell r="D1784">
            <v>60000</v>
          </cell>
          <cell r="E1784">
            <v>17900</v>
          </cell>
          <cell r="F1784">
            <v>22030</v>
          </cell>
          <cell r="G1784">
            <v>22030</v>
          </cell>
          <cell r="H1784">
            <v>22030</v>
          </cell>
        </row>
        <row r="1785">
          <cell r="A1785">
            <v>61701802</v>
          </cell>
          <cell r="B1785" t="str">
            <v>TELEPHONE EXP.- OPERATION SYSTEM MGT. DEPT.</v>
          </cell>
          <cell r="C1785" t="str">
            <v>ค่าโทรศัพท์</v>
          </cell>
          <cell r="D1785">
            <v>30717.69</v>
          </cell>
          <cell r="E1785">
            <v>5633.16</v>
          </cell>
          <cell r="F1785">
            <v>16335.79</v>
          </cell>
          <cell r="G1785">
            <v>24991.77</v>
          </cell>
          <cell r="H1785">
            <v>31771.42</v>
          </cell>
        </row>
        <row r="1786">
          <cell r="A1786">
            <v>61701902</v>
          </cell>
          <cell r="B1786" t="str">
            <v>TRAINING LOCAL EXP.</v>
          </cell>
          <cell r="C1786" t="str">
            <v>ค่าใช้จ่ายในการฝึกอบรมในประเทศ</v>
          </cell>
          <cell r="D1786">
            <v>411051.26</v>
          </cell>
          <cell r="E1786">
            <v>54081.25</v>
          </cell>
          <cell r="F1786">
            <v>55631.01</v>
          </cell>
          <cell r="G1786">
            <v>92012.47</v>
          </cell>
          <cell r="H1786">
            <v>424449.51</v>
          </cell>
        </row>
        <row r="1787">
          <cell r="A1787">
            <v>61708102</v>
          </cell>
          <cell r="B1787" t="str">
            <v>BANK CHARGE STAFF - OPERATING SYSTEM DEPT.</v>
          </cell>
          <cell r="C1787" t="str">
            <v>ค่าธรรมเนียมธนาคารพนักงาน ฝ่ายบริหารระบบงาน</v>
          </cell>
          <cell r="D1787">
            <v>1642.5</v>
          </cell>
          <cell r="E1787">
            <v>382.5</v>
          </cell>
          <cell r="F1787">
            <v>1012.5</v>
          </cell>
          <cell r="G1787">
            <v>1590</v>
          </cell>
          <cell r="H1787">
            <v>2190</v>
          </cell>
        </row>
        <row r="1788">
          <cell r="A1788">
            <v>61709902</v>
          </cell>
          <cell r="B1788" t="str">
            <v>SUBSCRIPTION EXP.- OPERATION SYSTEM MGT. DEPT.</v>
          </cell>
          <cell r="C1788" t="str">
            <v>ค่าสมาชิก</v>
          </cell>
          <cell r="D1788">
            <v>6503.6</v>
          </cell>
          <cell r="E1788">
            <v>1743.5</v>
          </cell>
          <cell r="F1788">
            <v>3750.94</v>
          </cell>
          <cell r="G1788">
            <v>5736.56</v>
          </cell>
          <cell r="H1788">
            <v>7722.18</v>
          </cell>
        </row>
        <row r="1789">
          <cell r="A1789">
            <v>61709904</v>
          </cell>
          <cell r="B1789" t="str">
            <v>PROMOTION</v>
          </cell>
          <cell r="C1789" t="str">
            <v>ค่าใช้จ่ายส่งเสริมและพัฒนา</v>
          </cell>
          <cell r="H1789">
            <v>167067.68</v>
          </cell>
        </row>
        <row r="1790">
          <cell r="A1790">
            <v>61801001</v>
          </cell>
          <cell r="B1790" t="str">
            <v>SALARY-HOTEL SYSTEM ADMINISTAION</v>
          </cell>
          <cell r="C1790" t="str">
            <v>เงินเดือน-บริหารระบบงานโรงแรม</v>
          </cell>
          <cell r="E1790">
            <v>366000</v>
          </cell>
          <cell r="F1790">
            <v>711000</v>
          </cell>
          <cell r="G1790">
            <v>1006249.47</v>
          </cell>
          <cell r="H1790">
            <v>1334603.8700000001</v>
          </cell>
        </row>
        <row r="1791">
          <cell r="A1791">
            <v>61801005</v>
          </cell>
          <cell r="B1791" t="str">
            <v>BONUS-HOTEL SYSTEM ADMINISTAION</v>
          </cell>
          <cell r="C1791" t="str">
            <v>โบนัส-บริหารระบบงานโรงแรม</v>
          </cell>
        </row>
        <row r="1792">
          <cell r="A1792">
            <v>61801006</v>
          </cell>
          <cell r="B1792" t="str">
            <v>MEAL ALLOWANCE EXECUTIVE EXPENSES</v>
          </cell>
          <cell r="C1792" t="str">
            <v>ค่าอาหาร</v>
          </cell>
          <cell r="E1792">
            <v>316.05</v>
          </cell>
          <cell r="F1792">
            <v>977.29</v>
          </cell>
          <cell r="G1792">
            <v>1960.42</v>
          </cell>
          <cell r="H1792">
            <v>2568.9499999999998</v>
          </cell>
        </row>
        <row r="1793">
          <cell r="A1793">
            <v>61801007</v>
          </cell>
          <cell r="B1793" t="str">
            <v>PROVIDENT FUND</v>
          </cell>
          <cell r="C1793" t="str">
            <v>เงินกองทุนสำรองเลี้ยงชีพสมทบบริษัท</v>
          </cell>
          <cell r="E1793">
            <v>10080</v>
          </cell>
          <cell r="F1793">
            <v>26480</v>
          </cell>
          <cell r="G1793">
            <v>38776.1</v>
          </cell>
          <cell r="H1793">
            <v>51100.85</v>
          </cell>
        </row>
        <row r="1794">
          <cell r="A1794">
            <v>61801008</v>
          </cell>
          <cell r="B1794" t="str">
            <v>SOCIAL-SECURITY EXP.HOTEL SYSTEM ADMINISTAION</v>
          </cell>
          <cell r="C1794" t="str">
            <v>ค่าเบี้ยประกันสังคม</v>
          </cell>
          <cell r="E1794">
            <v>4500</v>
          </cell>
          <cell r="F1794">
            <v>9000</v>
          </cell>
          <cell r="G1794">
            <v>12750</v>
          </cell>
          <cell r="H1794">
            <v>17250</v>
          </cell>
        </row>
        <row r="1795">
          <cell r="A1795">
            <v>61801009</v>
          </cell>
          <cell r="B1795" t="str">
            <v>MEDICAL EXP.HOTEL SYSTEM ADMINISTAION</v>
          </cell>
          <cell r="C1795" t="str">
            <v>ค่ารักษาพยาบาล</v>
          </cell>
          <cell r="E1795">
            <v>2665.7</v>
          </cell>
          <cell r="F1795">
            <v>7953.9</v>
          </cell>
          <cell r="G1795">
            <v>9282.4</v>
          </cell>
          <cell r="H1795">
            <v>15626.4</v>
          </cell>
        </row>
        <row r="1796">
          <cell r="A1796">
            <v>61801011</v>
          </cell>
          <cell r="B1796" t="str">
            <v>UNIFORM EXP.</v>
          </cell>
          <cell r="C1796" t="str">
            <v>ค่าเครื่องแบบ</v>
          </cell>
        </row>
        <row r="1797">
          <cell r="A1797">
            <v>61801501</v>
          </cell>
          <cell r="B1797" t="str">
            <v>STATIONARY EXP.- HOTEL SYSTEM ADMINISTRATION DEPT.</v>
          </cell>
          <cell r="C1797" t="str">
            <v>ค่าเครื่องเขียน ฝ่ายบริหารระบบงานโรงแรม</v>
          </cell>
        </row>
        <row r="1798">
          <cell r="A1798">
            <v>61801502</v>
          </cell>
          <cell r="B1798" t="str">
            <v>PRINTING EXP.- HOTEL SYSTEM ADMINISTRATION DEPT.</v>
          </cell>
          <cell r="C1798" t="str">
            <v>ค่าแบบพิมพ์ ฝ่ายบริหารระบบงานโรงแรม</v>
          </cell>
        </row>
        <row r="1799">
          <cell r="A1799">
            <v>61801503</v>
          </cell>
          <cell r="B1799" t="str">
            <v>COMPUTER EXP.HOTEL SYSTEM ADMINISTAION</v>
          </cell>
          <cell r="C1799" t="str">
            <v>ค่าใช้จ่ายคอมพิวเตอร์</v>
          </cell>
          <cell r="E1799">
            <v>4083.41</v>
          </cell>
          <cell r="F1799">
            <v>8166.83</v>
          </cell>
          <cell r="G1799">
            <v>8166.83</v>
          </cell>
          <cell r="H1799">
            <v>19583.810000000001</v>
          </cell>
        </row>
        <row r="1800">
          <cell r="A1800">
            <v>61801504</v>
          </cell>
          <cell r="B1800" t="str">
            <v>SUPPLIES EXP.- HOTEL SYSTEM ADMINISTAION</v>
          </cell>
          <cell r="C1800" t="str">
            <v>ค่าวัสดุสิ้นเปลือง-บริหารระบบงานโรงแรม</v>
          </cell>
          <cell r="G1800">
            <v>313.77999999999997</v>
          </cell>
          <cell r="H1800">
            <v>313.77999999999997</v>
          </cell>
        </row>
        <row r="1801">
          <cell r="A1801">
            <v>61801601</v>
          </cell>
          <cell r="B1801" t="str">
            <v>DIRECTORS CENTER EXPENSES</v>
          </cell>
          <cell r="C1801" t="str">
            <v>ค่ารับรอง-ผู้บริหาร</v>
          </cell>
          <cell r="H1801">
            <v>5374.55</v>
          </cell>
        </row>
        <row r="1802">
          <cell r="A1802">
            <v>61801701</v>
          </cell>
          <cell r="B1802" t="str">
            <v>ABROAD EXECUTIVE EXPENSES</v>
          </cell>
          <cell r="C1802" t="str">
            <v>ค่าใช้จ่ายในการเดินทาง-ต่างประเทศ</v>
          </cell>
          <cell r="G1802">
            <v>53680.98</v>
          </cell>
          <cell r="H1802">
            <v>53680.98</v>
          </cell>
        </row>
        <row r="1803">
          <cell r="A1803">
            <v>61801702</v>
          </cell>
          <cell r="B1803" t="str">
            <v>LOCAL CENTER EXPENSES</v>
          </cell>
          <cell r="C1803" t="str">
            <v>ค่าใช้จ่ายในการเดินทาง-ในประเทศ</v>
          </cell>
          <cell r="G1803">
            <v>7052</v>
          </cell>
          <cell r="H1803">
            <v>12572</v>
          </cell>
        </row>
        <row r="1804">
          <cell r="A1804">
            <v>61801802</v>
          </cell>
          <cell r="B1804" t="str">
            <v>TELPPHONE EXECUTIVE EXPENSES</v>
          </cell>
          <cell r="C1804" t="str">
            <v>โทรศัพท์</v>
          </cell>
        </row>
        <row r="1805">
          <cell r="A1805">
            <v>61801902</v>
          </cell>
          <cell r="B1805" t="str">
            <v>TRAINING CENTER EXPENSES</v>
          </cell>
          <cell r="C1805" t="str">
            <v>ค่าฝึกอบรมพนักงาน-ในประเทศ</v>
          </cell>
        </row>
        <row r="1806">
          <cell r="A1806">
            <v>61808102</v>
          </cell>
          <cell r="B1806" t="str">
            <v>BANK CHARGE HOTEL SYSTEM ADMINISTAION</v>
          </cell>
          <cell r="C1806" t="str">
            <v>ค่าธรรมเนียมธนาคาร-พนักงาน</v>
          </cell>
          <cell r="E1806">
            <v>90</v>
          </cell>
          <cell r="F1806">
            <v>172.5</v>
          </cell>
          <cell r="G1806">
            <v>247.5</v>
          </cell>
          <cell r="H1806">
            <v>337.5</v>
          </cell>
        </row>
        <row r="1807">
          <cell r="A1807">
            <v>61809904</v>
          </cell>
          <cell r="B1807" t="str">
            <v>PROMOTION</v>
          </cell>
          <cell r="C1807" t="str">
            <v>ค่าใช้จ่ายส่งเสริมและพัฒนา</v>
          </cell>
          <cell r="F1807">
            <v>1125</v>
          </cell>
          <cell r="G1807">
            <v>1125</v>
          </cell>
          <cell r="H1807">
            <v>1125</v>
          </cell>
        </row>
        <row r="1808">
          <cell r="A1808">
            <v>61809905</v>
          </cell>
          <cell r="B1808" t="str">
            <v>RESEACH AND DEVELOPMENT</v>
          </cell>
          <cell r="C1808" t="str">
            <v>ค่าวิจัยและพัฒนา</v>
          </cell>
        </row>
        <row r="1809">
          <cell r="A1809">
            <v>61901001</v>
          </cell>
          <cell r="B1809" t="str">
            <v>SALARY-RISK MANAGEMENT DIV.</v>
          </cell>
          <cell r="C1809" t="str">
            <v>เงินเดือน-บริหารความเสี่ยง</v>
          </cell>
          <cell r="E1809">
            <v>159875</v>
          </cell>
          <cell r="F1809">
            <v>159875</v>
          </cell>
          <cell r="G1809">
            <v>159875</v>
          </cell>
          <cell r="H1809">
            <v>159875</v>
          </cell>
        </row>
        <row r="1810">
          <cell r="A1810">
            <v>61901007</v>
          </cell>
          <cell r="B1810" t="str">
            <v>PROVIDENT FUND</v>
          </cell>
          <cell r="C1810" t="str">
            <v>เงินกองทุนสำรองเลี้ยงชีพสมทบบริษัท</v>
          </cell>
          <cell r="E1810">
            <v>6395</v>
          </cell>
          <cell r="F1810">
            <v>6395</v>
          </cell>
          <cell r="G1810">
            <v>6395</v>
          </cell>
          <cell r="H1810">
            <v>6395</v>
          </cell>
        </row>
        <row r="1811">
          <cell r="A1811">
            <v>61901008</v>
          </cell>
          <cell r="B1811" t="str">
            <v>SOCIAL-SECURITY EXP.RISK MANAGEMENT DIV.</v>
          </cell>
          <cell r="C1811" t="str">
            <v>ค่าเบี้ยประกันสังคม</v>
          </cell>
          <cell r="E1811">
            <v>4344</v>
          </cell>
          <cell r="F1811">
            <v>4344</v>
          </cell>
          <cell r="G1811">
            <v>4344</v>
          </cell>
          <cell r="H1811">
            <v>4344</v>
          </cell>
        </row>
        <row r="1812">
          <cell r="A1812">
            <v>61901009</v>
          </cell>
          <cell r="B1812" t="str">
            <v>MEDICAL EXPENSES - RISK MGT.DEPT.</v>
          </cell>
          <cell r="C1812" t="str">
            <v>ค่ารักษาพยาบาล ฝ่ายบริหารความเสี่ยง</v>
          </cell>
          <cell r="E1812">
            <v>1057</v>
          </cell>
          <cell r="F1812">
            <v>1057</v>
          </cell>
          <cell r="G1812">
            <v>1057</v>
          </cell>
          <cell r="H1812">
            <v>1057</v>
          </cell>
        </row>
        <row r="1813">
          <cell r="A1813">
            <v>61901501</v>
          </cell>
          <cell r="B1813" t="str">
            <v>STATIONARY EXP.- RISK MGT.DEPT.</v>
          </cell>
          <cell r="C1813" t="str">
            <v>ค่าเครื่องเขียน ฝ่ายบริหารความเสื่ยง</v>
          </cell>
          <cell r="D1813">
            <v>1022.27</v>
          </cell>
          <cell r="E1813">
            <v>202</v>
          </cell>
          <cell r="F1813">
            <v>202</v>
          </cell>
          <cell r="G1813">
            <v>202</v>
          </cell>
          <cell r="H1813">
            <v>202</v>
          </cell>
        </row>
        <row r="1814">
          <cell r="A1814">
            <v>61901503</v>
          </cell>
          <cell r="B1814" t="str">
            <v>COMPUTER EXP.- RISK MGT.DEPT.</v>
          </cell>
          <cell r="C1814" t="str">
            <v>ค่าใช้จ่ายเกี่ยวกับคอมพิวเตอร์ ฝ่ายบริหารความเสี่ยง</v>
          </cell>
          <cell r="E1814">
            <v>4083.42</v>
          </cell>
          <cell r="F1814">
            <v>4083.42</v>
          </cell>
          <cell r="G1814">
            <v>4083.42</v>
          </cell>
          <cell r="H1814">
            <v>4083.42</v>
          </cell>
        </row>
        <row r="1815">
          <cell r="A1815">
            <v>61901504</v>
          </cell>
          <cell r="B1815" t="str">
            <v>SUPPLIES USED EXP.- RISK MGT.DEPT.</v>
          </cell>
          <cell r="C1815" t="str">
            <v>ค่าวัสดุิสิ้นเปลือง ฝ่ายบริหารความเสื่ยง</v>
          </cell>
          <cell r="D1815">
            <v>46</v>
          </cell>
          <cell r="E1815">
            <v>32</v>
          </cell>
          <cell r="F1815">
            <v>32</v>
          </cell>
          <cell r="G1815">
            <v>32</v>
          </cell>
          <cell r="H1815">
            <v>32</v>
          </cell>
        </row>
        <row r="1816">
          <cell r="A1816">
            <v>61901902</v>
          </cell>
          <cell r="B1816" t="str">
            <v>TRAINING AMINISTRATION EXPENSES</v>
          </cell>
          <cell r="C1816" t="str">
            <v>ค่าฝึกอบรมพนักงาน-ในประเทศ</v>
          </cell>
          <cell r="E1816">
            <v>21600</v>
          </cell>
          <cell r="F1816">
            <v>21600</v>
          </cell>
          <cell r="G1816">
            <v>21600</v>
          </cell>
          <cell r="H1816">
            <v>21600</v>
          </cell>
        </row>
        <row r="1817">
          <cell r="A1817">
            <v>61908102</v>
          </cell>
          <cell r="B1817" t="str">
            <v>BANK CHARGE RISK MANAGEMENT DIV.</v>
          </cell>
          <cell r="C1817" t="str">
            <v>ค่าธรรมเนียมธนาคาร-พนักงาน</v>
          </cell>
          <cell r="E1817">
            <v>75</v>
          </cell>
          <cell r="F1817">
            <v>75</v>
          </cell>
          <cell r="G1817">
            <v>75</v>
          </cell>
          <cell r="H1817">
            <v>75</v>
          </cell>
        </row>
        <row r="1818">
          <cell r="A1818">
            <v>61909902</v>
          </cell>
          <cell r="B1818" t="str">
            <v>SUBSCRIPTION EXP.- ACCT&amp;BUDGET DEPT</v>
          </cell>
          <cell r="C1818" t="str">
            <v>ค่าสมาชิก</v>
          </cell>
          <cell r="D1818">
            <v>678.02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</row>
        <row r="1819">
          <cell r="A1819">
            <v>62001001</v>
          </cell>
          <cell r="B1819" t="str">
            <v>SALARY SECURITY EXPENSES</v>
          </cell>
          <cell r="C1819" t="str">
            <v>เงินเดือน</v>
          </cell>
        </row>
        <row r="1820">
          <cell r="A1820">
            <v>62001005</v>
          </cell>
          <cell r="B1820" t="str">
            <v>BONUS SECURITY EXPENSES</v>
          </cell>
          <cell r="C1820" t="str">
            <v>โบนัส</v>
          </cell>
        </row>
        <row r="1821">
          <cell r="A1821">
            <v>62001007</v>
          </cell>
          <cell r="B1821" t="str">
            <v>PROVIDENT FUND SECURITY EXPENSES</v>
          </cell>
          <cell r="C1821" t="str">
            <v>เงินกองทุนสะสม</v>
          </cell>
        </row>
        <row r="1822">
          <cell r="A1822">
            <v>62001008</v>
          </cell>
          <cell r="B1822" t="str">
            <v>SOCIAL-SECURITY EXP.</v>
          </cell>
          <cell r="C1822" t="str">
            <v>ค่าเบี้ยประกันสังคม</v>
          </cell>
        </row>
        <row r="1823">
          <cell r="A1823">
            <v>62001009</v>
          </cell>
          <cell r="B1823" t="str">
            <v>MEDICAL EXP.SECURITY EXPENSES</v>
          </cell>
          <cell r="C1823" t="str">
            <v>ค่ารักษาพยาบาล</v>
          </cell>
        </row>
        <row r="1824">
          <cell r="A1824">
            <v>62001011</v>
          </cell>
          <cell r="B1824" t="str">
            <v>UNIFORM EXP.</v>
          </cell>
          <cell r="C1824" t="str">
            <v>ค่าเครื่องแบบ</v>
          </cell>
        </row>
        <row r="1825">
          <cell r="A1825">
            <v>62001402</v>
          </cell>
          <cell r="B1825" t="str">
            <v>R &amp; M EQUIPMENT EXPENSES</v>
          </cell>
          <cell r="C1825" t="str">
            <v>ค่าซ่อมแซมและบำรุงรักษา-อุปกรณ์</v>
          </cell>
        </row>
        <row r="1826">
          <cell r="A1826">
            <v>62001503</v>
          </cell>
          <cell r="B1826" t="str">
            <v>COMPUTER EXPENSES</v>
          </cell>
          <cell r="C1826" t="str">
            <v>ค่าใช้จ่ายเกี่ยวกับคอมพิวเตอร์</v>
          </cell>
        </row>
        <row r="1827">
          <cell r="A1827">
            <v>62008102</v>
          </cell>
          <cell r="B1827" t="str">
            <v>BANK CHARGE - STAFF ENGINEERING EXPENSES</v>
          </cell>
          <cell r="C1827" t="str">
            <v>ค่าธรรมเนียมธนาคาร-พนักงาน</v>
          </cell>
        </row>
        <row r="1828">
          <cell r="A1828">
            <v>62008199</v>
          </cell>
          <cell r="B1828" t="str">
            <v>OTHER COMMISSION CHARGE</v>
          </cell>
          <cell r="C1828" t="str">
            <v>ค่านายหน้าและค่าธรรมเนียมอื่น ๆ</v>
          </cell>
        </row>
        <row r="1829">
          <cell r="A1829">
            <v>62101001</v>
          </cell>
          <cell r="B1829" t="str">
            <v>SALARY EXP.</v>
          </cell>
          <cell r="C1829" t="str">
            <v>เงินเดือน-แผนกกำกับ&amp;ดูแลการปฏิบัติการ(กก)</v>
          </cell>
        </row>
        <row r="1830">
          <cell r="A1830">
            <v>62101005</v>
          </cell>
          <cell r="B1830" t="str">
            <v>BONUS EXP.</v>
          </cell>
          <cell r="C1830" t="str">
            <v>โบนัส-แผนกกำกับ&amp;ดูแลการปฏิบัติการ(กก.)</v>
          </cell>
        </row>
        <row r="1831">
          <cell r="A1831">
            <v>62101007</v>
          </cell>
          <cell r="B1831" t="str">
            <v>PROVIDENT FUND</v>
          </cell>
          <cell r="C1831" t="str">
            <v>เงินกองทุนสะสม</v>
          </cell>
        </row>
        <row r="1832">
          <cell r="A1832">
            <v>62101008</v>
          </cell>
          <cell r="B1832" t="str">
            <v>SOCIAL SECURITY</v>
          </cell>
          <cell r="C1832" t="str">
            <v>ค่าเบี้ยประกันสังคม-แผนกกำกับ&amp;ดูแลการปฏิบัติการ(กก.)</v>
          </cell>
        </row>
        <row r="1833">
          <cell r="A1833">
            <v>62101009</v>
          </cell>
          <cell r="B1833" t="str">
            <v>MEDICAL EXP.</v>
          </cell>
          <cell r="C1833" t="str">
            <v>ค่ารักษาพยาบาล</v>
          </cell>
        </row>
        <row r="1834">
          <cell r="A1834">
            <v>62101011</v>
          </cell>
          <cell r="B1834" t="str">
            <v>UNIFORM EXP.</v>
          </cell>
          <cell r="C1834" t="str">
            <v>ค่าเครื่องแบบพนักงาน</v>
          </cell>
        </row>
        <row r="1835">
          <cell r="A1835">
            <v>62101902</v>
          </cell>
          <cell r="B1835" t="str">
            <v>TRAINING EXECUTIVE LOCAL  EXPENSES</v>
          </cell>
          <cell r="C1835" t="str">
            <v>ค่าฝึกอบรมพนักงาน-ในประเทศ</v>
          </cell>
        </row>
        <row r="1836">
          <cell r="A1836">
            <v>62108102</v>
          </cell>
          <cell r="B1836" t="str">
            <v>BANK CHARGE STAFF</v>
          </cell>
          <cell r="C1836" t="str">
            <v>ค่าธรรมเนียมธนาคารพนักงาน-แผนกกำกับ&amp;ดูแลการปฏิบัติการ(กก.)</v>
          </cell>
        </row>
        <row r="1837">
          <cell r="A1837">
            <v>71101101</v>
          </cell>
          <cell r="B1837" t="str">
            <v>ELECTRICAL OPERATING EXPENSES</v>
          </cell>
          <cell r="C1837" t="str">
            <v>ค่าไฟฟ้า</v>
          </cell>
          <cell r="D1837">
            <v>210695037.91</v>
          </cell>
          <cell r="E1837">
            <v>50590208.219999999</v>
          </cell>
          <cell r="F1837">
            <v>99773117.329999998</v>
          </cell>
          <cell r="G1837">
            <v>149195060.81</v>
          </cell>
          <cell r="H1837">
            <v>199226964.86000001</v>
          </cell>
        </row>
        <row r="1838">
          <cell r="A1838">
            <v>71101102</v>
          </cell>
          <cell r="B1838" t="str">
            <v>WATER OPERATING EXPENSES</v>
          </cell>
          <cell r="C1838" t="str">
            <v>ค่าน้ำประปา</v>
          </cell>
          <cell r="D1838">
            <v>12937699.970000001</v>
          </cell>
          <cell r="E1838">
            <v>3002896.09</v>
          </cell>
          <cell r="F1838">
            <v>6480111.25</v>
          </cell>
          <cell r="G1838">
            <v>9570886.3200000003</v>
          </cell>
          <cell r="H1838">
            <v>13007559.57</v>
          </cell>
        </row>
        <row r="1839">
          <cell r="A1839">
            <v>71101103</v>
          </cell>
          <cell r="B1839" t="str">
            <v>GAS OPERATING EXPENSES</v>
          </cell>
          <cell r="C1839" t="str">
            <v>ค่าแก๊ส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</row>
        <row r="1840">
          <cell r="A1840">
            <v>71101104</v>
          </cell>
          <cell r="B1840" t="str">
            <v>CHILLER OPERATING EXPENSES</v>
          </cell>
          <cell r="C1840" t="str">
            <v>ค่าน้ำเย็น</v>
          </cell>
          <cell r="D1840">
            <v>9799681.5999999996</v>
          </cell>
          <cell r="E1840">
            <v>4058329.35</v>
          </cell>
          <cell r="F1840">
            <v>6338028.9699999997</v>
          </cell>
          <cell r="G1840">
            <v>7168195.9299999997</v>
          </cell>
          <cell r="H1840">
            <v>10472733.65</v>
          </cell>
        </row>
        <row r="1841">
          <cell r="A1841">
            <v>71101201</v>
          </cell>
          <cell r="B1841" t="str">
            <v>PEST CONTROL OPERATING EXPENSES</v>
          </cell>
          <cell r="C1841" t="str">
            <v>ค่าบริการกำจัดแมลง,สัตว์ต่าง ๆ</v>
          </cell>
          <cell r="D1841">
            <v>125284.54</v>
          </cell>
          <cell r="E1841">
            <v>33000</v>
          </cell>
          <cell r="F1841">
            <v>422000</v>
          </cell>
          <cell r="G1841">
            <v>722000</v>
          </cell>
          <cell r="H1841">
            <v>1022000</v>
          </cell>
        </row>
        <row r="1842">
          <cell r="A1842">
            <v>71101202</v>
          </cell>
          <cell r="B1842" t="str">
            <v>CLEANING SERVICE EXP.OPERATING EXPENSES</v>
          </cell>
          <cell r="C1842" t="str">
            <v>ค่ารักษาความสะอาด</v>
          </cell>
          <cell r="D1842">
            <v>17962202.359999999</v>
          </cell>
          <cell r="E1842">
            <v>4699173.82</v>
          </cell>
          <cell r="F1842">
            <v>9199987.3000000007</v>
          </cell>
          <cell r="G1842">
            <v>13692609.4</v>
          </cell>
          <cell r="H1842">
            <v>18534627.739999998</v>
          </cell>
        </row>
        <row r="1843">
          <cell r="A1843">
            <v>71101203</v>
          </cell>
          <cell r="B1843" t="str">
            <v>WATER ANALYSIS OPERATING EXPENSES</v>
          </cell>
          <cell r="C1843" t="str">
            <v>ค่าวิเคราะห์น้ำเสีย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</row>
        <row r="1844">
          <cell r="A1844">
            <v>71101204</v>
          </cell>
          <cell r="B1844" t="str">
            <v>TRAFFIC SERVICE OPERATING EXPENSES</v>
          </cell>
          <cell r="C1844" t="str">
            <v>บริการจราจร</v>
          </cell>
          <cell r="D1844">
            <v>500000</v>
          </cell>
          <cell r="E1844">
            <v>132000</v>
          </cell>
          <cell r="F1844">
            <v>249000</v>
          </cell>
          <cell r="G1844">
            <v>397000</v>
          </cell>
          <cell r="H1844">
            <v>498000</v>
          </cell>
        </row>
        <row r="1845">
          <cell r="A1845">
            <v>71101205</v>
          </cell>
          <cell r="B1845" t="str">
            <v>PLANT TREATMENT OPERATING EXPENSES</v>
          </cell>
          <cell r="C1845" t="str">
            <v>ค่าบำรุงรักษาต้นไม้และดอกไม้</v>
          </cell>
          <cell r="D1845">
            <v>442346.1</v>
          </cell>
          <cell r="E1845">
            <v>101250</v>
          </cell>
          <cell r="F1845">
            <v>208480</v>
          </cell>
          <cell r="G1845">
            <v>311230</v>
          </cell>
          <cell r="H1845">
            <v>417980</v>
          </cell>
        </row>
        <row r="1846">
          <cell r="A1846">
            <v>71101206</v>
          </cell>
          <cell r="B1846" t="str">
            <v>POLICE MEAL ALLOWANCE OPERATING EXPENSES</v>
          </cell>
          <cell r="C1846" t="str">
            <v>ค่าโครงการอาหารกลางวันตำรวจ</v>
          </cell>
          <cell r="D1846">
            <v>120000</v>
          </cell>
          <cell r="E1846">
            <v>30000</v>
          </cell>
          <cell r="F1846">
            <v>60000</v>
          </cell>
          <cell r="G1846">
            <v>90000</v>
          </cell>
          <cell r="H1846">
            <v>120000</v>
          </cell>
        </row>
        <row r="1847">
          <cell r="A1847">
            <v>71101207</v>
          </cell>
          <cell r="B1847" t="str">
            <v>COMPUTER SERVICE EXPENSES</v>
          </cell>
          <cell r="C1847" t="str">
            <v>ค่าบริการเครื่องคอมพิวเตอร์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</row>
        <row r="1848">
          <cell r="A1848">
            <v>71101212</v>
          </cell>
          <cell r="B1848" t="str">
            <v>CONSULTATION FEE CENTER EXP.</v>
          </cell>
          <cell r="C1848" t="str">
            <v>ค่าที่ปรึกษาต่าง ๆ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</row>
        <row r="1849">
          <cell r="A1849">
            <v>71101213</v>
          </cell>
          <cell r="B1849" t="str">
            <v>SERVICE FEE - SANITARY</v>
          </cell>
          <cell r="C1849" t="str">
            <v>สัญญาค่าบริการ - เครื่องสุขภัณฑ์</v>
          </cell>
          <cell r="D1849">
            <v>5486547</v>
          </cell>
          <cell r="E1849">
            <v>1205671.3600000001</v>
          </cell>
          <cell r="F1849">
            <v>2388991.6800000002</v>
          </cell>
          <cell r="G1849">
            <v>3570622.31</v>
          </cell>
          <cell r="H1849">
            <v>5165581.2300000004</v>
          </cell>
        </row>
        <row r="1850">
          <cell r="A1850">
            <v>71101214</v>
          </cell>
          <cell r="B1850" t="str">
            <v>GUARD</v>
          </cell>
          <cell r="C1850" t="str">
            <v>ค่ารักษาความปลอดภัย</v>
          </cell>
          <cell r="D1850">
            <v>27964364.699999999</v>
          </cell>
          <cell r="E1850">
            <v>8420534.3300000001</v>
          </cell>
          <cell r="F1850">
            <v>16389872.970000001</v>
          </cell>
          <cell r="G1850">
            <v>24321889.640000001</v>
          </cell>
          <cell r="H1850">
            <v>30859470.309999999</v>
          </cell>
        </row>
        <row r="1851">
          <cell r="A1851">
            <v>71101215</v>
          </cell>
          <cell r="B1851" t="str">
            <v>MACHANICAL &amp; EQUIPMENT</v>
          </cell>
          <cell r="C1851" t="str">
            <v>ค่าบริการบำรุงรักษาเครื่องจักรและอุปกรณ์</v>
          </cell>
          <cell r="D1851">
            <v>2068690.9</v>
          </cell>
          <cell r="E1851">
            <v>521776.6</v>
          </cell>
          <cell r="F1851">
            <v>1047553.18</v>
          </cell>
          <cell r="G1851">
            <v>1579870.76</v>
          </cell>
          <cell r="H1851">
            <v>2106187</v>
          </cell>
        </row>
        <row r="1852">
          <cell r="A1852">
            <v>71101299</v>
          </cell>
          <cell r="B1852" t="str">
            <v>OTHERS OPERATING EXPENSES</v>
          </cell>
          <cell r="C1852" t="str">
            <v>ค่าบริการอื่นๆ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</row>
        <row r="1853">
          <cell r="A1853">
            <v>71101301</v>
          </cell>
          <cell r="B1853" t="str">
            <v>PERSONNEL STAFF OPERATING EXPENSES</v>
          </cell>
          <cell r="C1853" t="str">
            <v>ค่าเบี้ยประกัน-พนักงาน</v>
          </cell>
          <cell r="D1853">
            <v>451605.1</v>
          </cell>
          <cell r="E1853">
            <v>90518.8</v>
          </cell>
          <cell r="F1853">
            <v>181037.6</v>
          </cell>
          <cell r="G1853">
            <v>564106</v>
          </cell>
          <cell r="H1853">
            <v>702730.85</v>
          </cell>
        </row>
        <row r="1854">
          <cell r="A1854">
            <v>71101302</v>
          </cell>
          <cell r="B1854" t="str">
            <v>FIRE OPERATING EXPENSES</v>
          </cell>
          <cell r="C1854" t="str">
            <v>ค่าเบี้ยประกันไฟ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</row>
        <row r="1855">
          <cell r="A1855">
            <v>71101303</v>
          </cell>
          <cell r="B1855" t="str">
            <v>ALL RISK OPERATING EXPENSES</v>
          </cell>
          <cell r="C1855" t="str">
            <v>ค่าเบี้ยประกัน</v>
          </cell>
          <cell r="D1855">
            <v>6421797.1100000003</v>
          </cell>
          <cell r="E1855">
            <v>1573016.88</v>
          </cell>
          <cell r="F1855">
            <v>3129119.6</v>
          </cell>
          <cell r="G1855">
            <v>4668308.16</v>
          </cell>
          <cell r="H1855">
            <v>6190590.2599999998</v>
          </cell>
        </row>
        <row r="1856">
          <cell r="A1856">
            <v>71101304</v>
          </cell>
          <cell r="B1856" t="str">
            <v>GENERAL OPERATING EXPENSES</v>
          </cell>
          <cell r="C1856" t="str">
            <v>ค่าเบี้ยประกันทั่วไป</v>
          </cell>
          <cell r="D1856">
            <v>207536.03</v>
          </cell>
          <cell r="E1856">
            <v>52879.8</v>
          </cell>
          <cell r="F1856">
            <v>105191</v>
          </cell>
          <cell r="G1856">
            <v>156933.6</v>
          </cell>
          <cell r="H1856">
            <v>208109.11</v>
          </cell>
        </row>
        <row r="1857">
          <cell r="A1857">
            <v>71101305</v>
          </cell>
          <cell r="B1857" t="str">
            <v>CAR OPERTING EXPENSES</v>
          </cell>
          <cell r="C1857" t="str">
            <v>ค่าประกันภัย-รถยนต์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</row>
        <row r="1858">
          <cell r="A1858">
            <v>71101306</v>
          </cell>
          <cell r="B1858" t="str">
            <v>GLASS INSURANCE OPERATING EXPENSES</v>
          </cell>
          <cell r="C1858" t="str">
            <v>ค่าเบี้ยประกัน - กระจก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</row>
        <row r="1859">
          <cell r="A1859">
            <v>71101307</v>
          </cell>
          <cell r="B1859" t="str">
            <v>BUSINESS INTERRUPTION INSUARANCE</v>
          </cell>
          <cell r="C1859" t="str">
            <v>การประกันเนื่องจากธุรกิจหยุดชะงัก</v>
          </cell>
          <cell r="D1859">
            <v>2877812.73</v>
          </cell>
          <cell r="E1859">
            <v>757251.57</v>
          </cell>
          <cell r="F1859">
            <v>1506360.65</v>
          </cell>
          <cell r="G1859">
            <v>2247327.2400000002</v>
          </cell>
          <cell r="H1859">
            <v>2980154.73</v>
          </cell>
        </row>
        <row r="1860">
          <cell r="A1860">
            <v>71101308</v>
          </cell>
          <cell r="B1860" t="str">
            <v>MACHINERY INTERRUPTION EXPENSES</v>
          </cell>
          <cell r="C1860" t="str">
            <v>ค่าเบี้ยประกันภัยเครื่องจักรหยุดชะงัก</v>
          </cell>
          <cell r="D1860">
            <v>103773.52</v>
          </cell>
          <cell r="E1860">
            <v>26439.9</v>
          </cell>
          <cell r="F1860">
            <v>52595.5</v>
          </cell>
          <cell r="G1860">
            <v>78466.8</v>
          </cell>
          <cell r="H1860">
            <v>104054.57</v>
          </cell>
        </row>
        <row r="1861">
          <cell r="A1861">
            <v>71101309</v>
          </cell>
          <cell r="B1861" t="str">
            <v>NIHILISM INSURANCE</v>
          </cell>
          <cell r="C1861" t="str">
            <v>ค่าเบี้ยประกันภัยการก่อการร้าย</v>
          </cell>
          <cell r="D1861">
            <v>6348114.8399999999</v>
          </cell>
          <cell r="E1861">
            <v>1611322.96</v>
          </cell>
          <cell r="F1861">
            <v>3222644.57</v>
          </cell>
          <cell r="G1861">
            <v>4816453.1500000004</v>
          </cell>
          <cell r="H1861">
            <v>6410261.7300000004</v>
          </cell>
        </row>
        <row r="1862">
          <cell r="A1862">
            <v>71101399</v>
          </cell>
          <cell r="B1862" t="str">
            <v>OTHER INSURANCE EXPENSES</v>
          </cell>
          <cell r="C1862" t="str">
            <v>ค่าเบี้ยประกันภัย-อื่นๆ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</row>
        <row r="1863">
          <cell r="A1863">
            <v>71101401</v>
          </cell>
          <cell r="B1863" t="str">
            <v>R &amp; M CONSTRUCTION (BUILDING) OPREATING EXPENSES</v>
          </cell>
          <cell r="C1863" t="str">
            <v>ค่าซ่อมแซมและบำรุงรักษา-อาคาร</v>
          </cell>
          <cell r="D1863">
            <v>380498.95</v>
          </cell>
          <cell r="E1863">
            <v>124368</v>
          </cell>
          <cell r="F1863">
            <v>124368</v>
          </cell>
          <cell r="G1863">
            <v>165824</v>
          </cell>
          <cell r="H1863">
            <v>165824</v>
          </cell>
        </row>
        <row r="1864">
          <cell r="A1864">
            <v>71101402</v>
          </cell>
          <cell r="B1864" t="str">
            <v>R &amp; M EQUIPMENT OPERATING EXPENSES</v>
          </cell>
          <cell r="C1864" t="str">
            <v>ค่าซ่อมแซมบำรุงรักษาเครื่องใช้สำน้กงาน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</row>
        <row r="1865">
          <cell r="A1865">
            <v>71101404</v>
          </cell>
          <cell r="B1865" t="str">
            <v>R &amp; M MANCHANICAL OPERATING EXPENSES</v>
          </cell>
          <cell r="C1865" t="str">
            <v>ค่าซ่อมแซมบำรุงรักษา - เครื่องมือ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</row>
        <row r="1866">
          <cell r="A1866">
            <v>71101499</v>
          </cell>
          <cell r="B1866" t="str">
            <v>R &amp; M OTHER CENTER EXPENSES</v>
          </cell>
          <cell r="C1866" t="str">
            <v>ค่าซ่อมแซมและบำรุงรักษา-อื่นๆ</v>
          </cell>
          <cell r="D1866">
            <v>97344.2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</row>
        <row r="1867">
          <cell r="A1867">
            <v>71101502</v>
          </cell>
          <cell r="B1867" t="str">
            <v>PRINTING OPERATING EXP.</v>
          </cell>
          <cell r="C1867" t="str">
            <v>ค่าแบบพิมพ์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</row>
        <row r="1868">
          <cell r="A1868">
            <v>71101503</v>
          </cell>
          <cell r="B1868" t="str">
            <v>COMPUTER EXPENSES OPERATING EXP</v>
          </cell>
          <cell r="C1868" t="str">
            <v>ค่าใช้จ่ายเกี่ยวกับคอมพิวเตอร์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</row>
        <row r="1869">
          <cell r="A1869">
            <v>71101504</v>
          </cell>
          <cell r="B1869" t="str">
            <v>SUPPLLES USED OPERATING EXPENSES</v>
          </cell>
          <cell r="C1869" t="str">
            <v>ค่าวัสดุสิ้นเปลือง</v>
          </cell>
          <cell r="D1869">
            <v>-3834.25</v>
          </cell>
          <cell r="E1869">
            <v>0</v>
          </cell>
          <cell r="F1869">
            <v>0</v>
          </cell>
          <cell r="G1869">
            <v>-467.29</v>
          </cell>
          <cell r="H1869">
            <v>-467.29</v>
          </cell>
        </row>
        <row r="1870">
          <cell r="A1870">
            <v>71101599</v>
          </cell>
          <cell r="B1870" t="str">
            <v>OTHERS - OFFICE EXP.</v>
          </cell>
          <cell r="C1870" t="str">
            <v>ค่าใช้จ่ายอื่น ๆ</v>
          </cell>
          <cell r="D1870">
            <v>6.73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</row>
        <row r="1871">
          <cell r="A1871">
            <v>71101808</v>
          </cell>
          <cell r="B1871" t="str">
            <v>INSTALL TELEPHONE EXPENSES</v>
          </cell>
          <cell r="C1871" t="str">
            <v>ค่าใช้จ่ายติดตั้งโทรศัพท์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</row>
        <row r="1872">
          <cell r="A1872">
            <v>71102099</v>
          </cell>
          <cell r="B1872" t="str">
            <v>OTHER LICENCE FEE</v>
          </cell>
          <cell r="C1872" t="str">
            <v>ค่าธรรมเนียมอื่นๆ</v>
          </cell>
          <cell r="D1872">
            <v>3850</v>
          </cell>
          <cell r="E1872">
            <v>0</v>
          </cell>
          <cell r="F1872">
            <v>0</v>
          </cell>
          <cell r="G1872">
            <v>0</v>
          </cell>
          <cell r="H1872">
            <v>738805.62</v>
          </cell>
        </row>
        <row r="1873">
          <cell r="A1873">
            <v>71102103</v>
          </cell>
          <cell r="B1873" t="str">
            <v>LAND TAX/PROPERTY TAX OPERATING EXPENSES</v>
          </cell>
          <cell r="C1873" t="str">
            <v>ภาษีโรงเรือน</v>
          </cell>
          <cell r="D1873">
            <v>11856267.689999999</v>
          </cell>
          <cell r="E1873">
            <v>3510000</v>
          </cell>
          <cell r="F1873">
            <v>7020000</v>
          </cell>
          <cell r="G1873">
            <v>10530000</v>
          </cell>
          <cell r="H1873">
            <v>11973227.43</v>
          </cell>
        </row>
        <row r="1874">
          <cell r="A1874">
            <v>71102104</v>
          </cell>
          <cell r="B1874" t="str">
            <v>TAX LICENCE OPERATING EXPENSES</v>
          </cell>
          <cell r="C1874" t="str">
            <v>ภาษีป้าย</v>
          </cell>
          <cell r="D1874">
            <v>116730</v>
          </cell>
          <cell r="E1874">
            <v>0</v>
          </cell>
          <cell r="F1874">
            <v>0</v>
          </cell>
          <cell r="G1874">
            <v>-4470</v>
          </cell>
          <cell r="H1874">
            <v>211450</v>
          </cell>
        </row>
        <row r="1875">
          <cell r="A1875">
            <v>71102201</v>
          </cell>
          <cell r="B1875" t="str">
            <v>DEPRECIATION - CONSTRUCTION OPERATING EXPENSES</v>
          </cell>
          <cell r="C1875" t="str">
            <v>ค่าเสื่อมราคา - อาคาร</v>
          </cell>
          <cell r="D1875">
            <v>53199131.75</v>
          </cell>
          <cell r="E1875">
            <v>14657651.6</v>
          </cell>
          <cell r="F1875">
            <v>29315303.199999999</v>
          </cell>
          <cell r="G1875">
            <v>43813632.5</v>
          </cell>
          <cell r="H1875">
            <v>58311961.799999997</v>
          </cell>
        </row>
        <row r="1876">
          <cell r="A1876">
            <v>71102202</v>
          </cell>
          <cell r="B1876" t="str">
            <v>DEPRECIATION - MACHANICAL OPERATING EXPENSES</v>
          </cell>
          <cell r="C1876" t="str">
            <v>ค่าเสื่อมราคา-เครื่องมือ</v>
          </cell>
          <cell r="D1876">
            <v>15450141.539999999</v>
          </cell>
          <cell r="E1876">
            <v>3464186.59</v>
          </cell>
          <cell r="F1876">
            <v>6833054.79</v>
          </cell>
          <cell r="G1876">
            <v>10146826.16</v>
          </cell>
          <cell r="H1876">
            <v>13472885.33</v>
          </cell>
        </row>
        <row r="1877">
          <cell r="A1877">
            <v>71102203</v>
          </cell>
          <cell r="B1877" t="str">
            <v>DEPRECIATION - FINISHING OPERATING EXPENSES</v>
          </cell>
          <cell r="C1877" t="str">
            <v>ค่าเสื่อมราคา-ส่วนประกอบ</v>
          </cell>
          <cell r="D1877">
            <v>34686091.229999997</v>
          </cell>
          <cell r="E1877">
            <v>9167445.8399999999</v>
          </cell>
          <cell r="F1877">
            <v>18511123.23</v>
          </cell>
          <cell r="G1877">
            <v>27822276.780000001</v>
          </cell>
          <cell r="H1877">
            <v>37195993.920000002</v>
          </cell>
        </row>
        <row r="1878">
          <cell r="A1878">
            <v>71102204</v>
          </cell>
          <cell r="B1878" t="str">
            <v>DEPRECIATION - OFFICE EQUIPMENT OPERATING EXPENSES</v>
          </cell>
          <cell r="C1878" t="str">
            <v>ค่าเสื่อมราคา-อุปกรณ์</v>
          </cell>
          <cell r="D1878">
            <v>672525.31</v>
          </cell>
          <cell r="E1878">
            <v>169241.18</v>
          </cell>
          <cell r="F1878">
            <v>343514.29</v>
          </cell>
          <cell r="G1878">
            <v>523162.85</v>
          </cell>
          <cell r="H1878">
            <v>702811.41</v>
          </cell>
        </row>
        <row r="1879">
          <cell r="A1879">
            <v>71102205</v>
          </cell>
          <cell r="B1879" t="str">
            <v>DEPRECIATION - FURNITURE&amp;FIXTURE OPERATING EXP</v>
          </cell>
          <cell r="C1879" t="str">
            <v>ค่าเสื่อมราคา - เครื่องตกแต่งสำนักงาน</v>
          </cell>
          <cell r="D1879">
            <v>80147.31</v>
          </cell>
          <cell r="E1879">
            <v>3861.43</v>
          </cell>
          <cell r="F1879">
            <v>6800.83</v>
          </cell>
          <cell r="G1879">
            <v>9708.2800000000007</v>
          </cell>
          <cell r="H1879">
            <v>12615.73</v>
          </cell>
        </row>
        <row r="1880">
          <cell r="A1880">
            <v>71102206</v>
          </cell>
          <cell r="B1880" t="str">
            <v>DEPRECIATION - VEHICLES OPERATING EXPENSES</v>
          </cell>
          <cell r="C1880" t="str">
            <v>ค่าเสื่อมราคา-รถยนต์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</row>
        <row r="1881">
          <cell r="A1881">
            <v>71102207</v>
          </cell>
          <cell r="B1881" t="str">
            <v>DEPRECIATION - BUILDINGS</v>
          </cell>
          <cell r="C1881" t="str">
            <v>ค่าเสื่อมราคา-ตึก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</row>
        <row r="1882">
          <cell r="A1882">
            <v>71102209</v>
          </cell>
          <cell r="B1882" t="str">
            <v>DEPRECIATION - OTHER FIXED ASSET OPERATING EXPENSE</v>
          </cell>
          <cell r="C1882" t="str">
            <v>ค่าเสื่อมราคา-ทรัพย์สินถาวร</v>
          </cell>
          <cell r="D1882">
            <v>320503.38</v>
          </cell>
          <cell r="E1882">
            <v>69316.3</v>
          </cell>
          <cell r="F1882">
            <v>136593.94</v>
          </cell>
          <cell r="G1882">
            <v>202051.15</v>
          </cell>
          <cell r="H1882">
            <v>267097.02</v>
          </cell>
        </row>
        <row r="1883">
          <cell r="A1883">
            <v>71102211</v>
          </cell>
          <cell r="B1883" t="str">
            <v>DEPRECIATION - OTHER DIRECT EXPENSES HOTEL (FIN)</v>
          </cell>
          <cell r="C1883" t="str">
            <v>ค่าเสื่อมราคา - ค่าใช้จ่ายทางการเงินปทุมวันปริ๊นเซส</v>
          </cell>
          <cell r="D1883">
            <v>956609.53</v>
          </cell>
          <cell r="E1883">
            <v>241118.2</v>
          </cell>
          <cell r="F1883">
            <v>482236.4</v>
          </cell>
          <cell r="G1883">
            <v>720733.75</v>
          </cell>
          <cell r="H1883">
            <v>959231.1</v>
          </cell>
        </row>
        <row r="1884">
          <cell r="A1884">
            <v>71102212</v>
          </cell>
          <cell r="B1884" t="str">
            <v>DEPRECIATION - LEASEHOLD RIGHT FOR HOTEL</v>
          </cell>
          <cell r="C1884" t="str">
            <v>ค่าเสื่อมราคา-สัญญาเช่าของโรงแรม</v>
          </cell>
          <cell r="D1884">
            <v>2873467.42</v>
          </cell>
          <cell r="E1884">
            <v>724270.92</v>
          </cell>
          <cell r="F1884">
            <v>1448541.84</v>
          </cell>
          <cell r="G1884">
            <v>2164940.25</v>
          </cell>
          <cell r="H1884">
            <v>2881338.66</v>
          </cell>
        </row>
        <row r="1885">
          <cell r="A1885">
            <v>71102301</v>
          </cell>
          <cell r="B1885" t="str">
            <v>AMORT - PREOPERATING EXPENSES OPERATING EXPENSES</v>
          </cell>
          <cell r="C1885" t="str">
            <v>ค่าใช้จ่ายก่อนการดำเนินการ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</row>
        <row r="1886">
          <cell r="A1886">
            <v>71102302</v>
          </cell>
          <cell r="B1886" t="str">
            <v>LEASEHOLD CU-LAND OPERATING EXPENSES</v>
          </cell>
          <cell r="C1886" t="str">
            <v>ค่าสิทธิการเช่า-ที่ดินจุฬา</v>
          </cell>
          <cell r="D1886">
            <v>50000000</v>
          </cell>
          <cell r="E1886">
            <v>12500000.01</v>
          </cell>
          <cell r="F1886">
            <v>25000000.02</v>
          </cell>
          <cell r="G1886">
            <v>37500000.030000001</v>
          </cell>
          <cell r="H1886">
            <v>50000000</v>
          </cell>
        </row>
        <row r="1887">
          <cell r="A1887">
            <v>71102303</v>
          </cell>
          <cell r="B1887" t="str">
            <v>LEASEHOLD CU - TRANFORMER OPERATING EXPENSES</v>
          </cell>
          <cell r="C1887" t="str">
            <v>ค่าสิทธิการเช่า-หม้อแปลงไฟฟ้า</v>
          </cell>
          <cell r="D1887">
            <v>140125</v>
          </cell>
          <cell r="E1887">
            <v>17531.25</v>
          </cell>
          <cell r="F1887">
            <v>35062.5</v>
          </cell>
          <cell r="G1887">
            <v>52593.75</v>
          </cell>
          <cell r="H1887">
            <v>140125</v>
          </cell>
        </row>
        <row r="1888">
          <cell r="A1888">
            <v>71102304</v>
          </cell>
          <cell r="B1888" t="str">
            <v>LEASEHOLD CU - ESCALATOR OPERATING EXPENSES</v>
          </cell>
          <cell r="C1888" t="str">
            <v>ค่าสิทธิการเช่า-บันไดเลื่อนจุฬา</v>
          </cell>
          <cell r="D1888">
            <v>306250</v>
          </cell>
          <cell r="E1888">
            <v>51562.5</v>
          </cell>
          <cell r="F1888">
            <v>103125</v>
          </cell>
          <cell r="G1888">
            <v>154687.5</v>
          </cell>
          <cell r="H1888">
            <v>306250</v>
          </cell>
        </row>
        <row r="1889">
          <cell r="A1889">
            <v>71102305</v>
          </cell>
          <cell r="B1889" t="str">
            <v>EXP.FOR INCREASE IN SHARE CAPITAL OPERAT EXP.</v>
          </cell>
          <cell r="C1889" t="str">
            <v>ค่าใช้จ่ายในการเพิ่มทุนหุ้นสามัญ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</row>
        <row r="1890">
          <cell r="A1890">
            <v>71102306</v>
          </cell>
          <cell r="B1890" t="str">
            <v>LEASEHOLD RIGHT - CU.SOI 12</v>
          </cell>
          <cell r="C1890" t="str">
            <v>ค่าใช้จ่ายตัดจ่าย-สัญญาเช่าที่ดินจุฬา ซอย 12</v>
          </cell>
          <cell r="D1890">
            <v>1108500</v>
          </cell>
          <cell r="E1890">
            <v>255000</v>
          </cell>
          <cell r="F1890">
            <v>517245.91</v>
          </cell>
          <cell r="G1890">
            <v>811032.84</v>
          </cell>
          <cell r="H1890">
            <v>1104819.77</v>
          </cell>
        </row>
        <row r="1891">
          <cell r="A1891">
            <v>71102307</v>
          </cell>
          <cell r="B1891" t="str">
            <v>ค่าตอบแทนพื้นที่เช่าป้ายโฆษณา</v>
          </cell>
          <cell r="C1891" t="str">
            <v>ค่าตอบแทนพื้นที่เช่าป้ายโฆษณา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7150225.6799999997</v>
          </cell>
        </row>
        <row r="1892">
          <cell r="A1892">
            <v>71102502</v>
          </cell>
          <cell r="B1892" t="str">
            <v>COST OF SALE</v>
          </cell>
          <cell r="C1892" t="str">
            <v>ต้นทุนในการดำเนินงาน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</row>
        <row r="1893">
          <cell r="A1893">
            <v>71102504</v>
          </cell>
          <cell r="B1893" t="str">
            <v>COST OF PHONE CARD</v>
          </cell>
          <cell r="C1893" t="str">
            <v>ต้นทุน-บัตรโทรศัพท์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</row>
        <row r="1894">
          <cell r="A1894">
            <v>71102505</v>
          </cell>
          <cell r="B1894" t="str">
            <v>COST OF SALE-MBK SOUVENIR</v>
          </cell>
          <cell r="C1894" t="str">
            <v>ต้นทุนขายสินค้า-MBK SOUVENIR</v>
          </cell>
          <cell r="D1894">
            <v>157035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</row>
        <row r="1895">
          <cell r="A1895">
            <v>71109902</v>
          </cell>
          <cell r="B1895" t="str">
            <v>SUBSCRIPTION OPERATING EXPENSES</v>
          </cell>
          <cell r="C1895" t="str">
            <v>ค่าสมาชิก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</row>
        <row r="1896">
          <cell r="A1896">
            <v>71109903</v>
          </cell>
          <cell r="B1896" t="str">
            <v>ADVESTING OPERATING EXPENSES</v>
          </cell>
          <cell r="C1896" t="str">
            <v>ค่าโฆษณา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</row>
        <row r="1897">
          <cell r="A1897">
            <v>71109999</v>
          </cell>
          <cell r="B1897" t="str">
            <v>OTHERS OPERATING EXPENSES</v>
          </cell>
          <cell r="C1897" t="str">
            <v>ค่าใช้จ่ายอื่นๆ</v>
          </cell>
          <cell r="D1897">
            <v>4004</v>
          </cell>
          <cell r="E1897">
            <v>28355</v>
          </cell>
          <cell r="F1897">
            <v>28355</v>
          </cell>
          <cell r="G1897">
            <v>28355</v>
          </cell>
          <cell r="H1897">
            <v>28355</v>
          </cell>
        </row>
        <row r="1898">
          <cell r="A1898">
            <v>72101001</v>
          </cell>
          <cell r="B1898" t="str">
            <v>SALARY SECURITY EXPENSES</v>
          </cell>
          <cell r="C1898" t="str">
            <v>เงินเดือน รปภ.</v>
          </cell>
          <cell r="D1898">
            <v>13718102.25</v>
          </cell>
          <cell r="E1898">
            <v>3501981.1</v>
          </cell>
          <cell r="F1898">
            <v>7002579.0700000003</v>
          </cell>
          <cell r="G1898">
            <v>10593412.779999999</v>
          </cell>
          <cell r="H1898">
            <v>14298883.960000001</v>
          </cell>
        </row>
        <row r="1899">
          <cell r="A1899">
            <v>72101002</v>
          </cell>
          <cell r="B1899" t="str">
            <v>WAGES SECURITY EXPENSES</v>
          </cell>
          <cell r="C1899" t="str">
            <v>ค่าจ้าง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</row>
        <row r="1900">
          <cell r="A1900">
            <v>72101003</v>
          </cell>
          <cell r="B1900" t="str">
            <v>OT - SALARY SECURITY EXPENSES</v>
          </cell>
          <cell r="C1900" t="str">
            <v>ค่าล่วงเวลา-เงินเดือน</v>
          </cell>
          <cell r="D1900">
            <v>4305702.84</v>
          </cell>
          <cell r="E1900">
            <v>1092309.29</v>
          </cell>
          <cell r="F1900">
            <v>2171799.61</v>
          </cell>
          <cell r="G1900">
            <v>3341363.84</v>
          </cell>
          <cell r="H1900">
            <v>4657654.8</v>
          </cell>
        </row>
        <row r="1901">
          <cell r="A1901">
            <v>72101004</v>
          </cell>
          <cell r="B1901" t="str">
            <v>OT - SALARY SECURITY EXPENSES</v>
          </cell>
          <cell r="C1901" t="str">
            <v>ค่าล่วงเวลา-เงินเดือน</v>
          </cell>
        </row>
        <row r="1902">
          <cell r="A1902">
            <v>72101005</v>
          </cell>
          <cell r="B1902" t="str">
            <v>BONUS SECURITY EXPENSES</v>
          </cell>
          <cell r="C1902" t="str">
            <v>โบนัส</v>
          </cell>
          <cell r="D1902">
            <v>6241375</v>
          </cell>
          <cell r="E1902">
            <v>1542841</v>
          </cell>
          <cell r="F1902">
            <v>3179291</v>
          </cell>
          <cell r="G1902">
            <v>4769962</v>
          </cell>
          <cell r="H1902">
            <v>6407668</v>
          </cell>
        </row>
        <row r="1903">
          <cell r="A1903">
            <v>72101006</v>
          </cell>
          <cell r="B1903" t="str">
            <v>MEAL ALLOWANCE SECURITY EXPENSES</v>
          </cell>
          <cell r="C1903" t="str">
            <v>ค่าอาหาร</v>
          </cell>
          <cell r="D1903">
            <v>1286.5999999999999</v>
          </cell>
          <cell r="E1903">
            <v>0</v>
          </cell>
          <cell r="F1903">
            <v>0</v>
          </cell>
          <cell r="G1903">
            <v>2288.4499999999998</v>
          </cell>
          <cell r="H1903">
            <v>2602.66</v>
          </cell>
        </row>
        <row r="1904">
          <cell r="A1904">
            <v>72101007</v>
          </cell>
          <cell r="B1904" t="str">
            <v>PROVIDENT FUND SECURITY EXPENSES</v>
          </cell>
          <cell r="C1904" t="str">
            <v>เงินกองทุนสะสม</v>
          </cell>
          <cell r="D1904">
            <v>1125450.81</v>
          </cell>
          <cell r="E1904">
            <v>304137.5</v>
          </cell>
          <cell r="F1904">
            <v>594853.1</v>
          </cell>
          <cell r="G1904">
            <v>903188.26</v>
          </cell>
          <cell r="H1904">
            <v>1215001.3600000001</v>
          </cell>
        </row>
        <row r="1905">
          <cell r="A1905">
            <v>72101008</v>
          </cell>
          <cell r="B1905" t="str">
            <v>SOCIAL-SECURITY EXP.</v>
          </cell>
          <cell r="C1905" t="str">
            <v>ค่าเบี้ยประกันสังคม</v>
          </cell>
          <cell r="D1905">
            <v>654112</v>
          </cell>
          <cell r="E1905">
            <v>172238</v>
          </cell>
          <cell r="F1905">
            <v>337826</v>
          </cell>
          <cell r="G1905">
            <v>505397</v>
          </cell>
          <cell r="H1905">
            <v>676575</v>
          </cell>
        </row>
        <row r="1906">
          <cell r="A1906">
            <v>72101009</v>
          </cell>
          <cell r="B1906" t="str">
            <v>MEDICAL EXP.SECURITY EXPENSES</v>
          </cell>
          <cell r="C1906" t="str">
            <v>ค่ารักษาพยาบาล</v>
          </cell>
          <cell r="D1906">
            <v>1056118.26</v>
          </cell>
          <cell r="E1906">
            <v>-22086.18</v>
          </cell>
          <cell r="F1906">
            <v>146847.56</v>
          </cell>
          <cell r="G1906">
            <v>375303.2</v>
          </cell>
          <cell r="H1906">
            <v>559376.06000000006</v>
          </cell>
        </row>
        <row r="1907">
          <cell r="A1907">
            <v>72101010</v>
          </cell>
          <cell r="B1907" t="str">
            <v>COMPENSATION SECURITY EXPENSES</v>
          </cell>
          <cell r="C1907" t="str">
            <v>เงินกองทุนทดแทน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</row>
        <row r="1908">
          <cell r="A1908">
            <v>72101011</v>
          </cell>
          <cell r="B1908" t="str">
            <v>UNIFORM SECURITY EXPENSES</v>
          </cell>
          <cell r="C1908" t="str">
            <v>ค่าเครื่องแบบ</v>
          </cell>
          <cell r="D1908">
            <v>275807.84000000003</v>
          </cell>
          <cell r="E1908">
            <v>11405.76</v>
          </cell>
          <cell r="F1908">
            <v>548762.5</v>
          </cell>
          <cell r="G1908">
            <v>572130.6</v>
          </cell>
          <cell r="H1908">
            <v>572130.6</v>
          </cell>
        </row>
        <row r="1909">
          <cell r="A1909">
            <v>72101012</v>
          </cell>
          <cell r="B1909" t="str">
            <v>REWARD SECURITY EXPENSES</v>
          </cell>
          <cell r="C1909" t="str">
            <v>ค่ารางวัลพนักงาน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</row>
        <row r="1910">
          <cell r="A1910">
            <v>72101013</v>
          </cell>
          <cell r="B1910" t="str">
            <v>REWARD SECURITY EXPENSES</v>
          </cell>
          <cell r="C1910" t="str">
            <v>ค่ารางวัลพนักงาน</v>
          </cell>
        </row>
        <row r="1911">
          <cell r="A1911">
            <v>72101014</v>
          </cell>
          <cell r="B1911" t="str">
            <v>REWARD SECURITY EXPENSES</v>
          </cell>
          <cell r="C1911" t="str">
            <v>ค่ารางวัลพนักงาน</v>
          </cell>
        </row>
        <row r="1912">
          <cell r="A1912">
            <v>72101015</v>
          </cell>
          <cell r="B1912" t="str">
            <v>MEETING ALLOWANCE SECURITY EXPENSES</v>
          </cell>
          <cell r="C1912" t="str">
            <v>ค่าเบี้ยประชุม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</row>
        <row r="1913">
          <cell r="A1913">
            <v>72101016</v>
          </cell>
          <cell r="B1913" t="str">
            <v>WELLFARE SECURITY EXPENSES</v>
          </cell>
          <cell r="C1913" t="str">
            <v>สวัสดิการ</v>
          </cell>
          <cell r="D1913">
            <v>0</v>
          </cell>
          <cell r="E1913">
            <v>15000</v>
          </cell>
          <cell r="F1913">
            <v>25000</v>
          </cell>
          <cell r="G1913">
            <v>25000</v>
          </cell>
          <cell r="H1913">
            <v>25000</v>
          </cell>
        </row>
        <row r="1914">
          <cell r="A1914">
            <v>72101099</v>
          </cell>
          <cell r="B1914" t="str">
            <v>OTHER - EXPENSES SECURITY EXPENSES</v>
          </cell>
          <cell r="C1914" t="str">
            <v>ค่าใช้จ่ายอื่นๆ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</row>
        <row r="1915">
          <cell r="A1915">
            <v>72101101</v>
          </cell>
          <cell r="B1915" t="str">
            <v>OTHER - EXPENSES SECURITY EXPENSES</v>
          </cell>
          <cell r="C1915" t="str">
            <v>ค่าใช้จ่ายอื่นๆ</v>
          </cell>
        </row>
        <row r="1916">
          <cell r="A1916">
            <v>72101102</v>
          </cell>
          <cell r="B1916" t="str">
            <v>OTHER - EXPENSES SECURITY EXPENSES</v>
          </cell>
          <cell r="C1916" t="str">
            <v>ค่าใช้จ่ายอื่นๆ</v>
          </cell>
        </row>
        <row r="1917">
          <cell r="A1917">
            <v>72101103</v>
          </cell>
          <cell r="B1917" t="str">
            <v>OTHER - EXPENSES SECURITY EXPENSES</v>
          </cell>
          <cell r="C1917" t="str">
            <v>ค่าใช้จ่ายอื่นๆ</v>
          </cell>
        </row>
        <row r="1918">
          <cell r="A1918">
            <v>72101199</v>
          </cell>
          <cell r="B1918" t="str">
            <v>OTHER - EXPENSES SECURITY EXPENSES</v>
          </cell>
          <cell r="C1918" t="str">
            <v>ค่าใช้จ่ายอื่นๆ</v>
          </cell>
        </row>
        <row r="1919">
          <cell r="A1919">
            <v>72101201</v>
          </cell>
          <cell r="B1919" t="str">
            <v>OTHER - EXPENSES SECURITY EXPENSES</v>
          </cell>
          <cell r="C1919" t="str">
            <v>ค่าใช้จ่ายอื่นๆ</v>
          </cell>
        </row>
        <row r="1920">
          <cell r="A1920">
            <v>72101202</v>
          </cell>
          <cell r="B1920" t="str">
            <v>OTHER - EXPENSES SECURITY EXPENSES</v>
          </cell>
          <cell r="C1920" t="str">
            <v>ค่าใช้จ่ายอื่นๆ</v>
          </cell>
        </row>
        <row r="1921">
          <cell r="A1921">
            <v>72101203</v>
          </cell>
          <cell r="B1921" t="str">
            <v>OTHER - EXPENSES SECURITY EXPENSES</v>
          </cell>
          <cell r="C1921" t="str">
            <v>ค่าใช้จ่ายอื่นๆ</v>
          </cell>
        </row>
        <row r="1922">
          <cell r="A1922">
            <v>72101204</v>
          </cell>
          <cell r="B1922" t="str">
            <v>GUARD &amp; TRAFFIC SECURITY EXPENSES</v>
          </cell>
          <cell r="C1922" t="str">
            <v>ค่ารักษาความปลอดภัย &amp; การจราจร</v>
          </cell>
          <cell r="D1922">
            <v>15000</v>
          </cell>
          <cell r="E1922">
            <v>49938.89</v>
          </cell>
          <cell r="F1922">
            <v>168938.89</v>
          </cell>
          <cell r="G1922">
            <v>292038.89</v>
          </cell>
          <cell r="H1922">
            <v>470338.89</v>
          </cell>
        </row>
        <row r="1923">
          <cell r="A1923">
            <v>72101205</v>
          </cell>
          <cell r="B1923" t="str">
            <v>GUARD &amp; TRAFFIC SECURITY EXPENSES</v>
          </cell>
          <cell r="C1923" t="str">
            <v>ค่ารักษาความปลอดภัย &amp; การจราจร</v>
          </cell>
        </row>
        <row r="1924">
          <cell r="A1924">
            <v>72101206</v>
          </cell>
          <cell r="B1924" t="str">
            <v>GUARD &amp; TRAFFIC SECURITY EXPENSES</v>
          </cell>
          <cell r="C1924" t="str">
            <v>ค่ารักษาความปลอดภัย &amp; การจราจร</v>
          </cell>
        </row>
        <row r="1925">
          <cell r="A1925">
            <v>72101207</v>
          </cell>
          <cell r="B1925" t="str">
            <v>CUMPUTER SECURITY EXPENSES</v>
          </cell>
          <cell r="C1925" t="str">
            <v>ค่าบริการเครื่องคอมพิวเตอร์</v>
          </cell>
          <cell r="D1925">
            <v>0</v>
          </cell>
          <cell r="E1925">
            <v>1300</v>
          </cell>
          <cell r="F1925">
            <v>11900</v>
          </cell>
          <cell r="G1925">
            <v>11900</v>
          </cell>
          <cell r="H1925">
            <v>11900</v>
          </cell>
        </row>
        <row r="1926">
          <cell r="A1926">
            <v>72101208</v>
          </cell>
          <cell r="B1926" t="str">
            <v>PHOTOCOPY SECURITY EXPENSES</v>
          </cell>
          <cell r="C1926" t="str">
            <v>ค่าใช้จ่ายเกี่ยวกับการถ่ายภาพ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</row>
        <row r="1927">
          <cell r="A1927">
            <v>72101209</v>
          </cell>
          <cell r="B1927" t="str">
            <v>TYPE WRITER SECURITY EXPENSES</v>
          </cell>
          <cell r="C1927" t="str">
            <v>ค่าบำรุงรักษา เครื่องพิมพ์ดีด</v>
          </cell>
          <cell r="D1927">
            <v>4974.72</v>
          </cell>
          <cell r="E1927">
            <v>835.36</v>
          </cell>
          <cell r="F1927">
            <v>1670.72</v>
          </cell>
          <cell r="G1927">
            <v>2497</v>
          </cell>
          <cell r="H1927">
            <v>3316.48</v>
          </cell>
        </row>
        <row r="1928">
          <cell r="A1928">
            <v>72101212</v>
          </cell>
          <cell r="B1928" t="str">
            <v>CONSULTATION FEE CENTER EXP.</v>
          </cell>
          <cell r="C1928" t="str">
            <v>ค่าที่ปรึกษาต่าง ๆ</v>
          </cell>
        </row>
        <row r="1929">
          <cell r="A1929">
            <v>72101213</v>
          </cell>
          <cell r="B1929" t="str">
            <v>SERVICE FEE - SANITARY</v>
          </cell>
          <cell r="C1929" t="str">
            <v>สัญญาค่าบริการ - เครื่องสุขภัณฑ์</v>
          </cell>
        </row>
        <row r="1930">
          <cell r="A1930">
            <v>72101214</v>
          </cell>
          <cell r="B1930" t="str">
            <v>SECURITY GUARD EXPENSES</v>
          </cell>
          <cell r="C1930" t="str">
            <v>ค่ารักษาความปลอดภัย</v>
          </cell>
          <cell r="H1930">
            <v>1606218.41</v>
          </cell>
        </row>
        <row r="1931">
          <cell r="A1931">
            <v>72101305</v>
          </cell>
          <cell r="B1931" t="str">
            <v>CAR INSURANCE EXPENSES  - SECURITY DEPT.</v>
          </cell>
          <cell r="C1931" t="str">
            <v>ค่าเบี้ยประกันรถยนต์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</row>
        <row r="1932">
          <cell r="A1932">
            <v>72101401</v>
          </cell>
          <cell r="B1932" t="str">
            <v>R &amp; M CONSTRUCTION (BUILDING)</v>
          </cell>
          <cell r="C1932" t="str">
            <v>ค่าซ่อมแซม และ บำรุงรักษาอาคาร</v>
          </cell>
          <cell r="D1932">
            <v>22844.99</v>
          </cell>
          <cell r="E1932">
            <v>540</v>
          </cell>
          <cell r="F1932">
            <v>540</v>
          </cell>
          <cell r="G1932">
            <v>27525.78</v>
          </cell>
          <cell r="H1932">
            <v>35123.64</v>
          </cell>
        </row>
        <row r="1933">
          <cell r="A1933">
            <v>72101402</v>
          </cell>
          <cell r="B1933" t="str">
            <v>R &amp; M EQUIPMENT SECURITY EXPENSES</v>
          </cell>
          <cell r="C1933" t="str">
            <v>ค่าซ่อมแซมและบำรุงรักษา-อุปกรณ์</v>
          </cell>
          <cell r="D1933">
            <v>381407.14</v>
          </cell>
          <cell r="E1933">
            <v>146872.70000000001</v>
          </cell>
          <cell r="F1933">
            <v>187662.39</v>
          </cell>
          <cell r="G1933">
            <v>304168.90000000002</v>
          </cell>
          <cell r="H1933">
            <v>473280.43</v>
          </cell>
        </row>
        <row r="1934">
          <cell r="A1934">
            <v>72101403</v>
          </cell>
          <cell r="B1934" t="str">
            <v>R &amp; M VEHICLE SECURITY EXP.</v>
          </cell>
          <cell r="C1934" t="str">
            <v>ค่าซ่อมแซมบำรุงรักษา-ยานพาหนะ</v>
          </cell>
          <cell r="D1934">
            <v>2000</v>
          </cell>
          <cell r="E1934">
            <v>560</v>
          </cell>
          <cell r="F1934">
            <v>560</v>
          </cell>
          <cell r="G1934">
            <v>2519</v>
          </cell>
          <cell r="H1934">
            <v>2519</v>
          </cell>
        </row>
        <row r="1935">
          <cell r="A1935">
            <v>72101499</v>
          </cell>
          <cell r="B1935" t="str">
            <v>R &amp; M OTHER SECURITY EXPENSES</v>
          </cell>
          <cell r="C1935" t="str">
            <v>ค่่าซ่อมแซมและบำรุงรักษา-อื่นๆ</v>
          </cell>
          <cell r="D1935">
            <v>3850</v>
          </cell>
          <cell r="E1935">
            <v>37383.18</v>
          </cell>
          <cell r="F1935">
            <v>37383.18</v>
          </cell>
          <cell r="G1935">
            <v>37383.18</v>
          </cell>
          <cell r="H1935">
            <v>37383.18</v>
          </cell>
        </row>
        <row r="1936">
          <cell r="A1936">
            <v>72101501</v>
          </cell>
          <cell r="B1936" t="str">
            <v>STATIONERY SECURITY EXPENSES</v>
          </cell>
          <cell r="C1936" t="str">
            <v>ค่าเครื่องเขียน</v>
          </cell>
          <cell r="D1936">
            <v>22881.96</v>
          </cell>
          <cell r="E1936">
            <v>8756.17</v>
          </cell>
          <cell r="F1936">
            <v>16985.169999999998</v>
          </cell>
          <cell r="G1936">
            <v>20239.2</v>
          </cell>
          <cell r="H1936">
            <v>30994.71</v>
          </cell>
        </row>
        <row r="1937">
          <cell r="A1937">
            <v>72101502</v>
          </cell>
          <cell r="B1937" t="str">
            <v>PRINTING SECURITY EXPENSES</v>
          </cell>
          <cell r="C1937" t="str">
            <v>ค่าแบบพิมพ์</v>
          </cell>
          <cell r="D1937">
            <v>232254.2</v>
          </cell>
          <cell r="E1937">
            <v>49717.599999999999</v>
          </cell>
          <cell r="F1937">
            <v>61856.4</v>
          </cell>
          <cell r="G1937">
            <v>62043.6</v>
          </cell>
          <cell r="H1937">
            <v>201086.4</v>
          </cell>
        </row>
        <row r="1938">
          <cell r="A1938">
            <v>72101503</v>
          </cell>
          <cell r="B1938" t="str">
            <v>COMPUTER EXPENSES SECURITY EXPENSES</v>
          </cell>
          <cell r="C1938" t="str">
            <v>ค่าใช้จ่ายเกี่ยวกบคอมพิวเตอร์</v>
          </cell>
          <cell r="D1938">
            <v>164289.10999999999</v>
          </cell>
          <cell r="E1938">
            <v>38900.29</v>
          </cell>
          <cell r="F1938">
            <v>59427.23</v>
          </cell>
          <cell r="G1938">
            <v>107831.47</v>
          </cell>
          <cell r="H1938">
            <v>169554.1</v>
          </cell>
        </row>
        <row r="1939">
          <cell r="A1939">
            <v>72101504</v>
          </cell>
          <cell r="B1939" t="str">
            <v>SUPPLIES USED SECURITY EXPENSES</v>
          </cell>
          <cell r="C1939" t="str">
            <v>ค่าวัสดุสิ้นเปลือง</v>
          </cell>
          <cell r="D1939">
            <v>265873.51</v>
          </cell>
          <cell r="E1939">
            <v>75667.929999999993</v>
          </cell>
          <cell r="F1939">
            <v>149240.34</v>
          </cell>
          <cell r="G1939">
            <v>236696.95999999999</v>
          </cell>
          <cell r="H1939">
            <v>319322.39</v>
          </cell>
        </row>
        <row r="1940">
          <cell r="A1940">
            <v>72101599</v>
          </cell>
          <cell r="B1940" t="str">
            <v>OTHER - OFFICE EQUIPMENT SECURITY EXPENSES</v>
          </cell>
          <cell r="C1940" t="str">
            <v>ค่าใช้จ่ายสำนักงาน-อื่นๆ</v>
          </cell>
          <cell r="D1940">
            <v>48411.85</v>
          </cell>
          <cell r="E1940">
            <v>4239.18</v>
          </cell>
          <cell r="F1940">
            <v>20620.86</v>
          </cell>
          <cell r="G1940">
            <v>36170.089999999997</v>
          </cell>
          <cell r="H1940">
            <v>41007.089999999997</v>
          </cell>
        </row>
        <row r="1941">
          <cell r="A1941">
            <v>72101601</v>
          </cell>
          <cell r="B1941" t="str">
            <v>ENTERTAIN - DIRECTOR EXPENSE</v>
          </cell>
          <cell r="C1941" t="str">
            <v>ค่ารับรอง</v>
          </cell>
          <cell r="D1941">
            <v>7284</v>
          </cell>
          <cell r="E1941">
            <v>3140.25</v>
          </cell>
          <cell r="F1941">
            <v>10633.94</v>
          </cell>
          <cell r="G1941">
            <v>16451.82</v>
          </cell>
          <cell r="H1941">
            <v>22074.05</v>
          </cell>
        </row>
        <row r="1942">
          <cell r="A1942">
            <v>72101602</v>
          </cell>
          <cell r="B1942" t="str">
            <v>ENTERTAIN - STAFF SECURITY EXPENSES</v>
          </cell>
          <cell r="C1942" t="str">
            <v>ค่ารับรอง-พนักงาน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</row>
        <row r="1943">
          <cell r="A1943">
            <v>72101702</v>
          </cell>
          <cell r="B1943" t="str">
            <v>LOCAL SECURITY EXPENSES</v>
          </cell>
          <cell r="C1943" t="str">
            <v>ค่าใช้จ่ายในการเดินทาง-ในประเทศ</v>
          </cell>
          <cell r="D1943">
            <v>150</v>
          </cell>
          <cell r="E1943">
            <v>0</v>
          </cell>
          <cell r="F1943">
            <v>0</v>
          </cell>
          <cell r="G1943">
            <v>100</v>
          </cell>
          <cell r="H1943">
            <v>200</v>
          </cell>
        </row>
        <row r="1944">
          <cell r="A1944">
            <v>72101703</v>
          </cell>
          <cell r="B1944" t="str">
            <v>FUEL SECURITY EXPENSES</v>
          </cell>
          <cell r="C1944" t="str">
            <v>ค่าใช้จ่ายในการเดินทาง-ค่าน้ำมัน</v>
          </cell>
          <cell r="D1944">
            <v>39110</v>
          </cell>
          <cell r="E1944">
            <v>16770</v>
          </cell>
          <cell r="F1944">
            <v>31665</v>
          </cell>
          <cell r="G1944">
            <v>47187</v>
          </cell>
          <cell r="H1944">
            <v>66962</v>
          </cell>
        </row>
        <row r="1945">
          <cell r="A1945">
            <v>72101802</v>
          </cell>
          <cell r="B1945" t="str">
            <v>TELPPHONE EXECUTIVE EXPENSES</v>
          </cell>
          <cell r="C1945" t="str">
            <v>โทรศัพท์</v>
          </cell>
          <cell r="D1945">
            <v>8851.4500000000007</v>
          </cell>
          <cell r="E1945">
            <v>2399.63</v>
          </cell>
          <cell r="F1945">
            <v>6251.91</v>
          </cell>
          <cell r="G1945">
            <v>9239.3700000000008</v>
          </cell>
          <cell r="H1945">
            <v>11469.78</v>
          </cell>
        </row>
        <row r="1946">
          <cell r="A1946">
            <v>72101805</v>
          </cell>
          <cell r="B1946" t="str">
            <v>POSTAGES SECURITY EXPENSES</v>
          </cell>
          <cell r="C1946" t="str">
            <v>ค่าแสตมป์</v>
          </cell>
          <cell r="D1946">
            <v>10000</v>
          </cell>
          <cell r="E1946">
            <v>10000</v>
          </cell>
          <cell r="F1946">
            <v>15000</v>
          </cell>
          <cell r="G1946">
            <v>15000</v>
          </cell>
          <cell r="H1946">
            <v>15000</v>
          </cell>
        </row>
        <row r="1947">
          <cell r="A1947">
            <v>72101807</v>
          </cell>
          <cell r="B1947" t="str">
            <v>WALKY TALKY SECURITY EXPENSES</v>
          </cell>
          <cell r="C1947" t="str">
            <v>วิทยุมือถือ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</row>
        <row r="1948">
          <cell r="A1948">
            <v>72101899</v>
          </cell>
          <cell r="B1948" t="str">
            <v>OTHER SECURITY EXPENSES</v>
          </cell>
          <cell r="C1948" t="str">
            <v>ค่าใช้จ่ายอื่นๆ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</row>
        <row r="1949">
          <cell r="A1949">
            <v>72101901</v>
          </cell>
          <cell r="B1949" t="str">
            <v>OTHER SECURITY EXPENSES</v>
          </cell>
          <cell r="C1949" t="str">
            <v>ค่าใช้จ่ายอื่นๆ</v>
          </cell>
        </row>
        <row r="1950">
          <cell r="A1950">
            <v>72101902</v>
          </cell>
          <cell r="B1950" t="str">
            <v>TRANING SECURITY EXPENSES</v>
          </cell>
          <cell r="C1950" t="str">
            <v>ค่าฝึกอบรมพนักงาน-ในประเทศ</v>
          </cell>
          <cell r="D1950">
            <v>64441.58</v>
          </cell>
          <cell r="E1950">
            <v>49537.4</v>
          </cell>
          <cell r="F1950">
            <v>67652.399999999994</v>
          </cell>
          <cell r="G1950">
            <v>70813.399999999994</v>
          </cell>
          <cell r="H1950">
            <v>155339.35</v>
          </cell>
        </row>
        <row r="1951">
          <cell r="A1951">
            <v>72102001</v>
          </cell>
          <cell r="B1951" t="str">
            <v>CAR - LICENCE FEE SECURITY EXPENSES</v>
          </cell>
          <cell r="C1951" t="str">
            <v>ค่าธรรมเนียม</v>
          </cell>
          <cell r="D1951">
            <v>100</v>
          </cell>
          <cell r="E1951">
            <v>100</v>
          </cell>
          <cell r="F1951">
            <v>100</v>
          </cell>
          <cell r="G1951">
            <v>100</v>
          </cell>
          <cell r="H1951">
            <v>100</v>
          </cell>
        </row>
        <row r="1952">
          <cell r="A1952">
            <v>72102099</v>
          </cell>
          <cell r="B1952" t="str">
            <v>OTHER - LICENCE FEE SECURITY EXPENSES</v>
          </cell>
          <cell r="C1952" t="str">
            <v>ค่าใช้จ่ายอื่นๆ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</row>
        <row r="1953">
          <cell r="A1953">
            <v>72102206</v>
          </cell>
          <cell r="B1953" t="str">
            <v>DEPRECIATION-VEHICLES SECURITY EXPENSES</v>
          </cell>
          <cell r="C1953" t="str">
            <v>ค่าเสื่อมราคา-รถจักรยานยนต์</v>
          </cell>
          <cell r="D1953">
            <v>7046.4</v>
          </cell>
          <cell r="E1953">
            <v>1808.72</v>
          </cell>
          <cell r="F1953">
            <v>3617.44</v>
          </cell>
          <cell r="G1953">
            <v>5406.5</v>
          </cell>
          <cell r="H1953">
            <v>7195.56</v>
          </cell>
        </row>
        <row r="1954">
          <cell r="A1954">
            <v>72102402</v>
          </cell>
          <cell r="B1954" t="str">
            <v>SUPPLY USE SECURITY EXPENSES</v>
          </cell>
          <cell r="C1954" t="str">
            <v>ค่าใช้จ่ายสิ้นเปลือง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</row>
        <row r="1955">
          <cell r="A1955">
            <v>72108102</v>
          </cell>
          <cell r="B1955" t="str">
            <v>BANK CHARGE - STAFF SECURITY EXPENSES</v>
          </cell>
          <cell r="C1955" t="str">
            <v>ค่าธรรมเนียมธนาคาร-พนักงาน</v>
          </cell>
          <cell r="D1955">
            <v>15420</v>
          </cell>
          <cell r="E1955">
            <v>3780</v>
          </cell>
          <cell r="F1955">
            <v>8560</v>
          </cell>
          <cell r="G1955">
            <v>12340</v>
          </cell>
          <cell r="H1955">
            <v>16120</v>
          </cell>
        </row>
        <row r="1956">
          <cell r="A1956">
            <v>72109902</v>
          </cell>
          <cell r="B1956" t="str">
            <v>SUBSCRIPTION SECURITY EXPENSES</v>
          </cell>
          <cell r="C1956" t="str">
            <v>สมาชิก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</row>
        <row r="1957">
          <cell r="A1957">
            <v>72109903</v>
          </cell>
          <cell r="B1957" t="str">
            <v>ADVESTING SECURITY EXPENSES</v>
          </cell>
          <cell r="C1957" t="str">
            <v>ค่าโฆษณา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</row>
        <row r="1958">
          <cell r="A1958">
            <v>72109904</v>
          </cell>
          <cell r="B1958" t="str">
            <v>PROMOTION EXPENSES</v>
          </cell>
          <cell r="C1958" t="str">
            <v>ค่าใช้จ่ายส่งเสริมและพัฒนา</v>
          </cell>
          <cell r="H1958">
            <v>4600</v>
          </cell>
        </row>
        <row r="1959">
          <cell r="A1959">
            <v>72109999</v>
          </cell>
          <cell r="B1959" t="str">
            <v>OTHER EXPENSES SECURITY EXPENSES</v>
          </cell>
          <cell r="C1959" t="str">
            <v>ค่าใช้จ่ายอื่นๆ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</row>
        <row r="1960">
          <cell r="A1960">
            <v>72201001</v>
          </cell>
          <cell r="B1960" t="str">
            <v>SALARY SERVICE EXPENSES</v>
          </cell>
          <cell r="C1960" t="str">
            <v>เงินเดือน บริการ</v>
          </cell>
          <cell r="D1960">
            <v>2528205.08</v>
          </cell>
          <cell r="E1960">
            <v>784399.22</v>
          </cell>
          <cell r="F1960">
            <v>1499515.46</v>
          </cell>
          <cell r="G1960">
            <v>2304091.5299999998</v>
          </cell>
          <cell r="H1960">
            <v>3142730.94</v>
          </cell>
        </row>
        <row r="1961">
          <cell r="A1961">
            <v>72201002</v>
          </cell>
          <cell r="B1961" t="str">
            <v>WAGES SERVICE EXPENSES</v>
          </cell>
          <cell r="C1961" t="str">
            <v>ค่าแรง</v>
          </cell>
          <cell r="D1961">
            <v>19905.900000000001</v>
          </cell>
          <cell r="E1961">
            <v>0</v>
          </cell>
          <cell r="F1961">
            <v>13498</v>
          </cell>
          <cell r="G1961">
            <v>33598</v>
          </cell>
          <cell r="H1961">
            <v>33598</v>
          </cell>
        </row>
        <row r="1962">
          <cell r="A1962">
            <v>72201003</v>
          </cell>
          <cell r="B1962" t="str">
            <v>OT-SALARY SERVICE EXPENSES</v>
          </cell>
          <cell r="C1962" t="str">
            <v>ค่าล่วงเวลา-เงินเดือน</v>
          </cell>
          <cell r="D1962">
            <v>159698.76999999999</v>
          </cell>
          <cell r="E1962">
            <v>38892.160000000003</v>
          </cell>
          <cell r="F1962">
            <v>87389.01</v>
          </cell>
          <cell r="G1962">
            <v>129819.24</v>
          </cell>
          <cell r="H1962">
            <v>167435.39000000001</v>
          </cell>
        </row>
        <row r="1963">
          <cell r="A1963">
            <v>72201004</v>
          </cell>
          <cell r="B1963" t="str">
            <v>OT-WAGE SERVICE EXPENSES</v>
          </cell>
          <cell r="C1963" t="str">
            <v>ค่าล่วงเวลาค่าแรง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</row>
        <row r="1964">
          <cell r="A1964">
            <v>72201005</v>
          </cell>
          <cell r="B1964" t="str">
            <v>BONUS SERVICE EXPENSES</v>
          </cell>
          <cell r="C1964" t="str">
            <v>โบนัส</v>
          </cell>
          <cell r="D1964">
            <v>1186776</v>
          </cell>
          <cell r="E1964">
            <v>300164</v>
          </cell>
          <cell r="F1964">
            <v>618541</v>
          </cell>
          <cell r="G1964">
            <v>928011</v>
          </cell>
          <cell r="H1964">
            <v>1246632</v>
          </cell>
        </row>
        <row r="1965">
          <cell r="A1965">
            <v>72201006</v>
          </cell>
          <cell r="B1965" t="str">
            <v>MEAL ALLOWANCE SERVICE EXPENSES</v>
          </cell>
          <cell r="C1965" t="str">
            <v>ค่าอาหาร</v>
          </cell>
          <cell r="D1965">
            <v>543.38</v>
          </cell>
          <cell r="E1965">
            <v>0</v>
          </cell>
          <cell r="F1965">
            <v>1129.46</v>
          </cell>
          <cell r="G1965">
            <v>1638.19</v>
          </cell>
          <cell r="H1965">
            <v>1638.19</v>
          </cell>
        </row>
        <row r="1966">
          <cell r="A1966">
            <v>72201007</v>
          </cell>
          <cell r="B1966" t="str">
            <v>PROVIDENT FUND SEVICE EXPENSES</v>
          </cell>
          <cell r="C1966" t="str">
            <v>เงินกองทุนสะสม</v>
          </cell>
          <cell r="D1966">
            <v>143318.26999999999</v>
          </cell>
          <cell r="E1966">
            <v>29028.55</v>
          </cell>
          <cell r="F1966">
            <v>74824.45</v>
          </cell>
          <cell r="G1966">
            <v>124514.18</v>
          </cell>
          <cell r="H1966">
            <v>174837.38</v>
          </cell>
        </row>
        <row r="1967">
          <cell r="A1967">
            <v>72201008</v>
          </cell>
          <cell r="B1967" t="str">
            <v>SOCIAL - SECURITY EXP.SERVICE EXPENSES</v>
          </cell>
          <cell r="C1967" t="str">
            <v>ค่าเบี้ยประกันสังคม</v>
          </cell>
          <cell r="D1967">
            <v>98186</v>
          </cell>
          <cell r="E1967">
            <v>23979</v>
          </cell>
          <cell r="F1967">
            <v>51587</v>
          </cell>
          <cell r="G1967">
            <v>82167</v>
          </cell>
          <cell r="H1967">
            <v>116084</v>
          </cell>
        </row>
        <row r="1968">
          <cell r="A1968">
            <v>72201009</v>
          </cell>
          <cell r="B1968" t="str">
            <v>MEDICAL EXP.SERVICE EXPENSES</v>
          </cell>
          <cell r="C1968" t="str">
            <v>ค่ารักษาพยาบาล</v>
          </cell>
          <cell r="D1968">
            <v>66178.2</v>
          </cell>
          <cell r="E1968">
            <v>13520</v>
          </cell>
          <cell r="F1968">
            <v>40678.74</v>
          </cell>
          <cell r="G1968">
            <v>63688.160000000003</v>
          </cell>
          <cell r="H1968">
            <v>70950.600000000006</v>
          </cell>
        </row>
        <row r="1969">
          <cell r="A1969">
            <v>72201010</v>
          </cell>
          <cell r="B1969" t="str">
            <v>MEDICAL EXP.SERVICE EXPENSES</v>
          </cell>
          <cell r="C1969" t="str">
            <v>ค่ารักษาพยาบาล</v>
          </cell>
        </row>
        <row r="1970">
          <cell r="A1970">
            <v>72201011</v>
          </cell>
          <cell r="B1970" t="str">
            <v>UNIFORM SERVICE EXPENSES</v>
          </cell>
          <cell r="C1970" t="str">
            <v>ค่าเครื่องแบบ</v>
          </cell>
          <cell r="D1970">
            <v>20845</v>
          </cell>
          <cell r="E1970">
            <v>0</v>
          </cell>
          <cell r="F1970">
            <v>1200</v>
          </cell>
          <cell r="G1970">
            <v>4200</v>
          </cell>
          <cell r="H1970">
            <v>4200</v>
          </cell>
        </row>
        <row r="1971">
          <cell r="A1971">
            <v>72201012</v>
          </cell>
          <cell r="B1971" t="str">
            <v>UNIFORM SERVICE EXPENSES</v>
          </cell>
          <cell r="C1971" t="str">
            <v>ค่าเครื่องแบบ</v>
          </cell>
        </row>
        <row r="1972">
          <cell r="A1972">
            <v>72201013</v>
          </cell>
          <cell r="B1972" t="str">
            <v>UNIFORM SERVICE EXPENSES</v>
          </cell>
          <cell r="C1972" t="str">
            <v>ค่าเครื่องแบบ</v>
          </cell>
        </row>
        <row r="1973">
          <cell r="A1973">
            <v>72201014</v>
          </cell>
          <cell r="B1973" t="str">
            <v>UNIFORM SERVICE EXPENSES</v>
          </cell>
          <cell r="C1973" t="str">
            <v>ค่าเครื่องแบบ</v>
          </cell>
        </row>
        <row r="1974">
          <cell r="A1974">
            <v>72201015</v>
          </cell>
          <cell r="B1974" t="str">
            <v>MEETING ALLOWANCE SERVICE EXPENSES</v>
          </cell>
          <cell r="C1974" t="str">
            <v>ค่าเบี้ยประชุม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</row>
        <row r="1975">
          <cell r="A1975">
            <v>72201016</v>
          </cell>
          <cell r="B1975" t="str">
            <v>WELLFARE SERVICE EXPENSES</v>
          </cell>
          <cell r="C1975" t="str">
            <v>สวัสดิการ</v>
          </cell>
          <cell r="D1975">
            <v>0</v>
          </cell>
          <cell r="E1975">
            <v>0</v>
          </cell>
          <cell r="F1975">
            <v>0</v>
          </cell>
          <cell r="G1975">
            <v>5000</v>
          </cell>
          <cell r="H1975">
            <v>5000</v>
          </cell>
        </row>
        <row r="1976">
          <cell r="A1976">
            <v>72201099</v>
          </cell>
          <cell r="B1976" t="str">
            <v>WELLFARE SERVICE EXPENSES</v>
          </cell>
          <cell r="C1976" t="str">
            <v>สวัสดิการ</v>
          </cell>
        </row>
        <row r="1977">
          <cell r="A1977">
            <v>72201101</v>
          </cell>
          <cell r="B1977" t="str">
            <v>WELLFARE SERVICE EXPENSES</v>
          </cell>
          <cell r="C1977" t="str">
            <v>สวัสดิการ</v>
          </cell>
        </row>
        <row r="1978">
          <cell r="A1978">
            <v>72201102</v>
          </cell>
          <cell r="B1978" t="str">
            <v>WELLFARE SERVICE EXPENSES</v>
          </cell>
          <cell r="C1978" t="str">
            <v>สวัสดิการ</v>
          </cell>
        </row>
        <row r="1979">
          <cell r="A1979">
            <v>72201103</v>
          </cell>
          <cell r="B1979" t="str">
            <v>WELLFARE SERVICE EXPENSES</v>
          </cell>
          <cell r="C1979" t="str">
            <v>สวัสดิการ</v>
          </cell>
        </row>
        <row r="1980">
          <cell r="A1980">
            <v>72201199</v>
          </cell>
          <cell r="B1980" t="str">
            <v>WELLFARE SERVICE EXPENSES</v>
          </cell>
          <cell r="C1980" t="str">
            <v>สวัสดิการ</v>
          </cell>
        </row>
        <row r="1981">
          <cell r="A1981">
            <v>72201201</v>
          </cell>
          <cell r="B1981" t="str">
            <v>PEST CONTROL SERVICE EXPENSES</v>
          </cell>
          <cell r="C1981" t="str">
            <v>ค่าบริการกำจัดแมลง,สัตว์ต่างๆ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</row>
        <row r="1982">
          <cell r="A1982">
            <v>72201202</v>
          </cell>
          <cell r="B1982" t="str">
            <v>CLEANING SERVICE EXPENSES</v>
          </cell>
          <cell r="C1982" t="str">
            <v>ค่ารักษาความสะอาด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</row>
        <row r="1983">
          <cell r="A1983">
            <v>72201203</v>
          </cell>
          <cell r="B1983" t="str">
            <v>CLEANING SERVICE EXPENSES</v>
          </cell>
          <cell r="C1983" t="str">
            <v>ค่ารักษาความสะอาด</v>
          </cell>
        </row>
        <row r="1984">
          <cell r="A1984">
            <v>72201204</v>
          </cell>
          <cell r="B1984" t="str">
            <v>TRAFFIC  SERVICE SERVICE EXPENSES</v>
          </cell>
          <cell r="C1984" t="str">
            <v>บริการจราจร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</row>
        <row r="1985">
          <cell r="A1985">
            <v>72201205</v>
          </cell>
          <cell r="B1985" t="str">
            <v>PLANT &amp; FLOWER SERVICE EXPENSES</v>
          </cell>
          <cell r="C1985" t="str">
            <v>ค่าบำรุงรักษาต้นไม้ &amp; ดอกไม้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</row>
        <row r="1986">
          <cell r="A1986">
            <v>72201206</v>
          </cell>
          <cell r="B1986" t="str">
            <v>POLICE MEAL ALLOWANCE SERVICE EXPENSES</v>
          </cell>
          <cell r="C1986" t="str">
            <v>ค่าโครงการอาหารกลางวันตำรวจ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</row>
        <row r="1987">
          <cell r="A1987">
            <v>72201207</v>
          </cell>
          <cell r="B1987" t="str">
            <v>CUMPUTER SERVICE EXPENSES</v>
          </cell>
          <cell r="C1987" t="str">
            <v>ค่าบริการเครื่องคอมพิวเตอร์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</row>
        <row r="1988">
          <cell r="A1988">
            <v>72201208</v>
          </cell>
          <cell r="B1988" t="str">
            <v>PHOTOCOPY SERVICE EXPENSES</v>
          </cell>
          <cell r="C1988" t="str">
            <v>ค่าใช้จ่ายเกี่ยวกับการถ่ายภาพ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</row>
        <row r="1989">
          <cell r="A1989">
            <v>72201209</v>
          </cell>
          <cell r="B1989" t="str">
            <v>TYPE WRITER SERVICE EXPENSES</v>
          </cell>
          <cell r="C1989" t="str">
            <v>ค่าบำรุงรักษา เครื่องพิมพ์ดีด</v>
          </cell>
          <cell r="D1989">
            <v>829.12</v>
          </cell>
          <cell r="E1989">
            <v>208.84</v>
          </cell>
          <cell r="F1989">
            <v>417.68</v>
          </cell>
          <cell r="G1989">
            <v>624.25</v>
          </cell>
          <cell r="H1989">
            <v>829.12</v>
          </cell>
        </row>
        <row r="1990">
          <cell r="A1990">
            <v>72201210</v>
          </cell>
          <cell r="B1990" t="str">
            <v>TYPE WRITER SERVICE EXPENSES</v>
          </cell>
          <cell r="C1990" t="str">
            <v>ค่าบำรุงรักษา เครื่องพิมพ์ดีด</v>
          </cell>
        </row>
        <row r="1991">
          <cell r="A1991">
            <v>72201211</v>
          </cell>
          <cell r="B1991" t="str">
            <v>AT TORNEY SERVICE EXPENSES</v>
          </cell>
          <cell r="C1991" t="str">
            <v>ค่าใช้จ่ายเกี่ยวกับคดีความ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</row>
        <row r="1992">
          <cell r="A1992">
            <v>72201213</v>
          </cell>
          <cell r="B1992" t="str">
            <v>SERVICE FEE - SANITARY</v>
          </cell>
          <cell r="C1992" t="str">
            <v>สัญญาค่าบริการ - เครื่องสุขภัณฑ์</v>
          </cell>
        </row>
        <row r="1993">
          <cell r="A1993">
            <v>72201299</v>
          </cell>
          <cell r="B1993" t="str">
            <v>OTHER - SERVICE FEE SERVICE EXPENSES</v>
          </cell>
          <cell r="C1993" t="str">
            <v>ค่าบริการอื่นๆ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</row>
        <row r="1994">
          <cell r="A1994">
            <v>72201401</v>
          </cell>
          <cell r="B1994" t="str">
            <v>R &amp; M CONSTRUCTION (BUILDING) SERVICE EXPENSES</v>
          </cell>
          <cell r="C1994" t="str">
            <v>ค่าซ่อมแซมและบำรุงรักษา-อาคาร</v>
          </cell>
          <cell r="D1994">
            <v>1100</v>
          </cell>
          <cell r="E1994">
            <v>0</v>
          </cell>
          <cell r="F1994">
            <v>0</v>
          </cell>
          <cell r="G1994">
            <v>0</v>
          </cell>
          <cell r="H1994">
            <v>104608.6</v>
          </cell>
        </row>
        <row r="1995">
          <cell r="A1995">
            <v>72201402</v>
          </cell>
          <cell r="B1995" t="str">
            <v>R &amp; M EQUIPMENT SERVICE EXPENSES</v>
          </cell>
          <cell r="C1995" t="str">
            <v>ค่าซ่อมแซมและบำรุงรักษา-อุปกรณ์</v>
          </cell>
          <cell r="D1995">
            <v>34466.94</v>
          </cell>
          <cell r="E1995">
            <v>3656.82</v>
          </cell>
          <cell r="F1995">
            <v>10393.42</v>
          </cell>
          <cell r="G1995">
            <v>18995.54</v>
          </cell>
          <cell r="H1995">
            <v>27970.76</v>
          </cell>
        </row>
        <row r="1996">
          <cell r="A1996">
            <v>72201403</v>
          </cell>
          <cell r="B1996" t="str">
            <v>R &amp; M VEHICLE SERVICE EXPENSES</v>
          </cell>
          <cell r="C1996" t="str">
            <v>ค่าซ่อมแซมบำรุงรักษา-ยานพาหนะ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</row>
        <row r="1997">
          <cell r="A1997">
            <v>72201404</v>
          </cell>
          <cell r="B1997" t="str">
            <v>R &amp; M MECHANICAL SERVICE EXPENSES</v>
          </cell>
          <cell r="C1997" t="str">
            <v>ค่าซ่อมแซมบำรุงรักษา-เครื่องมือ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</row>
        <row r="1998">
          <cell r="A1998">
            <v>72201405</v>
          </cell>
          <cell r="B1998" t="str">
            <v>R &amp; M MECHANICAL SERVICE EXPENSES</v>
          </cell>
          <cell r="C1998" t="str">
            <v>ค่าซ่อมแซมบำรุงรักษา-เครื่องมือ</v>
          </cell>
        </row>
        <row r="1999">
          <cell r="A1999">
            <v>72201406</v>
          </cell>
          <cell r="B1999" t="str">
            <v>R &amp; M MECHANICAL SERVICE EXPENSES</v>
          </cell>
          <cell r="C1999" t="str">
            <v>ค่าซ่อมแซมบำรุงรักษา-เครื่องมือ</v>
          </cell>
        </row>
        <row r="2000">
          <cell r="A2000">
            <v>72201407</v>
          </cell>
          <cell r="B2000" t="str">
            <v>R &amp; M MECHANICAL SERVICE EXPENSES</v>
          </cell>
          <cell r="C2000" t="str">
            <v>ค่าซ่อมแซมบำรุงรักษา-เครื่องมือ</v>
          </cell>
        </row>
        <row r="2001">
          <cell r="A2001">
            <v>72201408</v>
          </cell>
          <cell r="B2001" t="str">
            <v>R &amp; M MECHANICAL SERVICE EXPENSES</v>
          </cell>
          <cell r="C2001" t="str">
            <v>ค่าซ่อมแซมบำรุงรักษา-เครื่องมือ</v>
          </cell>
        </row>
        <row r="2002">
          <cell r="A2002">
            <v>72201409</v>
          </cell>
          <cell r="B2002" t="str">
            <v>R &amp; M MECHANICAL SERVICE EXPENSES</v>
          </cell>
          <cell r="C2002" t="str">
            <v>ค่าซ่อมแซมบำรุงรักษา-เครื่องมือ</v>
          </cell>
        </row>
        <row r="2003">
          <cell r="A2003">
            <v>72201499</v>
          </cell>
          <cell r="B2003" t="str">
            <v>R &amp; M OTHER SERVICE EXPENSES</v>
          </cell>
          <cell r="C2003" t="str">
            <v>ค่าซ่อมแซมและบำรุงรักษา-อื่นๆ</v>
          </cell>
          <cell r="D2003">
            <v>2140.94</v>
          </cell>
          <cell r="E2003">
            <v>650.47</v>
          </cell>
          <cell r="F2003">
            <v>1300.94</v>
          </cell>
          <cell r="G2003">
            <v>1300.94</v>
          </cell>
          <cell r="H2003">
            <v>1973.84</v>
          </cell>
        </row>
        <row r="2004">
          <cell r="A2004">
            <v>72201501</v>
          </cell>
          <cell r="B2004" t="str">
            <v>STATIONERY SERVICE EXPENSES</v>
          </cell>
          <cell r="C2004" t="str">
            <v>ค่าเครื่องเขียน</v>
          </cell>
          <cell r="D2004">
            <v>15892.73</v>
          </cell>
          <cell r="E2004">
            <v>1612.04</v>
          </cell>
          <cell r="F2004">
            <v>4520.58</v>
          </cell>
          <cell r="G2004">
            <v>10047.15</v>
          </cell>
          <cell r="H2004">
            <v>13524.73</v>
          </cell>
        </row>
        <row r="2005">
          <cell r="A2005">
            <v>72201502</v>
          </cell>
          <cell r="B2005" t="str">
            <v>PRINTING SERVICE EXPENSES</v>
          </cell>
          <cell r="C2005" t="str">
            <v>ค่าแบบพิมพ์</v>
          </cell>
          <cell r="D2005">
            <v>18887.5</v>
          </cell>
          <cell r="E2005">
            <v>120764</v>
          </cell>
          <cell r="F2005">
            <v>127755</v>
          </cell>
          <cell r="G2005">
            <v>134772</v>
          </cell>
          <cell r="H2005">
            <v>141402.20000000001</v>
          </cell>
        </row>
        <row r="2006">
          <cell r="A2006">
            <v>72201503</v>
          </cell>
          <cell r="B2006" t="str">
            <v>COMPUTER EXPENSES SERVICE EXPENSES</v>
          </cell>
          <cell r="C2006" t="str">
            <v>ค่าใช้จ่ายเกี่ยวกับคอมพิวเตอร์</v>
          </cell>
          <cell r="D2006">
            <v>237477.4</v>
          </cell>
          <cell r="E2006">
            <v>111126.84</v>
          </cell>
          <cell r="F2006">
            <v>131111.01999999999</v>
          </cell>
          <cell r="G2006">
            <v>149289.09</v>
          </cell>
          <cell r="H2006">
            <v>161646.74</v>
          </cell>
        </row>
        <row r="2007">
          <cell r="A2007">
            <v>72201504</v>
          </cell>
          <cell r="B2007" t="str">
            <v>SUPPLIES USED SERVICE EXPENSES</v>
          </cell>
          <cell r="C2007" t="str">
            <v>ค่าวัสดุสิ้นเปลือง</v>
          </cell>
          <cell r="D2007">
            <v>261127.55</v>
          </cell>
          <cell r="E2007">
            <v>71611.710000000006</v>
          </cell>
          <cell r="F2007">
            <v>87926.03</v>
          </cell>
          <cell r="G2007">
            <v>102437.9</v>
          </cell>
          <cell r="H2007">
            <v>135245.44</v>
          </cell>
        </row>
        <row r="2008">
          <cell r="A2008">
            <v>72201599</v>
          </cell>
          <cell r="B2008" t="str">
            <v>OTHER SERVICE EXPENSES</v>
          </cell>
          <cell r="C2008" t="str">
            <v>ค่าใช้จ่ายสำนักงาน-อื่นๆ</v>
          </cell>
          <cell r="D2008">
            <v>14915.11</v>
          </cell>
          <cell r="E2008">
            <v>509.61</v>
          </cell>
          <cell r="F2008">
            <v>946.07</v>
          </cell>
          <cell r="G2008">
            <v>1097.3399999999999</v>
          </cell>
          <cell r="H2008">
            <v>5339.82</v>
          </cell>
        </row>
        <row r="2009">
          <cell r="A2009">
            <v>72201601</v>
          </cell>
          <cell r="B2009" t="str">
            <v>OTHER SERVICE EXPENSES</v>
          </cell>
          <cell r="C2009" t="str">
            <v>ค่าใช้จ่ายสำนักงาน-อื่นๆ</v>
          </cell>
        </row>
        <row r="2010">
          <cell r="A2010">
            <v>72201602</v>
          </cell>
          <cell r="B2010" t="str">
            <v>ENTERTAIN - STAFF SERVICE EXPENSES</v>
          </cell>
          <cell r="C2010" t="str">
            <v>ค่ารับรอง-พนักงาน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</row>
        <row r="2011">
          <cell r="A2011">
            <v>72201699</v>
          </cell>
          <cell r="B2011" t="str">
            <v>ENTERTAIN - STAFF SERVICE EXPENSES</v>
          </cell>
          <cell r="C2011" t="str">
            <v>ค่ารับรอง-พนักงาน</v>
          </cell>
        </row>
        <row r="2012">
          <cell r="A2012">
            <v>72201701</v>
          </cell>
          <cell r="B2012" t="str">
            <v>ENTERTAIN - STAFF SERVICE EXPENSES</v>
          </cell>
          <cell r="C2012" t="str">
            <v>ค่ารับรอง-พนักงาน</v>
          </cell>
        </row>
        <row r="2013">
          <cell r="A2013">
            <v>72201702</v>
          </cell>
          <cell r="B2013" t="str">
            <v>LOCAL SERVICE EXPENSES</v>
          </cell>
          <cell r="C2013" t="str">
            <v>ค่าใช้จ่ายในการเดินทาง-ในประเทศ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</row>
        <row r="2014">
          <cell r="A2014">
            <v>72201703</v>
          </cell>
          <cell r="B2014" t="str">
            <v>FUEL SERVICE EXPENSES</v>
          </cell>
          <cell r="C2014" t="str">
            <v>ค่าใช้จ่ายในการเดินทาง-ค่าน้ำมัน</v>
          </cell>
          <cell r="D2014">
            <v>60000</v>
          </cell>
          <cell r="E2014">
            <v>16222</v>
          </cell>
          <cell r="F2014">
            <v>33582</v>
          </cell>
          <cell r="G2014">
            <v>48452</v>
          </cell>
          <cell r="H2014">
            <v>63000</v>
          </cell>
        </row>
        <row r="2015">
          <cell r="A2015">
            <v>72201799</v>
          </cell>
          <cell r="B2015" t="str">
            <v>OTHER SERVICE EXPENSES</v>
          </cell>
          <cell r="C2015" t="str">
            <v>ค่าใช้จ่ายในการเดินทาง-อื่นๆ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</row>
        <row r="2016">
          <cell r="A2016">
            <v>72201802</v>
          </cell>
          <cell r="B2016" t="str">
            <v>TELEPHONE CENTER EXPENSES</v>
          </cell>
          <cell r="C2016" t="str">
            <v>โทรศัพท์</v>
          </cell>
          <cell r="D2016">
            <v>12416.6</v>
          </cell>
          <cell r="E2016">
            <v>2127.2199999999998</v>
          </cell>
          <cell r="F2016">
            <v>5661.19</v>
          </cell>
          <cell r="G2016">
            <v>8635.27</v>
          </cell>
          <cell r="H2016">
            <v>10208.370000000001</v>
          </cell>
        </row>
        <row r="2017">
          <cell r="A2017">
            <v>72201805</v>
          </cell>
          <cell r="B2017" t="str">
            <v>POSTAGES</v>
          </cell>
          <cell r="C2017" t="str">
            <v>แสตมป์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</row>
        <row r="2018">
          <cell r="A2018">
            <v>72201808</v>
          </cell>
          <cell r="B2018" t="str">
            <v>INSTALL TEL SERVICE EXPENSES</v>
          </cell>
          <cell r="C2018" t="str">
            <v>ค่าใช้จ่ายในการติดตั้งโทรศัพท์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</row>
        <row r="2019">
          <cell r="A2019">
            <v>72201899</v>
          </cell>
          <cell r="B2019" t="str">
            <v>INSTALL TEL SERVICE EXPENSES</v>
          </cell>
          <cell r="C2019" t="str">
            <v>ค่าใช้จ่ายในการติดตั้งโทรศัพท์</v>
          </cell>
        </row>
        <row r="2020">
          <cell r="A2020">
            <v>72201901</v>
          </cell>
          <cell r="B2020" t="str">
            <v>INSTALL TEL SERVICE EXPENSES</v>
          </cell>
          <cell r="C2020" t="str">
            <v>ค่าใช้จ่ายในการติดตั้งโทรศัพท์</v>
          </cell>
        </row>
        <row r="2021">
          <cell r="A2021">
            <v>72201902</v>
          </cell>
          <cell r="B2021" t="str">
            <v>LOCAL SERVICE EXPENSES</v>
          </cell>
          <cell r="C2021" t="str">
            <v>ค่าฝึกอบรมพนักงาน-ในประเทศ</v>
          </cell>
          <cell r="D2021">
            <v>37265.040000000001</v>
          </cell>
          <cell r="E2021">
            <v>20800.55</v>
          </cell>
          <cell r="F2021">
            <v>24065.21</v>
          </cell>
          <cell r="G2021">
            <v>24065.21</v>
          </cell>
          <cell r="H2021">
            <v>77673.45</v>
          </cell>
        </row>
        <row r="2022">
          <cell r="A2022">
            <v>72201999</v>
          </cell>
          <cell r="B2022" t="str">
            <v>LOCAL SERVICE EXPENSES</v>
          </cell>
          <cell r="C2022" t="str">
            <v>ค่าฝึกอบรมพนักงาน-ในประเทศ</v>
          </cell>
        </row>
        <row r="2023">
          <cell r="A2023">
            <v>72202103</v>
          </cell>
          <cell r="B2023" t="str">
            <v>LAND TAX/PROPERTY TAX SERVICE EXPENSES</v>
          </cell>
          <cell r="C2023" t="str">
            <v>ภาษีโรงเรือน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</row>
        <row r="2024">
          <cell r="A2024">
            <v>72202104</v>
          </cell>
          <cell r="B2024" t="str">
            <v>SIGN BOARD TAX SERVICE EXPENSES</v>
          </cell>
          <cell r="C2024" t="str">
            <v>ภาษีป้าย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</row>
        <row r="2025">
          <cell r="A2025">
            <v>72202201</v>
          </cell>
          <cell r="B2025" t="str">
            <v>DEPECIATION SERVICE EXPENSES</v>
          </cell>
          <cell r="C2025" t="str">
            <v>ค่าซ่อมแซมและบำรุงรักษา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</row>
        <row r="2026">
          <cell r="A2026">
            <v>72202401</v>
          </cell>
          <cell r="B2026" t="str">
            <v>DECORATION SERVICE EXPENSES</v>
          </cell>
          <cell r="C2026" t="str">
            <v>ค่าใช้จ่ายในการตกแต่ง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</row>
        <row r="2027">
          <cell r="A2027">
            <v>72202402</v>
          </cell>
          <cell r="B2027" t="str">
            <v>SUPPLY USE SERVICE EXPENSES</v>
          </cell>
          <cell r="C2027" t="str">
            <v>ค่าใช้จ่ายสิ้นเปลือง</v>
          </cell>
          <cell r="D2027">
            <v>190.5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</row>
        <row r="2028">
          <cell r="A2028">
            <v>72208102</v>
          </cell>
          <cell r="B2028" t="str">
            <v>BANK CHARGE - STAFF SERVICE EXPENSES</v>
          </cell>
          <cell r="C2028" t="str">
            <v>ค่าธรรมเนียมธนาคาร-พนักงาน</v>
          </cell>
          <cell r="D2028">
            <v>2182.5</v>
          </cell>
          <cell r="E2028">
            <v>660</v>
          </cell>
          <cell r="F2028">
            <v>1275</v>
          </cell>
          <cell r="G2028">
            <v>1950</v>
          </cell>
          <cell r="H2028">
            <v>2700</v>
          </cell>
        </row>
        <row r="2029">
          <cell r="A2029">
            <v>72209902</v>
          </cell>
          <cell r="B2029" t="str">
            <v>SUBSCRIPTION SERVICE EXPENSES</v>
          </cell>
          <cell r="C2029" t="str">
            <v>สมาชิก</v>
          </cell>
          <cell r="D2029">
            <v>9800</v>
          </cell>
          <cell r="E2029">
            <v>2476</v>
          </cell>
          <cell r="F2029">
            <v>4156</v>
          </cell>
          <cell r="G2029">
            <v>7396</v>
          </cell>
          <cell r="H2029">
            <v>8996</v>
          </cell>
        </row>
        <row r="2030">
          <cell r="A2030">
            <v>72209903</v>
          </cell>
          <cell r="B2030" t="str">
            <v>ADVESTING SERVICE EXPENSES</v>
          </cell>
          <cell r="C2030" t="str">
            <v>ค่าโฆษณา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</row>
        <row r="2031">
          <cell r="A2031">
            <v>72209999</v>
          </cell>
          <cell r="B2031" t="str">
            <v>OTHER EXPENSES SERVICE EXPENSES</v>
          </cell>
          <cell r="C2031" t="str">
            <v>ค่าใช้จ่ายอื่นๆ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</row>
        <row r="2032">
          <cell r="A2032">
            <v>72301001</v>
          </cell>
          <cell r="B2032" t="str">
            <v>SALARY ENGINEERING EXPENSES</v>
          </cell>
          <cell r="C2032" t="str">
            <v>เงินเดือน วิศวกรรม</v>
          </cell>
          <cell r="D2032">
            <v>16957485.219999999</v>
          </cell>
          <cell r="E2032">
            <v>4392442.2300000004</v>
          </cell>
          <cell r="F2032">
            <v>8804695.2699999996</v>
          </cell>
          <cell r="G2032">
            <v>13520038.26</v>
          </cell>
          <cell r="H2032">
            <v>18326805.280000001</v>
          </cell>
        </row>
        <row r="2033">
          <cell r="A2033">
            <v>72301002</v>
          </cell>
          <cell r="B2033" t="str">
            <v>SALARY ENGINEERING EXPENSES</v>
          </cell>
          <cell r="C2033" t="str">
            <v>เงินเดือน วิศวกรรม</v>
          </cell>
        </row>
        <row r="2034">
          <cell r="A2034">
            <v>72301003</v>
          </cell>
          <cell r="B2034" t="str">
            <v>OT - SALARY ENGINEERING EXPENSES</v>
          </cell>
          <cell r="C2034" t="str">
            <v>ค่าล่วงเวลา-เงินเดือน</v>
          </cell>
          <cell r="D2034">
            <v>3848288.8</v>
          </cell>
          <cell r="E2034">
            <v>1031508.17</v>
          </cell>
          <cell r="F2034">
            <v>1958576.71</v>
          </cell>
          <cell r="G2034">
            <v>2878625.32</v>
          </cell>
          <cell r="H2034">
            <v>3749070.13</v>
          </cell>
        </row>
        <row r="2035">
          <cell r="A2035">
            <v>72301004</v>
          </cell>
          <cell r="B2035" t="str">
            <v>OT WAGE ENGINEERING EXPENSES</v>
          </cell>
          <cell r="C2035" t="str">
            <v>ค่าแรง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</row>
        <row r="2036">
          <cell r="A2036">
            <v>72301005</v>
          </cell>
          <cell r="B2036" t="str">
            <v>BONUS ENGINEERING EXPENSES</v>
          </cell>
          <cell r="C2036" t="str">
            <v>โบนัส</v>
          </cell>
          <cell r="D2036">
            <v>7641539</v>
          </cell>
          <cell r="E2036">
            <v>1920531</v>
          </cell>
          <cell r="F2036">
            <v>3957587</v>
          </cell>
          <cell r="G2036">
            <v>5937657</v>
          </cell>
          <cell r="H2036">
            <v>7976275</v>
          </cell>
        </row>
        <row r="2037">
          <cell r="A2037">
            <v>72301006</v>
          </cell>
          <cell r="B2037" t="str">
            <v>MEAL ALLOWANCE ENGINEERING EXPENSES</v>
          </cell>
          <cell r="C2037" t="str">
            <v>ค่าอาหาร</v>
          </cell>
          <cell r="D2037">
            <v>7150.28</v>
          </cell>
          <cell r="E2037">
            <v>475.13</v>
          </cell>
          <cell r="F2037">
            <v>1030.8399999999999</v>
          </cell>
          <cell r="G2037">
            <v>4089.75</v>
          </cell>
          <cell r="H2037">
            <v>13231.88</v>
          </cell>
        </row>
        <row r="2038">
          <cell r="A2038">
            <v>72301007</v>
          </cell>
          <cell r="B2038" t="str">
            <v>PROVIDENT FUND ENGINEERING EXPENSES</v>
          </cell>
          <cell r="C2038" t="str">
            <v>เงินกองทุนสะสม</v>
          </cell>
          <cell r="D2038">
            <v>1206385.8999999999</v>
          </cell>
          <cell r="E2038">
            <v>326232.2</v>
          </cell>
          <cell r="F2038">
            <v>656685.19999999995</v>
          </cell>
          <cell r="G2038">
            <v>1008093.23</v>
          </cell>
          <cell r="H2038">
            <v>1362258.01</v>
          </cell>
        </row>
        <row r="2039">
          <cell r="A2039">
            <v>72301008</v>
          </cell>
          <cell r="B2039" t="str">
            <v>SOCIAL - SECURITY EXP.ENGINEERING EXPENSES</v>
          </cell>
          <cell r="C2039" t="str">
            <v>ค่าเบี้ยประกันสังคม</v>
          </cell>
          <cell r="D2039">
            <v>592557</v>
          </cell>
          <cell r="E2039">
            <v>155432</v>
          </cell>
          <cell r="F2039">
            <v>311985</v>
          </cell>
          <cell r="G2039">
            <v>473056</v>
          </cell>
          <cell r="H2039">
            <v>635557</v>
          </cell>
        </row>
        <row r="2040">
          <cell r="A2040">
            <v>72301009</v>
          </cell>
          <cell r="B2040" t="str">
            <v>MEDICAL EXP.ENGINEERING EXPENSES</v>
          </cell>
          <cell r="C2040" t="str">
            <v>ค่ารักษาพยาบาล</v>
          </cell>
          <cell r="D2040">
            <v>882903.5</v>
          </cell>
          <cell r="E2040">
            <v>33671.58</v>
          </cell>
          <cell r="F2040">
            <v>208109.51</v>
          </cell>
          <cell r="G2040">
            <v>456521.52</v>
          </cell>
          <cell r="H2040">
            <v>644125.81000000006</v>
          </cell>
        </row>
        <row r="2041">
          <cell r="A2041">
            <v>72301010</v>
          </cell>
          <cell r="B2041" t="str">
            <v>COMPENSATION ENGINEERING EXPNESES</v>
          </cell>
          <cell r="C2041" t="str">
            <v>เงินกองทุนทดแทน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</row>
        <row r="2042">
          <cell r="A2042">
            <v>72301011</v>
          </cell>
          <cell r="B2042" t="str">
            <v>UNIFORM ENGINEERING EXPENSES</v>
          </cell>
          <cell r="C2042" t="str">
            <v>ค่าเครื่องแบบ</v>
          </cell>
          <cell r="D2042">
            <v>138591.71</v>
          </cell>
          <cell r="E2042">
            <v>36960</v>
          </cell>
          <cell r="F2042">
            <v>36960</v>
          </cell>
          <cell r="G2042">
            <v>36960</v>
          </cell>
          <cell r="H2042">
            <v>36960</v>
          </cell>
        </row>
        <row r="2043">
          <cell r="A2043">
            <v>72301012</v>
          </cell>
          <cell r="B2043" t="str">
            <v>UNIFORM ENGINEERING EXPENSES</v>
          </cell>
          <cell r="C2043" t="str">
            <v>ค่าเครื่องแบบ</v>
          </cell>
        </row>
        <row r="2044">
          <cell r="A2044">
            <v>72301013</v>
          </cell>
          <cell r="B2044" t="str">
            <v>UNIFORM ENGINEERING EXPENSES</v>
          </cell>
          <cell r="C2044" t="str">
            <v>ค่าเครื่องแบบ</v>
          </cell>
        </row>
        <row r="2045">
          <cell r="A2045">
            <v>72301014</v>
          </cell>
          <cell r="B2045" t="str">
            <v>UNIFORM ENGINEERING EXPENSES</v>
          </cell>
          <cell r="C2045" t="str">
            <v>ค่าเครื่องแบบ</v>
          </cell>
        </row>
        <row r="2046">
          <cell r="A2046">
            <v>72301015</v>
          </cell>
          <cell r="B2046" t="str">
            <v>UNIFORM ENGINEERING EXPENSES</v>
          </cell>
          <cell r="C2046" t="str">
            <v>ค่าเครื่องแบบ</v>
          </cell>
        </row>
        <row r="2047">
          <cell r="A2047">
            <v>72301016</v>
          </cell>
          <cell r="B2047" t="str">
            <v>WELLFARE ENSINEERING EXPENSES</v>
          </cell>
          <cell r="C2047" t="str">
            <v>สวัสดิการ</v>
          </cell>
          <cell r="D2047">
            <v>5000</v>
          </cell>
          <cell r="E2047">
            <v>0</v>
          </cell>
          <cell r="F2047">
            <v>6000</v>
          </cell>
          <cell r="G2047">
            <v>16000</v>
          </cell>
          <cell r="H2047">
            <v>16000</v>
          </cell>
        </row>
        <row r="2048">
          <cell r="A2048">
            <v>72301099</v>
          </cell>
          <cell r="B2048" t="str">
            <v>OTHERS EXPENSES ENGINEERING EXPENSES</v>
          </cell>
          <cell r="C2048" t="str">
            <v>สวัดิการช่วยค่าทำศพ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</row>
        <row r="2049">
          <cell r="A2049">
            <v>72301101</v>
          </cell>
          <cell r="B2049" t="str">
            <v>ELECTRICITY ENGINEERING EXPENSES</v>
          </cell>
          <cell r="C2049" t="str">
            <v>ค่าไฟฟ้า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</row>
        <row r="2050">
          <cell r="A2050">
            <v>72301102</v>
          </cell>
          <cell r="B2050" t="str">
            <v>WATER ENGINEERING EXPENSES</v>
          </cell>
          <cell r="C2050" t="str">
            <v>ค่าน้ำ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</row>
        <row r="2051">
          <cell r="A2051">
            <v>72301103</v>
          </cell>
          <cell r="B2051" t="str">
            <v>GAS ENGINEERING EXPENSES</v>
          </cell>
          <cell r="C2051" t="str">
            <v>ค่าแก๊ส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</row>
        <row r="2052">
          <cell r="A2052">
            <v>72301104</v>
          </cell>
          <cell r="B2052" t="str">
            <v>CLEANING AIR CONDITION</v>
          </cell>
          <cell r="C2052" t="str">
            <v>ค่าจ้างทำความสะอาดเครื่องปรับอากาศ</v>
          </cell>
          <cell r="E2052">
            <v>75795</v>
          </cell>
          <cell r="F2052">
            <v>419113.88</v>
          </cell>
          <cell r="G2052">
            <v>831371.08</v>
          </cell>
          <cell r="H2052">
            <v>1303394.45</v>
          </cell>
        </row>
        <row r="2053">
          <cell r="A2053">
            <v>72301202</v>
          </cell>
          <cell r="B2053" t="str">
            <v>CLEANING ENGINEERING EXPENSES</v>
          </cell>
          <cell r="C2053" t="str">
            <v>ค่ารักษาความสะอาด</v>
          </cell>
          <cell r="D2053">
            <v>467486.43</v>
          </cell>
          <cell r="E2053">
            <v>36500</v>
          </cell>
          <cell r="F2053">
            <v>76500</v>
          </cell>
          <cell r="G2053">
            <v>156046.39000000001</v>
          </cell>
          <cell r="H2053">
            <v>326324.74</v>
          </cell>
        </row>
        <row r="2054">
          <cell r="A2054">
            <v>72301203</v>
          </cell>
          <cell r="B2054" t="str">
            <v>WATER ANALYSIS ENGINEERING EXPENSES</v>
          </cell>
          <cell r="C2054" t="str">
            <v>ค่าวิเคราะห์น้ำ</v>
          </cell>
          <cell r="D2054">
            <v>41300</v>
          </cell>
          <cell r="E2054">
            <v>25100</v>
          </cell>
          <cell r="F2054">
            <v>36200</v>
          </cell>
          <cell r="G2054">
            <v>44800</v>
          </cell>
          <cell r="H2054">
            <v>72000</v>
          </cell>
        </row>
        <row r="2055">
          <cell r="A2055">
            <v>72301207</v>
          </cell>
          <cell r="B2055" t="str">
            <v>COMPUTER ENGINEERING EXPENSES</v>
          </cell>
          <cell r="C2055" t="str">
            <v>ค่าบริการเครื่องคอมพิวเตอร์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</row>
        <row r="2056">
          <cell r="A2056">
            <v>72301208</v>
          </cell>
          <cell r="B2056" t="str">
            <v>PHOTOCOPY ENGINEERING EXPENSES</v>
          </cell>
          <cell r="C2056" t="str">
            <v>ค่าใช้จ่ายเกี่ยวกับการถ่ายภาพ</v>
          </cell>
          <cell r="D2056">
            <v>93626.8</v>
          </cell>
          <cell r="E2056">
            <v>23835.27</v>
          </cell>
          <cell r="F2056">
            <v>46796.14</v>
          </cell>
          <cell r="G2056">
            <v>73653</v>
          </cell>
          <cell r="H2056">
            <v>97851.07</v>
          </cell>
        </row>
        <row r="2057">
          <cell r="A2057">
            <v>72301209</v>
          </cell>
          <cell r="B2057" t="str">
            <v>TYPE WRITER ENGINEERING EXPENSES</v>
          </cell>
          <cell r="C2057" t="str">
            <v>ค่าบำรุงรักษา เครื่องพิมพ์ดีด</v>
          </cell>
          <cell r="D2057">
            <v>829.12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</row>
        <row r="2058">
          <cell r="A2058">
            <v>72301212</v>
          </cell>
          <cell r="B2058" t="str">
            <v>CONSULTATION FEE CENTER EXPENSES</v>
          </cell>
          <cell r="C2058" t="str">
            <v>ค่าที่ปรึกษาต่างๆ</v>
          </cell>
          <cell r="H2058">
            <v>222826</v>
          </cell>
        </row>
        <row r="2059">
          <cell r="A2059">
            <v>72301215</v>
          </cell>
          <cell r="B2059" t="str">
            <v>MACHANICAL &amp; EQUIPMENT</v>
          </cell>
          <cell r="C2059" t="str">
            <v>ค่าบริการบำรุงรักษาเครื่องจักรและอุปกรณ์</v>
          </cell>
        </row>
        <row r="2060">
          <cell r="A2060">
            <v>72301299</v>
          </cell>
          <cell r="B2060" t="str">
            <v>OTHER ENGINEERING EXPENSES</v>
          </cell>
          <cell r="C2060" t="str">
            <v>ค่าบริการอื่นๆ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</row>
        <row r="2061">
          <cell r="A2061">
            <v>72301305</v>
          </cell>
          <cell r="B2061" t="str">
            <v>CAR ENGEENER EXP.</v>
          </cell>
          <cell r="C2061" t="str">
            <v>ค่าเบี้ยประกันรถยนต์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</row>
        <row r="2062">
          <cell r="A2062">
            <v>72301306</v>
          </cell>
          <cell r="B2062" t="str">
            <v>GLASS INSURANCE ENGINEERING EXPENSES</v>
          </cell>
          <cell r="C2062" t="str">
            <v>ค่าเบี้ยประกัน - กระจก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</row>
        <row r="2063">
          <cell r="A2063">
            <v>72301399</v>
          </cell>
          <cell r="B2063" t="str">
            <v>GLASS INSURANCE ENGINEERING EXPENSES</v>
          </cell>
          <cell r="C2063" t="str">
            <v>ค่าเบี้ยประกัน - กระจก</v>
          </cell>
        </row>
        <row r="2064">
          <cell r="A2064">
            <v>72301401</v>
          </cell>
          <cell r="B2064" t="str">
            <v>R &amp; M CONSTRUCTION (BUILDING) ENGINEERING EXPENSES</v>
          </cell>
          <cell r="C2064" t="str">
            <v>ค่าซ่อมแซมและบำรุงรักษา-อาคาร</v>
          </cell>
          <cell r="D2064">
            <v>3345770.68</v>
          </cell>
          <cell r="E2064">
            <v>931605.08</v>
          </cell>
          <cell r="F2064">
            <v>1514289.96</v>
          </cell>
          <cell r="G2064">
            <v>2480387.64</v>
          </cell>
          <cell r="H2064">
            <v>3446899.11</v>
          </cell>
        </row>
        <row r="2065">
          <cell r="A2065">
            <v>72301402</v>
          </cell>
          <cell r="B2065" t="str">
            <v>R &amp; M EQUIPMENT ENGINEERING EXPENSES</v>
          </cell>
          <cell r="C2065" t="str">
            <v>ค่าซ่อมแซมและบำรุงรักษาอุปกรณ์</v>
          </cell>
          <cell r="D2065">
            <v>7451739.0700000003</v>
          </cell>
          <cell r="E2065">
            <v>1424583.13</v>
          </cell>
          <cell r="F2065">
            <v>4372418.3</v>
          </cell>
          <cell r="G2065">
            <v>6308906.29</v>
          </cell>
          <cell r="H2065">
            <v>8690345.3200000003</v>
          </cell>
        </row>
        <row r="2066">
          <cell r="A2066">
            <v>72301403</v>
          </cell>
          <cell r="B2066" t="str">
            <v>R &amp; M VEHICLE ENGINEERING EXPENSES</v>
          </cell>
          <cell r="C2066" t="str">
            <v>ค่าซ่อมแซมบำรุงรักษา-ยานพาหนะ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</row>
        <row r="2067">
          <cell r="A2067">
            <v>72301404</v>
          </cell>
          <cell r="B2067" t="str">
            <v>R &amp; M MANCHANICAL ENGINEERING EXPENSES</v>
          </cell>
          <cell r="C2067" t="str">
            <v>ค่าซ่อมแซมบำรุงรักษา-เครื่องมือ</v>
          </cell>
          <cell r="D2067">
            <v>16179982.060000001</v>
          </cell>
          <cell r="E2067">
            <v>3378558.15</v>
          </cell>
          <cell r="F2067">
            <v>5841997.8300000001</v>
          </cell>
          <cell r="G2067">
            <v>10954753.619999999</v>
          </cell>
          <cell r="H2067">
            <v>14557927.4</v>
          </cell>
        </row>
        <row r="2068">
          <cell r="A2068">
            <v>72301406</v>
          </cell>
          <cell r="B2068" t="str">
            <v>R &amp; M CHAIN CONVEYOR(SRIRACHA)ENGINEERING EXPENSES</v>
          </cell>
          <cell r="C2068" t="str">
            <v>ค่าซ่อมแซมบำรุงรักษา-โซ่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</row>
        <row r="2069">
          <cell r="A2069">
            <v>72301499</v>
          </cell>
          <cell r="B2069" t="str">
            <v>R &amp; M OTHER ENGINEERING EXPENSES</v>
          </cell>
          <cell r="C2069" t="str">
            <v>ค่าซ่อมแซมและบำรุงรักษา-อื่นๆ</v>
          </cell>
          <cell r="D2069">
            <v>34006.720000000001</v>
          </cell>
          <cell r="E2069">
            <v>181642.73</v>
          </cell>
          <cell r="F2069">
            <v>242125.46</v>
          </cell>
          <cell r="G2069">
            <v>242322.32</v>
          </cell>
          <cell r="H2069">
            <v>269712.32</v>
          </cell>
        </row>
        <row r="2070">
          <cell r="A2070">
            <v>72301501</v>
          </cell>
          <cell r="B2070" t="str">
            <v>STATIONERY ENGINEERING EXPENSES</v>
          </cell>
          <cell r="C2070" t="str">
            <v>ค่าเครื่องเขียน</v>
          </cell>
          <cell r="D2070">
            <v>17009.97</v>
          </cell>
          <cell r="E2070">
            <v>3886.8</v>
          </cell>
          <cell r="F2070">
            <v>7221.82</v>
          </cell>
          <cell r="G2070">
            <v>11712.35</v>
          </cell>
          <cell r="H2070">
            <v>19035.580000000002</v>
          </cell>
        </row>
        <row r="2071">
          <cell r="A2071">
            <v>72301502</v>
          </cell>
          <cell r="B2071" t="str">
            <v>PRINTING ENGINEER EXPENSES</v>
          </cell>
          <cell r="C2071" t="str">
            <v>ค่าแบบพิมพ์</v>
          </cell>
          <cell r="D2071">
            <v>1889</v>
          </cell>
          <cell r="E2071">
            <v>845</v>
          </cell>
          <cell r="F2071">
            <v>1394</v>
          </cell>
          <cell r="G2071">
            <v>1868</v>
          </cell>
          <cell r="H2071">
            <v>2387.8000000000002</v>
          </cell>
        </row>
        <row r="2072">
          <cell r="A2072">
            <v>72301503</v>
          </cell>
          <cell r="B2072" t="str">
            <v>COMPUTER EXPENSES ENGINEERING EXPENSES</v>
          </cell>
          <cell r="C2072" t="str">
            <v>ค่าใช้จ่ายเกี่ยวกับคอมพิวเตอร์</v>
          </cell>
          <cell r="D2072">
            <v>105523.98</v>
          </cell>
          <cell r="E2072">
            <v>24135.48</v>
          </cell>
          <cell r="F2072">
            <v>53821.39</v>
          </cell>
          <cell r="G2072">
            <v>84197.4</v>
          </cell>
          <cell r="H2072">
            <v>108018.56</v>
          </cell>
        </row>
        <row r="2073">
          <cell r="A2073">
            <v>72301504</v>
          </cell>
          <cell r="B2073" t="str">
            <v>SUPPLIES USED ENGINEERING EXPENSES</v>
          </cell>
          <cell r="C2073" t="str">
            <v>ค่าวัสดุสิ้นเปลือง</v>
          </cell>
          <cell r="D2073">
            <v>43458.25</v>
          </cell>
          <cell r="E2073">
            <v>18569.900000000001</v>
          </cell>
          <cell r="F2073">
            <v>26941.82</v>
          </cell>
          <cell r="G2073">
            <v>36208.639999999999</v>
          </cell>
          <cell r="H2073">
            <v>53922.6</v>
          </cell>
        </row>
        <row r="2074">
          <cell r="A2074">
            <v>72301599</v>
          </cell>
          <cell r="B2074" t="str">
            <v>OTHER - OFFICE EXPENSES ENGINEERING ENPENSES</v>
          </cell>
          <cell r="C2074" t="str">
            <v>ค่าใช้จ่ายสำนักงาน-อื่นๆ</v>
          </cell>
          <cell r="D2074">
            <v>40390.22</v>
          </cell>
          <cell r="E2074">
            <v>6909.39</v>
          </cell>
          <cell r="F2074">
            <v>14581.62</v>
          </cell>
          <cell r="G2074">
            <v>42637.26</v>
          </cell>
          <cell r="H2074">
            <v>50850.14</v>
          </cell>
        </row>
        <row r="2075">
          <cell r="A2075">
            <v>72301601</v>
          </cell>
          <cell r="B2075" t="str">
            <v>DIRECTOR EXPENSE</v>
          </cell>
          <cell r="C2075" t="str">
            <v>ค่ารับรอง - ผู้บริหาร</v>
          </cell>
          <cell r="D2075">
            <v>0</v>
          </cell>
          <cell r="E2075">
            <v>7689.63</v>
          </cell>
          <cell r="F2075">
            <v>7689.63</v>
          </cell>
          <cell r="G2075">
            <v>7689.63</v>
          </cell>
          <cell r="H2075">
            <v>17656.96</v>
          </cell>
        </row>
        <row r="2076">
          <cell r="A2076">
            <v>72301602</v>
          </cell>
          <cell r="B2076" t="str">
            <v>ENTERTAIN - STAFF ENGINEERING EXPENSES</v>
          </cell>
          <cell r="C2076" t="str">
            <v>ค่ารับรอง-พนักงาน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</row>
        <row r="2077">
          <cell r="A2077">
            <v>72301702</v>
          </cell>
          <cell r="B2077" t="str">
            <v>LOCAL ENGINEERING EXPENSES</v>
          </cell>
          <cell r="C2077" t="str">
            <v>ค่าใช้จ่ายในการเดินทาง-ในประเทศ</v>
          </cell>
          <cell r="D2077">
            <v>0</v>
          </cell>
          <cell r="E2077">
            <v>600</v>
          </cell>
          <cell r="F2077">
            <v>600</v>
          </cell>
          <cell r="G2077">
            <v>1430</v>
          </cell>
          <cell r="H2077">
            <v>1490</v>
          </cell>
        </row>
        <row r="2078">
          <cell r="A2078">
            <v>72301703</v>
          </cell>
          <cell r="B2078" t="str">
            <v>FUEL ENGINEERING EXPENSES</v>
          </cell>
          <cell r="C2078" t="str">
            <v>ค่าใช้จ่ายในการเดินทาง-ค่าน้ำมัน</v>
          </cell>
          <cell r="D2078">
            <v>11772</v>
          </cell>
          <cell r="E2078">
            <v>14691</v>
          </cell>
          <cell r="F2078">
            <v>31216</v>
          </cell>
          <cell r="G2078">
            <v>47456</v>
          </cell>
          <cell r="H2078">
            <v>63000</v>
          </cell>
        </row>
        <row r="2079">
          <cell r="A2079">
            <v>72301799</v>
          </cell>
          <cell r="B2079" t="str">
            <v>OTHER ENGINEERING EXPENSES</v>
          </cell>
          <cell r="C2079" t="str">
            <v>ค่าใช้จ่ายในการเดินทาง-อื่นๆ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</row>
        <row r="2080">
          <cell r="A2080">
            <v>72301802</v>
          </cell>
          <cell r="B2080" t="str">
            <v>TELEPHONE CENTER EXPENSES</v>
          </cell>
          <cell r="C2080" t="str">
            <v>โทรศัพท์</v>
          </cell>
          <cell r="D2080">
            <v>37979.660000000003</v>
          </cell>
          <cell r="E2080">
            <v>7397.34</v>
          </cell>
          <cell r="F2080">
            <v>13679.62</v>
          </cell>
          <cell r="G2080">
            <v>22980.55</v>
          </cell>
          <cell r="H2080">
            <v>30350.9</v>
          </cell>
        </row>
        <row r="2081">
          <cell r="A2081">
            <v>72301805</v>
          </cell>
          <cell r="B2081" t="str">
            <v>POSTAGES ENGINEERING EXPNESES</v>
          </cell>
          <cell r="C2081" t="str">
            <v>แสตมป์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</row>
        <row r="2082">
          <cell r="A2082">
            <v>72301902</v>
          </cell>
          <cell r="B2082" t="str">
            <v>LOCAL</v>
          </cell>
          <cell r="C2082" t="str">
            <v>ค่าอบรม - ในประเทศ</v>
          </cell>
          <cell r="D2082">
            <v>180082.73</v>
          </cell>
          <cell r="E2082">
            <v>31415.58</v>
          </cell>
          <cell r="F2082">
            <v>51932.97</v>
          </cell>
          <cell r="G2082">
            <v>85614.76</v>
          </cell>
          <cell r="H2082">
            <v>114486.81</v>
          </cell>
        </row>
        <row r="2083">
          <cell r="A2083">
            <v>72302001</v>
          </cell>
          <cell r="B2083" t="str">
            <v>LICENCE FEE - VEHICLES</v>
          </cell>
          <cell r="C2083" t="str">
            <v>ค่าธรรมเนียม - ยานพาหนะ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</row>
        <row r="2084">
          <cell r="A2084">
            <v>72302099</v>
          </cell>
          <cell r="B2084" t="str">
            <v>OTHER ENGINEERNG EXPNESES</v>
          </cell>
          <cell r="C2084" t="str">
            <v>ค่าใช้จ่ายอื่นๆ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</row>
        <row r="2085">
          <cell r="A2085">
            <v>72302201</v>
          </cell>
          <cell r="B2085" t="str">
            <v>DEPRECIATION - CONSTRUCTION ENGINEERING EXPENSES</v>
          </cell>
          <cell r="C2085" t="str">
            <v>ค่าเสื่อมราคา-อาคาร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</row>
        <row r="2086">
          <cell r="A2086">
            <v>72302202</v>
          </cell>
          <cell r="B2086" t="str">
            <v>DEPRECIATION - MACHANICAL ENGINEERING EXPENSES</v>
          </cell>
          <cell r="C2086" t="str">
            <v>ค่าเสื่อมราคา-เครื่องมือ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</row>
        <row r="2087">
          <cell r="A2087">
            <v>72302203</v>
          </cell>
          <cell r="B2087" t="str">
            <v>DEPRECIATION - FINISHING ENGINEERING EXPEMSES</v>
          </cell>
          <cell r="C2087" t="str">
            <v>ค่าเสื่อมราคา-ส่วนประกอบอาคาร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</row>
        <row r="2088">
          <cell r="A2088">
            <v>72302204</v>
          </cell>
          <cell r="B2088" t="str">
            <v>DEPRECIATION-OFFICE EQUIPMENT ENGINEERING EXPENSES</v>
          </cell>
          <cell r="C2088" t="str">
            <v>ค่าเสื่อมราคา-อุปกรณ์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</row>
        <row r="2089">
          <cell r="A2089">
            <v>72302205</v>
          </cell>
          <cell r="B2089" t="str">
            <v>DEPRECIATION-FURNITURE&amp;FIXTURE ENGINEERING EXP.</v>
          </cell>
          <cell r="C2089" t="str">
            <v>ค่่าเสื่อมราคา-เครื่องตกแต่งสำนักงาน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</row>
        <row r="2090">
          <cell r="A2090">
            <v>72302206</v>
          </cell>
          <cell r="B2090" t="str">
            <v>DEPRECIATION-VEHICLES ENGINEERING EXPENSES</v>
          </cell>
          <cell r="C2090" t="str">
            <v>ค่าเสื่อมราคา-รถยนต์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</row>
        <row r="2091">
          <cell r="A2091">
            <v>72302207</v>
          </cell>
          <cell r="B2091" t="str">
            <v>DEPRECIATION-VEHICLES ENGINEERING EXPENSES</v>
          </cell>
          <cell r="C2091" t="str">
            <v>ค่าเสื่อมราคา-รถยนต์</v>
          </cell>
        </row>
        <row r="2092">
          <cell r="A2092">
            <v>72302208</v>
          </cell>
          <cell r="B2092" t="str">
            <v>DEPRECIATION - ROAD ENGINEERING EXPENSES</v>
          </cell>
          <cell r="C2092" t="str">
            <v>ค่าเสื่อราคา-ถนน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</row>
        <row r="2093">
          <cell r="A2093">
            <v>72302209</v>
          </cell>
          <cell r="B2093" t="str">
            <v>DEPRECIATION-OTHER FIXED ASSET ENGINEERINGE EXP.</v>
          </cell>
          <cell r="C2093" t="str">
            <v>ค่าเสื่อมราคา-ทรัพย์สินถาวร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</row>
        <row r="2094">
          <cell r="A2094">
            <v>72302299</v>
          </cell>
          <cell r="B2094" t="str">
            <v>DEPRECIATION-OTHER FIXED ASSET ENGINEERINGE EXP.</v>
          </cell>
          <cell r="C2094" t="str">
            <v>ค่าเสื่อมราคา-ทรัพย์สินถาวร</v>
          </cell>
        </row>
        <row r="2095">
          <cell r="A2095">
            <v>72302301</v>
          </cell>
          <cell r="B2095" t="str">
            <v>DEPRECIATION-OTHER FIXED ASSET ENGINEERINGE EXP.</v>
          </cell>
          <cell r="C2095" t="str">
            <v>ค่าเสื่อมราคา-ทรัพย์สินถาวร</v>
          </cell>
        </row>
        <row r="2096">
          <cell r="A2096">
            <v>72302302</v>
          </cell>
          <cell r="B2096" t="str">
            <v>LEASEHOLD CU - LAND ENGINEERING EXPENSES</v>
          </cell>
          <cell r="C2096" t="str">
            <v>ค่าสิทธิการเช่า-ที่ดินจุฬา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</row>
        <row r="2097">
          <cell r="A2097">
            <v>72302303</v>
          </cell>
          <cell r="B2097" t="str">
            <v>LEASEHOLD CU - TRANSFER ENGINEERING EXPENSES</v>
          </cell>
          <cell r="C2097" t="str">
            <v>ค่าสิทธิการเช่า-หม้อแปลงไฟฟ้าจุฬา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</row>
        <row r="2098">
          <cell r="A2098">
            <v>72302304</v>
          </cell>
          <cell r="B2098" t="str">
            <v>LEASEHOLD CU - ESCALATOR ENGINEERING EXPENSES</v>
          </cell>
          <cell r="C2098" t="str">
            <v>ค่าสิทธิการเช่า-บันไดเลื่อนจุฬา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</row>
        <row r="2099">
          <cell r="A2099">
            <v>72302399</v>
          </cell>
          <cell r="B2099" t="str">
            <v>LEASEHOLD CU - ESCALATOR ENGINEERING EXPENSES</v>
          </cell>
          <cell r="C2099" t="str">
            <v>ค่าสิทธิการเช่า-บันไดเลื่อนจุฬา</v>
          </cell>
        </row>
        <row r="2100">
          <cell r="A2100">
            <v>72302401</v>
          </cell>
          <cell r="B2100" t="str">
            <v>DECORATE ENGINEERING EXPENSES</v>
          </cell>
          <cell r="C2100" t="str">
            <v>ค่าวัสดุตกแต่ง</v>
          </cell>
          <cell r="D2100">
            <v>0</v>
          </cell>
          <cell r="E2100">
            <v>57</v>
          </cell>
          <cell r="F2100">
            <v>1611.6</v>
          </cell>
          <cell r="G2100">
            <v>1611.6</v>
          </cell>
          <cell r="H2100">
            <v>1611.6</v>
          </cell>
        </row>
        <row r="2101">
          <cell r="A2101">
            <v>72302402</v>
          </cell>
          <cell r="B2101" t="str">
            <v>SUPPLY USE ENGINEERING EXPENSES</v>
          </cell>
          <cell r="C2101" t="str">
            <v>ค่าใช้จ่ายสิ้นเปลือง</v>
          </cell>
          <cell r="D2101">
            <v>530823.12</v>
          </cell>
          <cell r="E2101">
            <v>186760.32000000001</v>
          </cell>
          <cell r="F2101">
            <v>380379.3</v>
          </cell>
          <cell r="G2101">
            <v>489333.78</v>
          </cell>
          <cell r="H2101">
            <v>683830.1</v>
          </cell>
        </row>
        <row r="2102">
          <cell r="A2102">
            <v>72302499</v>
          </cell>
          <cell r="B2102" t="str">
            <v>OTHERS ENGINEERING EXPENSES</v>
          </cell>
          <cell r="C2102" t="str">
            <v>ค่าใช้จ่ายอื่นๆ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</row>
        <row r="2103">
          <cell r="A2103">
            <v>72308102</v>
          </cell>
          <cell r="B2103" t="str">
            <v>BANK CHARGE - STAFF ENGINEERING EXPENSES</v>
          </cell>
          <cell r="C2103" t="str">
            <v>ค่าธรรมเนียมธนาคาร-พนักงาน</v>
          </cell>
          <cell r="D2103">
            <v>13732.5</v>
          </cell>
          <cell r="E2103">
            <v>3547.5</v>
          </cell>
          <cell r="F2103">
            <v>9117.5</v>
          </cell>
          <cell r="G2103">
            <v>12717.5</v>
          </cell>
          <cell r="H2103">
            <v>16310</v>
          </cell>
        </row>
        <row r="2104">
          <cell r="A2104">
            <v>72309902</v>
          </cell>
          <cell r="B2104" t="str">
            <v>SUBSCRIPTION EXP.- ACCT&amp;BUDGET DEPT</v>
          </cell>
          <cell r="C2104" t="str">
            <v>ค่าสมาชิก</v>
          </cell>
          <cell r="D2104">
            <v>790</v>
          </cell>
          <cell r="E2104">
            <v>0</v>
          </cell>
          <cell r="F2104">
            <v>0</v>
          </cell>
          <cell r="G2104">
            <v>2400</v>
          </cell>
          <cell r="H2104">
            <v>2400</v>
          </cell>
        </row>
        <row r="2105">
          <cell r="A2105">
            <v>72309999</v>
          </cell>
          <cell r="B2105" t="str">
            <v>OTHER EXPENSES ENGINEERING EXPENSES</v>
          </cell>
          <cell r="C2105" t="str">
            <v>ค่าใช้จ่ายอื่นๆ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</row>
        <row r="2106">
          <cell r="A2106">
            <v>72401001</v>
          </cell>
          <cell r="B2106" t="str">
            <v>SALARY - CONTROL PROJECT</v>
          </cell>
          <cell r="C2106" t="str">
            <v>เงินเดือน ควบคุมโครงการ</v>
          </cell>
          <cell r="D2106">
            <v>5528827</v>
          </cell>
          <cell r="E2106">
            <v>1470619.18</v>
          </cell>
          <cell r="F2106">
            <v>2967521.94</v>
          </cell>
          <cell r="G2106">
            <v>4663290.92</v>
          </cell>
          <cell r="H2106">
            <v>6553604.3499999996</v>
          </cell>
        </row>
        <row r="2107">
          <cell r="A2107">
            <v>72401003</v>
          </cell>
          <cell r="B2107" t="str">
            <v>OT - CONTROL PROJECT</v>
          </cell>
          <cell r="C2107" t="str">
            <v>ค่าล่วงเวลา</v>
          </cell>
          <cell r="D2107">
            <v>1846591.37</v>
          </cell>
          <cell r="E2107">
            <v>515546.78</v>
          </cell>
          <cell r="F2107">
            <v>1053552.3600000001</v>
          </cell>
          <cell r="G2107">
            <v>1516937.27</v>
          </cell>
          <cell r="H2107">
            <v>1964483.27</v>
          </cell>
        </row>
        <row r="2108">
          <cell r="A2108">
            <v>72401005</v>
          </cell>
          <cell r="B2108" t="str">
            <v>BONUS - CONTROL PROJECT</v>
          </cell>
          <cell r="C2108" t="str">
            <v>โบนัส</v>
          </cell>
          <cell r="D2108">
            <v>2648329</v>
          </cell>
          <cell r="E2108">
            <v>667824</v>
          </cell>
          <cell r="F2108">
            <v>1376167</v>
          </cell>
          <cell r="G2108">
            <v>2064696</v>
          </cell>
          <cell r="H2108">
            <v>2773583</v>
          </cell>
        </row>
        <row r="2109">
          <cell r="A2109">
            <v>72401006</v>
          </cell>
          <cell r="B2109" t="str">
            <v>MEAL ALLOWANCE - CONTROL PROJECT</v>
          </cell>
          <cell r="C2109" t="str">
            <v>ค่าอาหาร</v>
          </cell>
          <cell r="D2109">
            <v>4725</v>
          </cell>
          <cell r="E2109">
            <v>0</v>
          </cell>
          <cell r="F2109">
            <v>600</v>
          </cell>
          <cell r="G2109">
            <v>2249.7800000000002</v>
          </cell>
          <cell r="H2109">
            <v>6187.63</v>
          </cell>
        </row>
        <row r="2110">
          <cell r="A2110">
            <v>72401007</v>
          </cell>
          <cell r="B2110" t="str">
            <v>PROVIDENT FUNDS - CONTROL PROJECT</v>
          </cell>
          <cell r="C2110" t="str">
            <v>เงินกองทุนสะสม</v>
          </cell>
          <cell r="D2110">
            <v>393656.04</v>
          </cell>
          <cell r="E2110">
            <v>103413.9</v>
          </cell>
          <cell r="F2110">
            <v>203347.8</v>
          </cell>
          <cell r="G2110">
            <v>316056.84000000003</v>
          </cell>
          <cell r="H2110">
            <v>433201.99</v>
          </cell>
        </row>
        <row r="2111">
          <cell r="A2111">
            <v>72401008</v>
          </cell>
          <cell r="B2111" t="str">
            <v>SOCIAL SECURITY - CONTROL PROJECT</v>
          </cell>
          <cell r="C2111" t="str">
            <v>ค่าประกันสังคม</v>
          </cell>
          <cell r="D2111">
            <v>225487</v>
          </cell>
          <cell r="E2111">
            <v>56502</v>
          </cell>
          <cell r="F2111">
            <v>112912</v>
          </cell>
          <cell r="G2111">
            <v>173639</v>
          </cell>
          <cell r="H2111">
            <v>235054</v>
          </cell>
        </row>
        <row r="2112">
          <cell r="A2112">
            <v>72401009</v>
          </cell>
          <cell r="B2112" t="str">
            <v>MEDICAL EXPENSES - CONTROL PROJECT</v>
          </cell>
          <cell r="C2112" t="str">
            <v>ค่ารักษาพยาบาล</v>
          </cell>
          <cell r="D2112">
            <v>351676.28</v>
          </cell>
          <cell r="E2112">
            <v>94855.22</v>
          </cell>
          <cell r="F2112">
            <v>164138.76999999999</v>
          </cell>
          <cell r="G2112">
            <v>295459.19</v>
          </cell>
          <cell r="H2112">
            <v>388952.86</v>
          </cell>
        </row>
        <row r="2113">
          <cell r="A2113">
            <v>72401011</v>
          </cell>
          <cell r="B2113" t="str">
            <v>UNIFORM EXPENSES - CONTROL PROJECT</v>
          </cell>
          <cell r="C2113" t="str">
            <v>ค่าเครื่องแบบพนักงาน</v>
          </cell>
          <cell r="D2113">
            <v>51876.18</v>
          </cell>
          <cell r="E2113">
            <v>25102.78</v>
          </cell>
          <cell r="F2113">
            <v>25702.78</v>
          </cell>
          <cell r="G2113">
            <v>35497.78</v>
          </cell>
          <cell r="H2113">
            <v>35497.78</v>
          </cell>
        </row>
        <row r="2114">
          <cell r="A2114">
            <v>72401013</v>
          </cell>
          <cell r="B2114" t="str">
            <v>MEAL ALLOWANCE INTERN</v>
          </cell>
          <cell r="C2114" t="str">
            <v>ค่าเบี้ยเลี้ยง-นักศึกษาฝึกงาน</v>
          </cell>
        </row>
        <row r="2115">
          <cell r="A2115">
            <v>72401016</v>
          </cell>
          <cell r="B2115" t="str">
            <v>WELFARE EXPENSES - CONTROL PROJECT</v>
          </cell>
          <cell r="C2115" t="str">
            <v>สวัสดิการ</v>
          </cell>
          <cell r="D2115">
            <v>20000</v>
          </cell>
          <cell r="E2115">
            <v>0</v>
          </cell>
          <cell r="F2115">
            <v>0</v>
          </cell>
          <cell r="G2115">
            <v>10000</v>
          </cell>
          <cell r="H2115">
            <v>10000</v>
          </cell>
        </row>
        <row r="2116">
          <cell r="A2116">
            <v>72401209</v>
          </cell>
          <cell r="B2116" t="str">
            <v>TYPE WRITER CONTROL PROJECT EXPENSES</v>
          </cell>
          <cell r="C2116" t="str">
            <v>ค่าบำรุงรักษา เครื่องพิมพ์ดีด</v>
          </cell>
          <cell r="D2116">
            <v>829.12</v>
          </cell>
          <cell r="E2116">
            <v>208.84</v>
          </cell>
          <cell r="F2116">
            <v>417.68</v>
          </cell>
          <cell r="G2116">
            <v>624.25</v>
          </cell>
          <cell r="H2116">
            <v>829.12</v>
          </cell>
        </row>
        <row r="2117">
          <cell r="A2117">
            <v>72401212</v>
          </cell>
          <cell r="B2117" t="str">
            <v>CONSULTATION FEE EXPENSES</v>
          </cell>
          <cell r="C2117" t="str">
            <v>ค่าที่ปรึกษาต่างๆ</v>
          </cell>
        </row>
        <row r="2118">
          <cell r="A2118">
            <v>72401401</v>
          </cell>
          <cell r="B2118" t="str">
            <v>R &amp; M CONTRUCTION BUILDING - CONTROL PROJECT</v>
          </cell>
          <cell r="C2118" t="str">
            <v>ค่าซ่อมแซมและบำรุงรักษา - อาคาร</v>
          </cell>
          <cell r="D2118">
            <v>6707958.0800000001</v>
          </cell>
          <cell r="E2118">
            <v>1182792.97</v>
          </cell>
          <cell r="F2118">
            <v>-216016.58</v>
          </cell>
          <cell r="G2118">
            <v>1168770.68</v>
          </cell>
          <cell r="H2118">
            <v>2915317.17</v>
          </cell>
        </row>
        <row r="2119">
          <cell r="A2119">
            <v>72401402</v>
          </cell>
          <cell r="B2119" t="str">
            <v>R &amp; M EQUIPMENT - CONTROL PROJECT</v>
          </cell>
          <cell r="C2119" t="str">
            <v>ค่าซ่อมแซมและบำรุงรักษา - เครื่องมือ</v>
          </cell>
          <cell r="D2119">
            <v>603352.18000000005</v>
          </cell>
          <cell r="E2119">
            <v>15735.99</v>
          </cell>
          <cell r="F2119">
            <v>35421.32</v>
          </cell>
          <cell r="G2119">
            <v>26058.32</v>
          </cell>
          <cell r="H2119">
            <v>35857.120000000003</v>
          </cell>
        </row>
        <row r="2120">
          <cell r="A2120">
            <v>72401404</v>
          </cell>
          <cell r="B2120" t="str">
            <v>R &amp; M MACHANICAL - CONTROL PROJECT</v>
          </cell>
          <cell r="C2120" t="str">
            <v>ค่าซ่อมแซมและบำรุงรักษา - เครื่องจักร</v>
          </cell>
          <cell r="D2120">
            <v>58638.400000000001</v>
          </cell>
          <cell r="E2120">
            <v>57800</v>
          </cell>
          <cell r="F2120">
            <v>79535</v>
          </cell>
          <cell r="G2120">
            <v>80185</v>
          </cell>
          <cell r="H2120">
            <v>80185</v>
          </cell>
        </row>
        <row r="2121">
          <cell r="A2121">
            <v>72401499</v>
          </cell>
          <cell r="B2121" t="str">
            <v>R &amp; M OTHER EXP. - CONTROL PROJECT</v>
          </cell>
          <cell r="C2121" t="str">
            <v>ค่าซ่อมแซมและบำรุงรักษา อื่น ๆ</v>
          </cell>
          <cell r="D2121">
            <v>321029.39</v>
          </cell>
          <cell r="E2121">
            <v>7860</v>
          </cell>
          <cell r="F2121">
            <v>350860</v>
          </cell>
          <cell r="G2121">
            <v>350860</v>
          </cell>
          <cell r="H2121">
            <v>360113</v>
          </cell>
        </row>
        <row r="2122">
          <cell r="A2122">
            <v>72401501</v>
          </cell>
          <cell r="B2122" t="str">
            <v>STATIONERY EXP.</v>
          </cell>
          <cell r="C2122" t="str">
            <v>ค่าเครื่องเขียน</v>
          </cell>
          <cell r="D2122">
            <v>12045.42</v>
          </cell>
          <cell r="E2122">
            <v>5172.37</v>
          </cell>
          <cell r="F2122">
            <v>7813.43</v>
          </cell>
          <cell r="G2122">
            <v>9717.33</v>
          </cell>
          <cell r="H2122">
            <v>19965.64</v>
          </cell>
        </row>
        <row r="2123">
          <cell r="A2123">
            <v>72401502</v>
          </cell>
          <cell r="B2123" t="str">
            <v>PRINTING EXP.</v>
          </cell>
          <cell r="C2123" t="str">
            <v>ค่าแบบพิมพ์</v>
          </cell>
          <cell r="D2123">
            <v>72522.3</v>
          </cell>
          <cell r="E2123">
            <v>63</v>
          </cell>
          <cell r="F2123">
            <v>458</v>
          </cell>
          <cell r="G2123">
            <v>696</v>
          </cell>
          <cell r="H2123">
            <v>770.4</v>
          </cell>
        </row>
        <row r="2124">
          <cell r="A2124">
            <v>72401503</v>
          </cell>
          <cell r="B2124" t="str">
            <v>COMPUTER EXP.</v>
          </cell>
          <cell r="C2124" t="str">
            <v>ค่าใช้จ่ายเกี่ยวกับคอมพิวเตอร์</v>
          </cell>
          <cell r="D2124">
            <v>83018.64</v>
          </cell>
          <cell r="E2124">
            <v>18178.46</v>
          </cell>
          <cell r="F2124">
            <v>40370.06</v>
          </cell>
          <cell r="G2124">
            <v>65957.740000000005</v>
          </cell>
          <cell r="H2124">
            <v>75608.7</v>
          </cell>
        </row>
        <row r="2125">
          <cell r="A2125">
            <v>72401504</v>
          </cell>
          <cell r="B2125" t="str">
            <v>SUPPLY USE</v>
          </cell>
          <cell r="C2125" t="str">
            <v>วัสดุสิ้นเปลือง</v>
          </cell>
          <cell r="D2125">
            <v>36813.17</v>
          </cell>
          <cell r="E2125">
            <v>8881.32</v>
          </cell>
          <cell r="F2125">
            <v>10632.33</v>
          </cell>
          <cell r="G2125">
            <v>15291.41</v>
          </cell>
          <cell r="H2125">
            <v>25933.48</v>
          </cell>
        </row>
        <row r="2126">
          <cell r="A2126">
            <v>72401599</v>
          </cell>
          <cell r="B2126" t="str">
            <v>OTHER EXP.</v>
          </cell>
          <cell r="C2126" t="str">
            <v>ค่าใช้จ่ายสำนักงาน - อื่น ๆ</v>
          </cell>
          <cell r="D2126">
            <v>12709.88</v>
          </cell>
          <cell r="E2126">
            <v>5580.29</v>
          </cell>
          <cell r="F2126">
            <v>12296.71</v>
          </cell>
          <cell r="G2126">
            <v>12777.68</v>
          </cell>
          <cell r="H2126">
            <v>14158.9</v>
          </cell>
        </row>
        <row r="2127">
          <cell r="A2127">
            <v>72401601</v>
          </cell>
          <cell r="B2127" t="str">
            <v>DIRECTOR EXPENSE</v>
          </cell>
          <cell r="C2127" t="str">
            <v>ค่ารับรอง-ผู้บริหาร</v>
          </cell>
          <cell r="D2127">
            <v>29900.44</v>
          </cell>
          <cell r="E2127">
            <v>10622.91</v>
          </cell>
          <cell r="F2127">
            <v>10979.91</v>
          </cell>
          <cell r="G2127">
            <v>10979.91</v>
          </cell>
          <cell r="H2127">
            <v>48793.71</v>
          </cell>
        </row>
        <row r="2128">
          <cell r="A2128">
            <v>72401702</v>
          </cell>
          <cell r="B2128" t="str">
            <v>LOCAL EXPENSES</v>
          </cell>
          <cell r="C2128" t="str">
            <v>ค่าใช้จ่ายในการเดินทาง-ในประเทศ</v>
          </cell>
          <cell r="D2128">
            <v>630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</row>
        <row r="2129">
          <cell r="A2129">
            <v>72401703</v>
          </cell>
          <cell r="B2129" t="str">
            <v>FUEL CONTROL PROJECT</v>
          </cell>
          <cell r="C2129" t="str">
            <v>ค่าใช้จ่ายในการเดินทาง-ค่าน้ำมัน</v>
          </cell>
          <cell r="D2129">
            <v>60190</v>
          </cell>
          <cell r="E2129">
            <v>15710</v>
          </cell>
          <cell r="F2129">
            <v>21190</v>
          </cell>
          <cell r="G2129">
            <v>21190</v>
          </cell>
          <cell r="H2129">
            <v>21190</v>
          </cell>
        </row>
        <row r="2130">
          <cell r="A2130">
            <v>72401802</v>
          </cell>
          <cell r="B2130" t="str">
            <v>TELEPHONE EXP.</v>
          </cell>
          <cell r="C2130" t="str">
            <v>ค่าโทรศัพท์</v>
          </cell>
          <cell r="D2130">
            <v>45151.46</v>
          </cell>
          <cell r="E2130">
            <v>7671.33</v>
          </cell>
          <cell r="F2130">
            <v>16115.39</v>
          </cell>
          <cell r="G2130">
            <v>22928.7</v>
          </cell>
          <cell r="H2130">
            <v>34194.1</v>
          </cell>
        </row>
        <row r="2131">
          <cell r="A2131">
            <v>72401902</v>
          </cell>
          <cell r="B2131" t="str">
            <v>TRAINING EXECUTIVE LOCAL EXP.</v>
          </cell>
          <cell r="C2131" t="str">
            <v>ค่าอบรมพนักงาน-ในประเทศ</v>
          </cell>
          <cell r="D2131">
            <v>25462.080000000002</v>
          </cell>
          <cell r="E2131">
            <v>0</v>
          </cell>
          <cell r="F2131">
            <v>3005.56</v>
          </cell>
          <cell r="G2131">
            <v>3005.56</v>
          </cell>
          <cell r="H2131">
            <v>3005.56</v>
          </cell>
        </row>
        <row r="2132">
          <cell r="A2132">
            <v>72402401</v>
          </cell>
          <cell r="B2132" t="str">
            <v>DECORATION CONTROL PROJECT</v>
          </cell>
          <cell r="C2132" t="str">
            <v>ค่าใช้จ่ายตกแต่ง</v>
          </cell>
          <cell r="D2132">
            <v>4337.6400000000003</v>
          </cell>
          <cell r="E2132">
            <v>25000</v>
          </cell>
          <cell r="F2132">
            <v>25000</v>
          </cell>
          <cell r="G2132">
            <v>25000</v>
          </cell>
          <cell r="H2132">
            <v>25000</v>
          </cell>
        </row>
        <row r="2133">
          <cell r="A2133">
            <v>72402402</v>
          </cell>
          <cell r="B2133" t="str">
            <v>SUPPLY USE CONTROL PROJECT</v>
          </cell>
          <cell r="C2133" t="str">
            <v>ค่าใช้จ่ายสิ้นเปลือง</v>
          </cell>
          <cell r="D2133">
            <v>22584.77</v>
          </cell>
          <cell r="E2133">
            <v>9681.7900000000009</v>
          </cell>
          <cell r="F2133">
            <v>23859.9</v>
          </cell>
          <cell r="G2133">
            <v>42033.1</v>
          </cell>
          <cell r="H2133">
            <v>53788.6</v>
          </cell>
        </row>
        <row r="2134">
          <cell r="A2134">
            <v>72408102</v>
          </cell>
          <cell r="B2134" t="str">
            <v>BANK CHARGE - STAFF CONTROL PROJECT</v>
          </cell>
          <cell r="C2134" t="str">
            <v>ค่าธรรมเนียมธนาคาร</v>
          </cell>
          <cell r="D2134">
            <v>5220</v>
          </cell>
          <cell r="E2134">
            <v>1275</v>
          </cell>
          <cell r="F2134">
            <v>2565</v>
          </cell>
          <cell r="G2134">
            <v>3945</v>
          </cell>
          <cell r="H2134">
            <v>5340</v>
          </cell>
        </row>
        <row r="2135">
          <cell r="A2135">
            <v>72409902</v>
          </cell>
          <cell r="B2135" t="str">
            <v>SUBSCRIPTION GENERAL ADMINISTRATION EXPENSES</v>
          </cell>
          <cell r="C2135" t="str">
            <v>สมาชิก</v>
          </cell>
          <cell r="D2135">
            <v>3629.18</v>
          </cell>
          <cell r="E2135">
            <v>607.5</v>
          </cell>
          <cell r="F2135">
            <v>2000</v>
          </cell>
          <cell r="G2135">
            <v>2240</v>
          </cell>
          <cell r="H2135">
            <v>2240</v>
          </cell>
        </row>
        <row r="2136">
          <cell r="A2136">
            <v>83101001</v>
          </cell>
          <cell r="B2136" t="str">
            <v>SALARY AMINISTRATION EXPENSES</v>
          </cell>
          <cell r="C2136" t="str">
            <v>เงินเดือน ทรัพยากรบุคคล</v>
          </cell>
          <cell r="D2136">
            <v>3791195.89</v>
          </cell>
          <cell r="E2136">
            <v>1158256.07</v>
          </cell>
          <cell r="F2136">
            <v>2370279.79</v>
          </cell>
          <cell r="G2136">
            <v>3518826.56</v>
          </cell>
          <cell r="H2136">
            <v>4479470.72</v>
          </cell>
        </row>
        <row r="2137">
          <cell r="A2137">
            <v>83101002</v>
          </cell>
          <cell r="B2137" t="str">
            <v>WAGE ADMINISTRATION EXP.</v>
          </cell>
          <cell r="C2137" t="str">
            <v>ค่าจ้าง</v>
          </cell>
          <cell r="D2137">
            <v>84474.07</v>
          </cell>
          <cell r="E2137">
            <v>13273.25</v>
          </cell>
          <cell r="F2137">
            <v>19918.25</v>
          </cell>
          <cell r="G2137">
            <v>25618.25</v>
          </cell>
          <cell r="H2137">
            <v>43918.25</v>
          </cell>
        </row>
        <row r="2138">
          <cell r="A2138">
            <v>83101003</v>
          </cell>
          <cell r="B2138" t="str">
            <v>OT - SALARY AMINISTRATION EXPENSES</v>
          </cell>
          <cell r="C2138" t="str">
            <v>ค่าล่วงเวลา-เงินเดือน</v>
          </cell>
          <cell r="D2138">
            <v>182063.27</v>
          </cell>
          <cell r="E2138">
            <v>56880.33</v>
          </cell>
          <cell r="F2138">
            <v>101425.04</v>
          </cell>
          <cell r="G2138">
            <v>173556.11</v>
          </cell>
          <cell r="H2138">
            <v>255679.61</v>
          </cell>
        </row>
        <row r="2139">
          <cell r="A2139">
            <v>83101004</v>
          </cell>
          <cell r="B2139" t="str">
            <v>OT - SALARY AMINISTRATION EXPENSES</v>
          </cell>
          <cell r="C2139" t="str">
            <v>ค่าล่วงเวลา-เงินเดือน</v>
          </cell>
        </row>
        <row r="2140">
          <cell r="A2140">
            <v>83101005</v>
          </cell>
          <cell r="B2140" t="str">
            <v>BONUS AMINISTRATION EXPENSES</v>
          </cell>
          <cell r="C2140" t="str">
            <v>โบนัส</v>
          </cell>
          <cell r="D2140">
            <v>1115800</v>
          </cell>
          <cell r="E2140">
            <v>278085</v>
          </cell>
          <cell r="F2140">
            <v>573042</v>
          </cell>
          <cell r="G2140">
            <v>859748</v>
          </cell>
          <cell r="H2140">
            <v>1154933</v>
          </cell>
        </row>
        <row r="2141">
          <cell r="A2141">
            <v>83101006</v>
          </cell>
          <cell r="B2141" t="str">
            <v>MEAL ALLOWANCE AMINISTRATION EXPENSES</v>
          </cell>
          <cell r="C2141" t="str">
            <v>ค่าเบี้ยเลี้ยง</v>
          </cell>
          <cell r="D2141">
            <v>11047.24</v>
          </cell>
          <cell r="E2141">
            <v>1696.79</v>
          </cell>
          <cell r="F2141">
            <v>4921.79</v>
          </cell>
          <cell r="G2141">
            <v>9530.57</v>
          </cell>
          <cell r="H2141">
            <v>20376.55</v>
          </cell>
        </row>
        <row r="2142">
          <cell r="A2142">
            <v>83101007</v>
          </cell>
          <cell r="B2142" t="str">
            <v>PROVIDENT FUND AMINISTRATION EXPENSES</v>
          </cell>
          <cell r="C2142" t="str">
            <v>เงินกองทุนสะสม</v>
          </cell>
          <cell r="D2142">
            <v>222897.81</v>
          </cell>
          <cell r="E2142">
            <v>55080.19</v>
          </cell>
          <cell r="F2142">
            <v>102527.29</v>
          </cell>
          <cell r="G2142">
            <v>166442.16</v>
          </cell>
          <cell r="H2142">
            <v>223774.38</v>
          </cell>
        </row>
        <row r="2143">
          <cell r="A2143">
            <v>83101008</v>
          </cell>
          <cell r="B2143" t="str">
            <v>SOCIAL - SECURITY EXP.AMINISTRATION EXPENSES</v>
          </cell>
          <cell r="C2143" t="str">
            <v>ค่าเบี้ยประกันสังคม</v>
          </cell>
          <cell r="D2143">
            <v>116584</v>
          </cell>
          <cell r="E2143">
            <v>34465</v>
          </cell>
          <cell r="F2143">
            <v>67325</v>
          </cell>
          <cell r="G2143">
            <v>98637</v>
          </cell>
          <cell r="H2143">
            <v>126523</v>
          </cell>
        </row>
        <row r="2144">
          <cell r="A2144">
            <v>83101009</v>
          </cell>
          <cell r="B2144" t="str">
            <v>MEDICAL EXP.AMINISTRATION EXPENSES</v>
          </cell>
          <cell r="C2144" t="str">
            <v>ค่ารักษาพยาบาล</v>
          </cell>
          <cell r="D2144">
            <v>49449.02</v>
          </cell>
          <cell r="E2144">
            <v>5508.77</v>
          </cell>
          <cell r="F2144">
            <v>33406.26</v>
          </cell>
          <cell r="G2144">
            <v>71854.350000000006</v>
          </cell>
          <cell r="H2144">
            <v>108077.98</v>
          </cell>
        </row>
        <row r="2145">
          <cell r="A2145">
            <v>83101010</v>
          </cell>
          <cell r="B2145" t="str">
            <v>COMPENSATION AMINISTRATION EXPENSES</v>
          </cell>
          <cell r="C2145" t="str">
            <v>เงินกองทุนทดแทน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</row>
        <row r="2146">
          <cell r="A2146">
            <v>83101011</v>
          </cell>
          <cell r="B2146" t="str">
            <v>UNIFORM AMINISTRATION EXPENSES</v>
          </cell>
          <cell r="C2146" t="str">
            <v>ค่าเครื่องแบบ</v>
          </cell>
          <cell r="D2146">
            <v>21600</v>
          </cell>
          <cell r="E2146">
            <v>600</v>
          </cell>
          <cell r="F2146">
            <v>10200</v>
          </cell>
          <cell r="G2146">
            <v>128676.8</v>
          </cell>
          <cell r="H2146">
            <v>128676.8</v>
          </cell>
        </row>
        <row r="2147">
          <cell r="A2147">
            <v>83101013</v>
          </cell>
          <cell r="B2147" t="str">
            <v>MEAL ALLOWANCE INTERN</v>
          </cell>
          <cell r="C2147" t="str">
            <v>ค่าเบี้ยเลี้ยง-นักศึกษาฝึกงาน</v>
          </cell>
          <cell r="H2147">
            <v>3071</v>
          </cell>
        </row>
        <row r="2148">
          <cell r="A2148">
            <v>83101015</v>
          </cell>
          <cell r="B2148" t="str">
            <v>MEETING ALLOWANCE AMINISTRATION EXPENSES</v>
          </cell>
          <cell r="C2148" t="str">
            <v>ค่าเบี้ยประชุม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</row>
        <row r="2149">
          <cell r="A2149">
            <v>83101016</v>
          </cell>
          <cell r="B2149" t="str">
            <v>WELLFARE AMINISTRATION EXPENSES</v>
          </cell>
          <cell r="C2149" t="str">
            <v>สวัสดิการ</v>
          </cell>
          <cell r="D2149">
            <v>35183.25</v>
          </cell>
          <cell r="E2149">
            <v>17786.5</v>
          </cell>
          <cell r="F2149">
            <v>57302.5</v>
          </cell>
          <cell r="G2149">
            <v>362117.45</v>
          </cell>
          <cell r="H2149">
            <v>534237.49</v>
          </cell>
        </row>
        <row r="2150">
          <cell r="A2150">
            <v>83101099</v>
          </cell>
          <cell r="B2150" t="str">
            <v>OTHER EXP.</v>
          </cell>
          <cell r="C2150" t="str">
            <v>ค่าใช้จ่ายอืน</v>
          </cell>
        </row>
        <row r="2151">
          <cell r="A2151">
            <v>83101207</v>
          </cell>
          <cell r="B2151" t="str">
            <v>COMPUTER AMINISTRATION EXPENSES</v>
          </cell>
          <cell r="C2151" t="str">
            <v>ค่าบริการเครื่องคอมพิวเตอร์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</row>
        <row r="2152">
          <cell r="A2152">
            <v>83101208</v>
          </cell>
          <cell r="B2152" t="str">
            <v>PHOTOCOPY AMINISTRATION EXPENSES</v>
          </cell>
          <cell r="C2152" t="str">
            <v>ค่าใช้จ่ายเกี่ยวกับการถ่ายภาพ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</row>
        <row r="2153">
          <cell r="A2153">
            <v>83101209</v>
          </cell>
          <cell r="B2153" t="str">
            <v>TYPE WRITER AMINISTRATION EXPENSES</v>
          </cell>
          <cell r="C2153" t="str">
            <v>ค่าบำรุงรักษา เครื่องพิมพ์ดีด</v>
          </cell>
          <cell r="D2153">
            <v>829.12</v>
          </cell>
          <cell r="E2153">
            <v>208.84</v>
          </cell>
          <cell r="F2153">
            <v>417.68</v>
          </cell>
          <cell r="G2153">
            <v>624.25</v>
          </cell>
          <cell r="H2153">
            <v>829.12</v>
          </cell>
        </row>
        <row r="2154">
          <cell r="A2154">
            <v>83101212</v>
          </cell>
          <cell r="B2154" t="str">
            <v>CONSULTATION FEE CENTER EXPENSES</v>
          </cell>
          <cell r="C2154" t="str">
            <v>ค่าที่ปรึกษาต่างๆ</v>
          </cell>
        </row>
        <row r="2155">
          <cell r="A2155">
            <v>83101215</v>
          </cell>
          <cell r="B2155" t="str">
            <v>MACHANICAL &amp; EQUIPMENT</v>
          </cell>
          <cell r="C2155" t="str">
            <v>ค่าบริการบำรุงรักษาเครื่องจักรและอุปกรณ์</v>
          </cell>
          <cell r="D2155">
            <v>54368</v>
          </cell>
          <cell r="E2155">
            <v>7816</v>
          </cell>
          <cell r="F2155">
            <v>19475.54</v>
          </cell>
          <cell r="G2155">
            <v>36869.279999999999</v>
          </cell>
          <cell r="H2155">
            <v>54263.02</v>
          </cell>
        </row>
        <row r="2156">
          <cell r="A2156">
            <v>83101299</v>
          </cell>
          <cell r="B2156" t="str">
            <v>OTHER AMINISTRATION EXPENSES</v>
          </cell>
          <cell r="C2156" t="str">
            <v>ค่าบริการอื่นๆ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</row>
        <row r="2157">
          <cell r="A2157">
            <v>83101301</v>
          </cell>
          <cell r="B2157" t="str">
            <v>PERSONNEL STAFF AMINISTRATION EXPENSES</v>
          </cell>
          <cell r="C2157" t="str">
            <v>ค่าเบี้ยประกัน-พนักงาน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</row>
        <row r="2158">
          <cell r="A2158">
            <v>83101302</v>
          </cell>
          <cell r="B2158" t="str">
            <v>PERSONNEL STAFF AMINISTRATION EXPENSES</v>
          </cell>
          <cell r="C2158" t="str">
            <v>ค่าเบี้ยประกัน-พนักงาน</v>
          </cell>
        </row>
        <row r="2159">
          <cell r="A2159">
            <v>83101303</v>
          </cell>
          <cell r="B2159" t="str">
            <v>PERSONNEL STAFF AMINISTRATION EXPENSES</v>
          </cell>
          <cell r="C2159" t="str">
            <v>ค่าเบี้ยประกัน-พนักงาน</v>
          </cell>
        </row>
        <row r="2160">
          <cell r="A2160">
            <v>83101304</v>
          </cell>
          <cell r="B2160" t="str">
            <v>PERSONNEL STAFF AMINISTRATION EXPENSES</v>
          </cell>
          <cell r="C2160" t="str">
            <v>ค่าเบี้ยประกัน-พนักงาน</v>
          </cell>
        </row>
        <row r="2161">
          <cell r="A2161">
            <v>83101305</v>
          </cell>
          <cell r="B2161" t="str">
            <v>PERSONNEL STAFF AMINISTRATION EXPENSES</v>
          </cell>
          <cell r="C2161" t="str">
            <v>ค่าเบี้ยประกัน-พนักงาน</v>
          </cell>
        </row>
        <row r="2162">
          <cell r="A2162">
            <v>83101399</v>
          </cell>
          <cell r="B2162" t="str">
            <v>PERSONNEL STAFF AMINISTRATION EXPENSES</v>
          </cell>
          <cell r="C2162" t="str">
            <v>ค่าเบี้ยประกัน-พนักงาน</v>
          </cell>
        </row>
        <row r="2163">
          <cell r="A2163">
            <v>83101401</v>
          </cell>
          <cell r="B2163" t="str">
            <v>R &amp; M CONSTRUCTION (BUILDING)</v>
          </cell>
          <cell r="C2163" t="str">
            <v>ค่าซ่อมแซม และ บำรุงรักษาอาคาร</v>
          </cell>
        </row>
        <row r="2164">
          <cell r="A2164">
            <v>83101402</v>
          </cell>
          <cell r="B2164" t="str">
            <v>R &amp; M EQUIPMENT AMINISTRATION EXPENSES</v>
          </cell>
          <cell r="C2164" t="str">
            <v>ค่าซ่อมแซมและบำรุงรักษาอุปกรณ์</v>
          </cell>
          <cell r="D2164">
            <v>5939.93</v>
          </cell>
          <cell r="E2164">
            <v>0</v>
          </cell>
          <cell r="F2164">
            <v>4093.78</v>
          </cell>
          <cell r="G2164">
            <v>4798.53</v>
          </cell>
          <cell r="H2164">
            <v>4798.53</v>
          </cell>
        </row>
        <row r="2165">
          <cell r="A2165">
            <v>83101501</v>
          </cell>
          <cell r="B2165" t="str">
            <v>STATIONERY AMINISTRATION EXPENSES</v>
          </cell>
          <cell r="C2165" t="str">
            <v>ค่าเครื่องเขียน</v>
          </cell>
          <cell r="D2165">
            <v>19743.2</v>
          </cell>
          <cell r="E2165">
            <v>4005.08</v>
          </cell>
          <cell r="F2165">
            <v>6309.53</v>
          </cell>
          <cell r="G2165">
            <v>15990.52</v>
          </cell>
          <cell r="H2165">
            <v>24694.43</v>
          </cell>
        </row>
        <row r="2166">
          <cell r="A2166">
            <v>83101502</v>
          </cell>
          <cell r="B2166" t="str">
            <v>PRINTING AMINISTRATION EXPENSES</v>
          </cell>
          <cell r="C2166" t="str">
            <v>ค่าแบบพิมพ์</v>
          </cell>
          <cell r="D2166">
            <v>62960.92</v>
          </cell>
          <cell r="E2166">
            <v>25585.599999999999</v>
          </cell>
          <cell r="F2166">
            <v>45698.2</v>
          </cell>
          <cell r="G2166">
            <v>55701.37</v>
          </cell>
          <cell r="H2166">
            <v>55868.17</v>
          </cell>
        </row>
        <row r="2167">
          <cell r="A2167">
            <v>83101503</v>
          </cell>
          <cell r="B2167" t="str">
            <v>COMPUTER EXPENSES AMINISTRATION EXPENSES</v>
          </cell>
          <cell r="C2167" t="str">
            <v>ค่าใช้จ่ายคอมพิวเตอร์</v>
          </cell>
          <cell r="D2167">
            <v>97774.67</v>
          </cell>
          <cell r="E2167">
            <v>16309.46</v>
          </cell>
          <cell r="F2167">
            <v>41960.36</v>
          </cell>
          <cell r="G2167">
            <v>92727.76</v>
          </cell>
          <cell r="H2167">
            <v>114975.16</v>
          </cell>
        </row>
        <row r="2168">
          <cell r="A2168">
            <v>83101504</v>
          </cell>
          <cell r="B2168" t="str">
            <v>SUPPLIES USED AMINISTRATION EXPENSES</v>
          </cell>
          <cell r="C2168" t="str">
            <v>ค่าวัสดุสิ้นเปลือง</v>
          </cell>
          <cell r="D2168">
            <v>50248.2</v>
          </cell>
          <cell r="E2168">
            <v>2734</v>
          </cell>
          <cell r="F2168">
            <v>21627.09</v>
          </cell>
          <cell r="G2168">
            <v>28382.2</v>
          </cell>
          <cell r="H2168">
            <v>47503.53</v>
          </cell>
        </row>
        <row r="2169">
          <cell r="A2169">
            <v>83101599</v>
          </cell>
          <cell r="B2169" t="str">
            <v>OTHER AMINISTRATION EXPENSES</v>
          </cell>
          <cell r="C2169" t="str">
            <v>ค่าใช้จ่ายสำนักงาน-อื่นๆ</v>
          </cell>
          <cell r="D2169">
            <v>15988.34</v>
          </cell>
          <cell r="E2169">
            <v>19832.73</v>
          </cell>
          <cell r="F2169">
            <v>30799.45</v>
          </cell>
          <cell r="G2169">
            <v>71210.509999999995</v>
          </cell>
          <cell r="H2169">
            <v>77513.710000000006</v>
          </cell>
        </row>
        <row r="2170">
          <cell r="A2170">
            <v>83101601</v>
          </cell>
          <cell r="B2170" t="str">
            <v>ENTERTAIN-DIRECTOR EXP.</v>
          </cell>
          <cell r="C2170" t="str">
            <v>ค่ารับรอง-ผู้บริหาร</v>
          </cell>
          <cell r="D2170">
            <v>9147.7800000000007</v>
          </cell>
          <cell r="E2170">
            <v>19113.04</v>
          </cell>
          <cell r="F2170">
            <v>39985.040000000001</v>
          </cell>
          <cell r="G2170">
            <v>76030.789999999994</v>
          </cell>
          <cell r="H2170">
            <v>122523.71</v>
          </cell>
        </row>
        <row r="2171">
          <cell r="A2171">
            <v>83101602</v>
          </cell>
          <cell r="B2171" t="str">
            <v>ENTERTAIN - STAFF AMINISTRATION EXPENSES</v>
          </cell>
          <cell r="C2171" t="str">
            <v>ค่ารับรอง-พนักงาน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</row>
        <row r="2172">
          <cell r="A2172">
            <v>83101699</v>
          </cell>
          <cell r="B2172" t="str">
            <v>ENTERTAIN - STAFF AMINISTRATION EXPENSES</v>
          </cell>
          <cell r="C2172" t="str">
            <v>ค่ารับรอง-พนักงาน</v>
          </cell>
        </row>
        <row r="2173">
          <cell r="A2173">
            <v>83101701</v>
          </cell>
          <cell r="B2173" t="str">
            <v>ENTERTAIN - STAFF AMINISTRATION EXPENSES</v>
          </cell>
          <cell r="C2173" t="str">
            <v>ค่ารับรอง-พนักงาน</v>
          </cell>
        </row>
        <row r="2174">
          <cell r="A2174">
            <v>83101702</v>
          </cell>
          <cell r="B2174" t="str">
            <v>LOCAL AMINISTRATION EXPENSES</v>
          </cell>
          <cell r="C2174" t="str">
            <v>ค่าใช้จ่ายในการเดินทาง-ในประเทศ</v>
          </cell>
          <cell r="D2174">
            <v>0</v>
          </cell>
          <cell r="E2174">
            <v>5990</v>
          </cell>
          <cell r="F2174">
            <v>9980</v>
          </cell>
          <cell r="G2174">
            <v>11255</v>
          </cell>
          <cell r="H2174">
            <v>11255</v>
          </cell>
        </row>
        <row r="2175">
          <cell r="A2175">
            <v>83101703</v>
          </cell>
          <cell r="B2175" t="str">
            <v>FUEL AMINISTRATION EXPENSES</v>
          </cell>
          <cell r="C2175" t="str">
            <v>ค่าใช้จ่ายในการเดินทาง-ค่าน้ำมัน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</row>
        <row r="2176">
          <cell r="A2176">
            <v>83101802</v>
          </cell>
          <cell r="B2176" t="str">
            <v>TELEPHONE EXPENSE</v>
          </cell>
          <cell r="C2176" t="str">
            <v>ค่าโทรศัพท์</v>
          </cell>
          <cell r="D2176">
            <v>9945.92</v>
          </cell>
          <cell r="E2176">
            <v>2260.2199999999998</v>
          </cell>
          <cell r="F2176">
            <v>4525.83</v>
          </cell>
          <cell r="G2176">
            <v>7022.81</v>
          </cell>
          <cell r="H2176">
            <v>8735.23</v>
          </cell>
        </row>
        <row r="2177">
          <cell r="A2177">
            <v>83101805</v>
          </cell>
          <cell r="B2177" t="str">
            <v>POSTAGES AMINISTRATION EXPENSES</v>
          </cell>
          <cell r="C2177" t="str">
            <v>อากรแสตมป์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</row>
        <row r="2178">
          <cell r="A2178">
            <v>83101901</v>
          </cell>
          <cell r="B2178" t="str">
            <v>ABROAD AMINISTRATION EXPENSES</v>
          </cell>
          <cell r="C2178" t="str">
            <v>ค่าฝึกอบรมพนักงาน-ต่างประเทศ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</row>
        <row r="2179">
          <cell r="A2179">
            <v>83101902</v>
          </cell>
          <cell r="B2179" t="str">
            <v>TRAINING AMINISTRATION EXPENSES</v>
          </cell>
          <cell r="C2179" t="str">
            <v>ค่าฝึกอบรมพนักงาน-ในประเทศ</v>
          </cell>
          <cell r="D2179">
            <v>3966360.05</v>
          </cell>
          <cell r="E2179">
            <v>1473121.65</v>
          </cell>
          <cell r="F2179">
            <v>1909596.89</v>
          </cell>
          <cell r="G2179">
            <v>2424555.13</v>
          </cell>
          <cell r="H2179">
            <v>3282764.58</v>
          </cell>
        </row>
        <row r="2180">
          <cell r="A2180">
            <v>83102099</v>
          </cell>
          <cell r="B2180" t="str">
            <v>OTHER - LICENCE FEE AMINISTRATION EXPENSES</v>
          </cell>
          <cell r="C2180" t="str">
            <v>ค่าใช้จ่ายอื่นๆ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</row>
        <row r="2181">
          <cell r="A2181">
            <v>83108102</v>
          </cell>
          <cell r="B2181" t="str">
            <v>BANK CHARGE - STAFF AMINISTRATION EXPENSES</v>
          </cell>
          <cell r="C2181" t="str">
            <v>ค่าธรรมเนียมธนาคาร-พนักงาน</v>
          </cell>
          <cell r="D2181">
            <v>2542.5</v>
          </cell>
          <cell r="E2181">
            <v>757.5</v>
          </cell>
          <cell r="F2181">
            <v>1455</v>
          </cell>
          <cell r="G2181">
            <v>2122.5</v>
          </cell>
          <cell r="H2181">
            <v>2715</v>
          </cell>
        </row>
        <row r="2182">
          <cell r="A2182">
            <v>83108103</v>
          </cell>
          <cell r="B2182" t="str">
            <v>OTHER FINANCE EXP.AMINISTRATION EXPENSES</v>
          </cell>
          <cell r="C2182" t="str">
            <v>ค่าใช้จ่ายทางการเงินอื่นๆ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</row>
        <row r="2183">
          <cell r="A2183">
            <v>83108199</v>
          </cell>
          <cell r="B2183" t="str">
            <v>OTHER FINANCE EXP.AMINISTRATION EXPENSES</v>
          </cell>
          <cell r="C2183" t="str">
            <v>ค่าใช้จ่ายทางการเงินอื่นๆ</v>
          </cell>
        </row>
        <row r="2184">
          <cell r="A2184">
            <v>83108201</v>
          </cell>
          <cell r="B2184" t="str">
            <v>OTHER FINANCE EXP.AMINISTRATION EXPENSES</v>
          </cell>
          <cell r="C2184" t="str">
            <v>ค่าใช้จ่ายทางการเงินอื่นๆ</v>
          </cell>
        </row>
        <row r="2185">
          <cell r="A2185">
            <v>83108202</v>
          </cell>
          <cell r="B2185" t="str">
            <v>OTHER FINANCE EXP.AMINISTRATION EXPENSES</v>
          </cell>
          <cell r="C2185" t="str">
            <v>ค่าใช้จ่ายทางการเงินอื่นๆ</v>
          </cell>
        </row>
        <row r="2186">
          <cell r="A2186">
            <v>83108203</v>
          </cell>
          <cell r="B2186" t="str">
            <v>OTHER FINANCE EXP.AMINISTRATION EXPENSES</v>
          </cell>
          <cell r="C2186" t="str">
            <v>ค่าใช้จ่ายทางการเงินอื่นๆ</v>
          </cell>
        </row>
        <row r="2187">
          <cell r="A2187">
            <v>83108299</v>
          </cell>
          <cell r="B2187" t="str">
            <v>OTHER FINANCE EXP.AMINISTRATION EXPENSES</v>
          </cell>
          <cell r="C2187" t="str">
            <v>ค่าใช้จ่ายทางการเงินอื่นๆ</v>
          </cell>
        </row>
        <row r="2188">
          <cell r="A2188">
            <v>83108301</v>
          </cell>
          <cell r="B2188" t="str">
            <v>OTHER FINANCE EXP.AMINISTRATION EXPENSES</v>
          </cell>
          <cell r="C2188" t="str">
            <v>ค่าใช้จ่ายทางการเงินอื่นๆ</v>
          </cell>
        </row>
        <row r="2189">
          <cell r="A2189">
            <v>83108302</v>
          </cell>
          <cell r="B2189" t="str">
            <v>OTHER FINANCE EXP.AMINISTRATION EXPENSES</v>
          </cell>
          <cell r="C2189" t="str">
            <v>ค่าใช้จ่ายทางการเงินอื่นๆ</v>
          </cell>
        </row>
        <row r="2190">
          <cell r="A2190">
            <v>83108303</v>
          </cell>
          <cell r="B2190" t="str">
            <v>OTHER FINANCE EXP.AMINISTRATION EXPENSES</v>
          </cell>
          <cell r="C2190" t="str">
            <v>ค่าใช้จ่ายทางการเงินอื่นๆ</v>
          </cell>
        </row>
        <row r="2191">
          <cell r="A2191">
            <v>83108304</v>
          </cell>
          <cell r="B2191" t="str">
            <v>OTHER FINANCE EXP.AMINISTRATION EXPENSES</v>
          </cell>
          <cell r="C2191" t="str">
            <v>ค่าใช้จ่ายทางการเงินอื่นๆ</v>
          </cell>
        </row>
        <row r="2192">
          <cell r="A2192">
            <v>83108399</v>
          </cell>
          <cell r="B2192" t="str">
            <v>OTHER FINANCE EXP.AMINISTRATION EXPENSES</v>
          </cell>
          <cell r="C2192" t="str">
            <v>ค่าใช้จ่ายทางการเงินอื่นๆ</v>
          </cell>
        </row>
        <row r="2193">
          <cell r="A2193">
            <v>83109901</v>
          </cell>
          <cell r="B2193" t="str">
            <v>OTHER FINANCE EXP.AMINISTRATION EXPENSES</v>
          </cell>
          <cell r="C2193" t="str">
            <v>ค่าใช้จ่ายทางการเงินอื่นๆ</v>
          </cell>
        </row>
        <row r="2194">
          <cell r="A2194">
            <v>83109902</v>
          </cell>
          <cell r="B2194" t="str">
            <v>SUBSCRIPTION AMINISTRATION EXPENSES</v>
          </cell>
          <cell r="C2194" t="str">
            <v>สมาชิก</v>
          </cell>
          <cell r="D2194">
            <v>6435.7</v>
          </cell>
          <cell r="E2194">
            <v>2143.1999999999998</v>
          </cell>
          <cell r="F2194">
            <v>3578.02</v>
          </cell>
          <cell r="G2194">
            <v>4438.58</v>
          </cell>
          <cell r="H2194">
            <v>8693.64</v>
          </cell>
        </row>
        <row r="2195">
          <cell r="A2195">
            <v>83109903</v>
          </cell>
          <cell r="B2195" t="str">
            <v>ADVESTING AMINISTRATION EXPENSES</v>
          </cell>
          <cell r="C2195" t="str">
            <v>ค่าโฆษณา</v>
          </cell>
          <cell r="D2195">
            <v>385009.91</v>
          </cell>
          <cell r="E2195">
            <v>119238.13</v>
          </cell>
          <cell r="F2195">
            <v>190430.39</v>
          </cell>
          <cell r="G2195">
            <v>457453.23</v>
          </cell>
          <cell r="H2195">
            <v>718011.55</v>
          </cell>
        </row>
        <row r="2196">
          <cell r="A2196">
            <v>83109999</v>
          </cell>
          <cell r="B2196" t="str">
            <v>OTHER EXPENSES AMINISTRATION EXPENSES</v>
          </cell>
          <cell r="C2196" t="str">
            <v>ค่าใช้จ่ายอื่นๆ</v>
          </cell>
          <cell r="D2196">
            <v>12500</v>
          </cell>
          <cell r="E2196">
            <v>0</v>
          </cell>
          <cell r="F2196">
            <v>14000</v>
          </cell>
          <cell r="G2196">
            <v>14000</v>
          </cell>
          <cell r="H2196">
            <v>14000</v>
          </cell>
        </row>
        <row r="2197">
          <cell r="A2197">
            <v>83201001</v>
          </cell>
          <cell r="B2197" t="str">
            <v>SALARY GENERAL ADMINISTRATION EXPENSES</v>
          </cell>
          <cell r="C2197" t="str">
            <v>เงินเดือน ธุรการ</v>
          </cell>
          <cell r="D2197">
            <v>4000199.06</v>
          </cell>
          <cell r="E2197">
            <v>962674.14</v>
          </cell>
          <cell r="F2197">
            <v>1905365.62</v>
          </cell>
          <cell r="G2197">
            <v>2902822.49</v>
          </cell>
          <cell r="H2197">
            <v>3919194.24</v>
          </cell>
        </row>
        <row r="2198">
          <cell r="A2198">
            <v>83201002</v>
          </cell>
          <cell r="B2198" t="str">
            <v>WAGE GENERAL ADMINITSTRATION EXPENSES</v>
          </cell>
          <cell r="C2198" t="str">
            <v>ค่าจ้าง</v>
          </cell>
          <cell r="D2198">
            <v>59043.66</v>
          </cell>
          <cell r="E2198">
            <v>10961.25</v>
          </cell>
          <cell r="F2198">
            <v>20861.25</v>
          </cell>
          <cell r="G2198">
            <v>37661.25</v>
          </cell>
          <cell r="H2198">
            <v>47985</v>
          </cell>
        </row>
        <row r="2199">
          <cell r="A2199">
            <v>83201003</v>
          </cell>
          <cell r="B2199" t="str">
            <v>OT - SALARY GENERAL ADMINISTRATION EXPENSES</v>
          </cell>
          <cell r="C2199" t="str">
            <v>ค่าล่วงเวลา-เงินเดือน</v>
          </cell>
          <cell r="D2199">
            <v>459384.94</v>
          </cell>
          <cell r="E2199">
            <v>143976.01999999999</v>
          </cell>
          <cell r="F2199">
            <v>260161.03</v>
          </cell>
          <cell r="G2199">
            <v>395321.59</v>
          </cell>
          <cell r="H2199">
            <v>546876.27</v>
          </cell>
        </row>
        <row r="2200">
          <cell r="A2200">
            <v>83201004</v>
          </cell>
          <cell r="B2200" t="str">
            <v>OT - SALARY GENERAL ADMINISTRATION EXPENSES</v>
          </cell>
          <cell r="C2200" t="str">
            <v>ค่าล่วงเวลา-เงินเดือน</v>
          </cell>
        </row>
        <row r="2201">
          <cell r="A2201">
            <v>83201005</v>
          </cell>
          <cell r="B2201" t="str">
            <v>BONUS GENERAL ADMINISTRATION EXPENSES</v>
          </cell>
          <cell r="C2201" t="str">
            <v>โบนัส</v>
          </cell>
          <cell r="D2201">
            <v>1641282</v>
          </cell>
          <cell r="E2201">
            <v>404888</v>
          </cell>
          <cell r="F2201">
            <v>834340</v>
          </cell>
          <cell r="G2201">
            <v>1251779</v>
          </cell>
          <cell r="H2201">
            <v>1681562</v>
          </cell>
        </row>
        <row r="2202">
          <cell r="A2202">
            <v>83201006</v>
          </cell>
          <cell r="B2202" t="str">
            <v>MEAL ALLOWANCE GENERAL ADMINISTRATION EXPENSES</v>
          </cell>
          <cell r="C2202" t="str">
            <v>ค่าอาหาร</v>
          </cell>
          <cell r="D2202">
            <v>6318.13</v>
          </cell>
          <cell r="E2202">
            <v>1948.75</v>
          </cell>
          <cell r="F2202">
            <v>1948.75</v>
          </cell>
          <cell r="G2202">
            <v>2890.25</v>
          </cell>
          <cell r="H2202">
            <v>4175.68</v>
          </cell>
        </row>
        <row r="2203">
          <cell r="A2203">
            <v>83201007</v>
          </cell>
          <cell r="B2203" t="str">
            <v>PROVIDENT FUND GENERAL ADMINISTRATION EXPENSES</v>
          </cell>
          <cell r="C2203" t="str">
            <v>เงินกองทุนสะสม</v>
          </cell>
          <cell r="D2203">
            <v>246064.58</v>
          </cell>
          <cell r="E2203">
            <v>69669.100000000006</v>
          </cell>
          <cell r="F2203">
            <v>133659.51999999999</v>
          </cell>
          <cell r="G2203">
            <v>199985.33</v>
          </cell>
          <cell r="H2203">
            <v>266992.88</v>
          </cell>
        </row>
        <row r="2204">
          <cell r="A2204">
            <v>83201008</v>
          </cell>
          <cell r="B2204" t="str">
            <v>SOCIAL - SECURITY EXP.GENERAL ADMINISTRATION EXP.</v>
          </cell>
          <cell r="C2204" t="str">
            <v>ค่าเบี้ยประกันสังคม</v>
          </cell>
          <cell r="D2204">
            <v>161498</v>
          </cell>
          <cell r="E2204">
            <v>41487</v>
          </cell>
          <cell r="F2204">
            <v>81958</v>
          </cell>
          <cell r="G2204">
            <v>124152</v>
          </cell>
          <cell r="H2204">
            <v>166977</v>
          </cell>
        </row>
        <row r="2205">
          <cell r="A2205">
            <v>83201009</v>
          </cell>
          <cell r="B2205" t="str">
            <v>MEDICAL EXP.GENERAL ADMINISTRATION EXPENSES</v>
          </cell>
          <cell r="C2205" t="str">
            <v>ค่ารักษาพยาบาล</v>
          </cell>
          <cell r="D2205">
            <v>217029.5</v>
          </cell>
          <cell r="E2205">
            <v>67118.539999999994</v>
          </cell>
          <cell r="F2205">
            <v>138840.53</v>
          </cell>
          <cell r="G2205">
            <v>232232.49</v>
          </cell>
          <cell r="H2205">
            <v>292650.18</v>
          </cell>
        </row>
        <row r="2206">
          <cell r="A2206">
            <v>83201010</v>
          </cell>
          <cell r="B2206" t="str">
            <v>COMPENSATION GENERAL ADMINISTRATION EXPENSES</v>
          </cell>
          <cell r="C2206" t="str">
            <v>เงินกองทุนทดแทน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</row>
        <row r="2207">
          <cell r="A2207">
            <v>83201011</v>
          </cell>
          <cell r="B2207" t="str">
            <v>UNIFORM GENERAL ADMINISTRATION EXPENSES</v>
          </cell>
          <cell r="C2207" t="str">
            <v>ค่าเครื่องแบบ</v>
          </cell>
          <cell r="D2207">
            <v>38681.160000000003</v>
          </cell>
          <cell r="E2207">
            <v>4200</v>
          </cell>
          <cell r="F2207">
            <v>4200</v>
          </cell>
          <cell r="G2207">
            <v>7185</v>
          </cell>
          <cell r="H2207">
            <v>7185</v>
          </cell>
        </row>
        <row r="2208">
          <cell r="A2208">
            <v>83201015</v>
          </cell>
          <cell r="B2208" t="str">
            <v>MEETING ALLOWANCE GENERAL ADMINISTRATION EXPENSES</v>
          </cell>
          <cell r="C2208" t="str">
            <v>ค่าเบี้ยประชุม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</row>
        <row r="2209">
          <cell r="A2209">
            <v>83201016</v>
          </cell>
          <cell r="B2209" t="str">
            <v>WELLFARE GENERAL ADMINISTRATION EXPENSES</v>
          </cell>
          <cell r="C2209" t="str">
            <v>สวัสดิการ</v>
          </cell>
          <cell r="D2209">
            <v>5000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</row>
        <row r="2210">
          <cell r="A2210">
            <v>83201207</v>
          </cell>
          <cell r="B2210" t="str">
            <v>COMPUTER GENERAL ADMINISTRATION EXPENSES</v>
          </cell>
          <cell r="C2210" t="str">
            <v>ค่าบริการเครื่องคอมพิวเตอร์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</row>
        <row r="2211">
          <cell r="A2211">
            <v>83201208</v>
          </cell>
          <cell r="B2211" t="str">
            <v>PHOTOCOPY GENEARAL ADMINISTRATION EXPENSES</v>
          </cell>
          <cell r="C2211" t="str">
            <v>ค่าใช้จ่ายเกี่ยวกับการถ่ายภาพ</v>
          </cell>
          <cell r="D2211">
            <v>733089.83</v>
          </cell>
          <cell r="E2211">
            <v>203233.43</v>
          </cell>
          <cell r="F2211">
            <v>407923.92</v>
          </cell>
          <cell r="G2211">
            <v>596418.47</v>
          </cell>
          <cell r="H2211">
            <v>795039.84</v>
          </cell>
        </row>
        <row r="2212">
          <cell r="A2212">
            <v>83201209</v>
          </cell>
          <cell r="B2212" t="str">
            <v>TYPE WRITER GENERAL ADMINISTRATION EXPENSES</v>
          </cell>
          <cell r="C2212" t="str">
            <v>ค่าบำรุงรักษา เครื่องพิมพ์ดีด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</row>
        <row r="2213">
          <cell r="A2213">
            <v>83201213</v>
          </cell>
          <cell r="B2213" t="str">
            <v>SERVICE FEE - SANITARY</v>
          </cell>
          <cell r="C2213" t="str">
            <v>สัญญาค่าบริการ - เครื่องสุขภัณฑ์</v>
          </cell>
          <cell r="D2213">
            <v>1741.15</v>
          </cell>
          <cell r="E2213">
            <v>3813</v>
          </cell>
          <cell r="F2213">
            <v>15701.46</v>
          </cell>
          <cell r="G2213">
            <v>21764.400000000001</v>
          </cell>
          <cell r="H2213">
            <v>27827.34</v>
          </cell>
        </row>
        <row r="2214">
          <cell r="A2214">
            <v>83201299</v>
          </cell>
          <cell r="B2214" t="str">
            <v>OTHER GENERAL ADMINISTRATION EXPENSES</v>
          </cell>
          <cell r="C2214" t="str">
            <v>ค่าบริการอื่นๆ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</row>
        <row r="2215">
          <cell r="A2215">
            <v>83201305</v>
          </cell>
          <cell r="B2215" t="str">
            <v>PREPAID - CAR INSURANCE GENERAL ADMINISTRATION EXP</v>
          </cell>
          <cell r="C2215" t="str">
            <v>ค่าเบี้ยประกันรถยนต์</v>
          </cell>
          <cell r="D2215">
            <v>298224.68</v>
          </cell>
          <cell r="E2215">
            <v>72490.080000000002</v>
          </cell>
          <cell r="F2215">
            <v>151387.89000000001</v>
          </cell>
          <cell r="G2215">
            <v>217674.77</v>
          </cell>
          <cell r="H2215">
            <v>281504.90999999997</v>
          </cell>
        </row>
        <row r="2216">
          <cell r="A2216">
            <v>83201399</v>
          </cell>
          <cell r="B2216" t="str">
            <v>PREPAID - CAR INSURANCE GENERAL ADMINISTRATION EXP</v>
          </cell>
          <cell r="C2216" t="str">
            <v>ค่าเบี้ยประกันรถยนต์</v>
          </cell>
        </row>
        <row r="2217">
          <cell r="A2217">
            <v>83201401</v>
          </cell>
          <cell r="B2217" t="str">
            <v>R &amp; M CONSTRUCTION GENERAL ADMINISTRATION EXPENSES</v>
          </cell>
          <cell r="C2217" t="str">
            <v>ค่าซ่อมแซมและบำรุงรักษาอาคาร</v>
          </cell>
          <cell r="D2217">
            <v>5266.33</v>
          </cell>
          <cell r="E2217">
            <v>4446.16</v>
          </cell>
          <cell r="F2217">
            <v>5744.77</v>
          </cell>
          <cell r="G2217">
            <v>5850.35</v>
          </cell>
          <cell r="H2217">
            <v>5850.35</v>
          </cell>
        </row>
        <row r="2218">
          <cell r="A2218">
            <v>83201402</v>
          </cell>
          <cell r="B2218" t="str">
            <v>R &amp; M EQUIPMENT GENERAL ADMININSTRATION EXPENSES</v>
          </cell>
          <cell r="C2218" t="str">
            <v>ค่าซ่อมเครื่องใช้สำนักงาน</v>
          </cell>
          <cell r="D2218">
            <v>50198.87</v>
          </cell>
          <cell r="E2218">
            <v>6507.64</v>
          </cell>
          <cell r="F2218">
            <v>71038.28</v>
          </cell>
          <cell r="G2218">
            <v>132762.51999999999</v>
          </cell>
          <cell r="H2218">
            <v>141610.18</v>
          </cell>
        </row>
        <row r="2219">
          <cell r="A2219">
            <v>83201403</v>
          </cell>
          <cell r="B2219" t="str">
            <v>R &amp; M VEHICLE GENERAL ADMINISTRATION EXP.</v>
          </cell>
          <cell r="C2219" t="str">
            <v>ค่าซ่อมแซม-ยานพาหนะ</v>
          </cell>
          <cell r="D2219">
            <v>285995.49</v>
          </cell>
          <cell r="E2219">
            <v>246495.73</v>
          </cell>
          <cell r="F2219">
            <v>363503.04</v>
          </cell>
          <cell r="G2219">
            <v>507162.93</v>
          </cell>
          <cell r="H2219">
            <v>572562.04</v>
          </cell>
        </row>
        <row r="2220">
          <cell r="A2220">
            <v>83201404</v>
          </cell>
          <cell r="B2220" t="str">
            <v>R &amp; M MACHAINCAL GENERAL ADMINISTRATION EXPENSES</v>
          </cell>
          <cell r="C2220" t="str">
            <v>ค่าซ่อมแซมและบำรุงรักษา-เครื่องมือ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</row>
        <row r="2221">
          <cell r="A2221">
            <v>83201405</v>
          </cell>
          <cell r="B2221" t="str">
            <v>R &amp; M MACHAINCAL GENERAL ADMINISTRATION EXPENSES</v>
          </cell>
          <cell r="C2221" t="str">
            <v>ค่าซ่อมแซมและบำรุงรักษา-เครื่องมือ</v>
          </cell>
        </row>
        <row r="2222">
          <cell r="A2222">
            <v>83201406</v>
          </cell>
          <cell r="B2222" t="str">
            <v>R &amp; M MACHAINCAL GENERAL ADMINISTRATION EXPENSES</v>
          </cell>
          <cell r="C2222" t="str">
            <v>ค่าซ่อมแซมและบำรุงรักษา-เครื่องมือ</v>
          </cell>
        </row>
        <row r="2223">
          <cell r="A2223">
            <v>83201407</v>
          </cell>
          <cell r="B2223" t="str">
            <v>R &amp; M MACHAINCAL GENERAL ADMINISTRATION EXPENSES</v>
          </cell>
          <cell r="C2223" t="str">
            <v>ค่าซ่อมแซมและบำรุงรักษา-เครื่องมือ</v>
          </cell>
        </row>
        <row r="2224">
          <cell r="A2224">
            <v>83201408</v>
          </cell>
          <cell r="B2224" t="str">
            <v>R &amp; M MACHAINCAL GENERAL ADMINISTRATION EXPENSES</v>
          </cell>
          <cell r="C2224" t="str">
            <v>ค่าซ่อมแซมและบำรุงรักษา-เครื่องมือ</v>
          </cell>
        </row>
        <row r="2225">
          <cell r="A2225">
            <v>83201409</v>
          </cell>
          <cell r="B2225" t="str">
            <v>R &amp; M MACHAINCAL GENERAL ADMINISTRATION EXPENSES</v>
          </cell>
          <cell r="C2225" t="str">
            <v>ค่าซ่อมแซมและบำรุงรักษา-เครื่องมือ</v>
          </cell>
        </row>
        <row r="2226">
          <cell r="A2226">
            <v>83201499</v>
          </cell>
          <cell r="B2226" t="str">
            <v>R &amp; M OTHER GENERAL ADMINISTRATION EXPENSES</v>
          </cell>
          <cell r="C2226" t="str">
            <v>ค่าซ่อมแซมและบำรุงรักษา-อื่นๆ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</row>
        <row r="2227">
          <cell r="A2227">
            <v>83201501</v>
          </cell>
          <cell r="B2227" t="str">
            <v>STATIONERY GENERAL ADMINISTRATION EXPENSES</v>
          </cell>
          <cell r="C2227" t="str">
            <v>ค่าเครื่องเขียน</v>
          </cell>
          <cell r="D2227">
            <v>27824.19</v>
          </cell>
          <cell r="E2227">
            <v>8499.94</v>
          </cell>
          <cell r="F2227">
            <v>12941.78</v>
          </cell>
          <cell r="G2227">
            <v>21670.53</v>
          </cell>
          <cell r="H2227">
            <v>27492.09</v>
          </cell>
        </row>
        <row r="2228">
          <cell r="A2228">
            <v>83201502</v>
          </cell>
          <cell r="B2228" t="str">
            <v>PRINTING GENERAL ADMINISTRATION EXPENSES</v>
          </cell>
          <cell r="C2228" t="str">
            <v>ค่าแบบพิมพ์</v>
          </cell>
          <cell r="D2228">
            <v>31926.240000000002</v>
          </cell>
          <cell r="E2228">
            <v>484.42</v>
          </cell>
          <cell r="F2228">
            <v>9357.52</v>
          </cell>
          <cell r="G2228">
            <v>10507.98</v>
          </cell>
          <cell r="H2228">
            <v>16223.06</v>
          </cell>
        </row>
        <row r="2229">
          <cell r="A2229">
            <v>83201503</v>
          </cell>
          <cell r="B2229" t="str">
            <v>COMPUTER EXPENSES GENERAL ADMINISTRATION EXPENSES</v>
          </cell>
          <cell r="C2229" t="str">
            <v>ค่าใช้จ่ายเกี่ยวกับคอมพิวเตอร์</v>
          </cell>
          <cell r="D2229">
            <v>54187.9</v>
          </cell>
          <cell r="E2229">
            <v>2605.7399999999998</v>
          </cell>
          <cell r="F2229">
            <v>8407</v>
          </cell>
          <cell r="G2229">
            <v>17086.669999999998</v>
          </cell>
          <cell r="H2229">
            <v>31752.76</v>
          </cell>
        </row>
        <row r="2230">
          <cell r="A2230">
            <v>83201504</v>
          </cell>
          <cell r="B2230" t="str">
            <v>SUPPLIES USED GENERAL ADMINISTRATION EXPENSES</v>
          </cell>
          <cell r="C2230" t="str">
            <v>ค่าวัสดุสิ้นเปลือง</v>
          </cell>
          <cell r="D2230">
            <v>394565.93</v>
          </cell>
          <cell r="E2230">
            <v>93973.38</v>
          </cell>
          <cell r="F2230">
            <v>177020.32</v>
          </cell>
          <cell r="G2230">
            <v>279837.57</v>
          </cell>
          <cell r="H2230">
            <v>370495.04</v>
          </cell>
        </row>
        <row r="2231">
          <cell r="A2231">
            <v>83201599</v>
          </cell>
          <cell r="B2231" t="str">
            <v>OTHER GENERAL ADMINISTRATION EXPENSES</v>
          </cell>
          <cell r="C2231" t="str">
            <v>ค่าใช้จ่ายสำนักงาน-อื่นๆ</v>
          </cell>
          <cell r="D2231">
            <v>302617.8</v>
          </cell>
          <cell r="E2231">
            <v>90276.34</v>
          </cell>
          <cell r="F2231">
            <v>166271.67000000001</v>
          </cell>
          <cell r="G2231">
            <v>244040.2</v>
          </cell>
          <cell r="H2231">
            <v>312445.94</v>
          </cell>
        </row>
        <row r="2232">
          <cell r="A2232">
            <v>83201601</v>
          </cell>
          <cell r="B2232" t="str">
            <v>DIRECTORS CENTER EXPENSES</v>
          </cell>
          <cell r="C2232" t="str">
            <v>ค่ารับรอง - ผู้บริหาร</v>
          </cell>
          <cell r="D2232">
            <v>1001</v>
          </cell>
          <cell r="E2232">
            <v>2140</v>
          </cell>
          <cell r="F2232">
            <v>2140</v>
          </cell>
          <cell r="G2232">
            <v>3140</v>
          </cell>
          <cell r="H2232">
            <v>11524.33</v>
          </cell>
        </row>
        <row r="2233">
          <cell r="A2233">
            <v>83201602</v>
          </cell>
          <cell r="B2233" t="str">
            <v>ENTERTAIN - STAFF GENERAL ADMINISTRATION EXPENSES</v>
          </cell>
          <cell r="C2233" t="str">
            <v>ค่ารับรอง-พนักงาน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</row>
        <row r="2234">
          <cell r="A2234">
            <v>83201699</v>
          </cell>
          <cell r="B2234" t="str">
            <v>ENTERTAIN - STAFF GENERAL ADMINISTRATION EXPENSES</v>
          </cell>
          <cell r="C2234" t="str">
            <v>ค่ารับรอง-พนักงาน</v>
          </cell>
        </row>
        <row r="2235">
          <cell r="A2235">
            <v>83201701</v>
          </cell>
          <cell r="B2235" t="str">
            <v>ENTERTAIN - STAFF GENERAL ADMINISTRATION EXPENSES</v>
          </cell>
          <cell r="C2235" t="str">
            <v>ค่ารับรอง-พนักงาน</v>
          </cell>
        </row>
        <row r="2236">
          <cell r="A2236">
            <v>83201702</v>
          </cell>
          <cell r="B2236" t="str">
            <v>LOCAL GENERAL ADMINISTRATION EXPENSES</v>
          </cell>
          <cell r="C2236" t="str">
            <v>ค่าใช้จ่ายในการเดินทาง-ในประเทศ</v>
          </cell>
          <cell r="D2236">
            <v>12967</v>
          </cell>
          <cell r="E2236">
            <v>3190</v>
          </cell>
          <cell r="F2236">
            <v>14296</v>
          </cell>
          <cell r="G2236">
            <v>27156</v>
          </cell>
          <cell r="H2236">
            <v>40644</v>
          </cell>
        </row>
        <row r="2237">
          <cell r="A2237">
            <v>83201703</v>
          </cell>
          <cell r="B2237" t="str">
            <v>FUEL GENERAL ADMINISTRATION EXPENSES</v>
          </cell>
          <cell r="C2237" t="str">
            <v>ค่าใช้จ่ายในการเดินทาง-ค่าน้ำมัน</v>
          </cell>
          <cell r="D2237">
            <v>961219.1</v>
          </cell>
          <cell r="E2237">
            <v>228174.2</v>
          </cell>
          <cell r="F2237">
            <v>506736.8</v>
          </cell>
          <cell r="G2237">
            <v>759915.9</v>
          </cell>
          <cell r="H2237">
            <v>995257.6</v>
          </cell>
        </row>
        <row r="2238">
          <cell r="A2238">
            <v>83201704</v>
          </cell>
          <cell r="B2238" t="str">
            <v>DRIVER'S EXPENSES GENERAL ADMINISTRATION EXPENSES</v>
          </cell>
          <cell r="C2238" t="str">
            <v>ค่าใช้จ่ายในการเดินทาง-คนขับรถยนต์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</row>
        <row r="2239">
          <cell r="A2239">
            <v>83201799</v>
          </cell>
          <cell r="B2239" t="str">
            <v>OTHER GENERAL ADMINISTRATION EXPENSES</v>
          </cell>
          <cell r="C2239" t="str">
            <v>ค่าใช้จ่ายในการเดินทาง-อื่นๆ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</row>
        <row r="2240">
          <cell r="A2240">
            <v>83201802</v>
          </cell>
          <cell r="B2240" t="str">
            <v>TELEPHONE GENERAL ADMINISTRATION EXPENSES</v>
          </cell>
          <cell r="C2240" t="str">
            <v>ค่าโทรศัพท์</v>
          </cell>
          <cell r="D2240">
            <v>25516.22</v>
          </cell>
          <cell r="E2240">
            <v>3736.64</v>
          </cell>
          <cell r="F2240">
            <v>7957.14</v>
          </cell>
          <cell r="G2240">
            <v>13925.86</v>
          </cell>
          <cell r="H2240">
            <v>29423.72</v>
          </cell>
        </row>
        <row r="2241">
          <cell r="A2241">
            <v>83201804</v>
          </cell>
          <cell r="B2241" t="str">
            <v>TELEGRAM GENERAL ADMINISTRATION EXPENSES</v>
          </cell>
          <cell r="C2241" t="str">
            <v>โทรเลข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</row>
        <row r="2242">
          <cell r="A2242">
            <v>83201805</v>
          </cell>
          <cell r="B2242" t="str">
            <v>POSTAGES GENERAL ADMINISTRATION EXPENSES</v>
          </cell>
          <cell r="C2242" t="str">
            <v>แสตมป์</v>
          </cell>
          <cell r="D2242">
            <v>125422.2</v>
          </cell>
          <cell r="E2242">
            <v>29921.38</v>
          </cell>
          <cell r="F2242">
            <v>60939.72</v>
          </cell>
          <cell r="G2242">
            <v>82652.320000000007</v>
          </cell>
          <cell r="H2242">
            <v>98566.32</v>
          </cell>
        </row>
        <row r="2243">
          <cell r="A2243">
            <v>83201807</v>
          </cell>
          <cell r="B2243" t="str">
            <v>WALKIS-TALKIES GENERAL ADMINISTRATION EXPENSES</v>
          </cell>
          <cell r="C2243" t="str">
            <v>ค่าวิทยุมือถือ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</row>
        <row r="2244">
          <cell r="A2244">
            <v>83201902</v>
          </cell>
          <cell r="B2244" t="str">
            <v>TRAINING EXECUTIVE LOCAL  EXPENSES</v>
          </cell>
          <cell r="C2244" t="str">
            <v>ค่าฝึกอบรมพนักงาน-ในประเทศ</v>
          </cell>
          <cell r="D2244">
            <v>42667</v>
          </cell>
          <cell r="E2244">
            <v>7254.8</v>
          </cell>
          <cell r="F2244">
            <v>24357.34</v>
          </cell>
          <cell r="G2244">
            <v>28834.59</v>
          </cell>
          <cell r="H2244">
            <v>28834.59</v>
          </cell>
        </row>
        <row r="2245">
          <cell r="A2245">
            <v>83202001</v>
          </cell>
          <cell r="B2245" t="str">
            <v>CAR-LICENCE FEE</v>
          </cell>
          <cell r="C2245" t="str">
            <v>ค่าธรรมเนียม-รถยนต์</v>
          </cell>
          <cell r="D2245">
            <v>49998.400000000001</v>
          </cell>
          <cell r="E2245">
            <v>12438.43</v>
          </cell>
          <cell r="F2245">
            <v>19358.93</v>
          </cell>
          <cell r="G2245">
            <v>25142.93</v>
          </cell>
          <cell r="H2245">
            <v>25142.93</v>
          </cell>
        </row>
        <row r="2246">
          <cell r="A2246">
            <v>83202099</v>
          </cell>
          <cell r="B2246" t="str">
            <v>OTHER-LICENCE FEE</v>
          </cell>
          <cell r="C2246" t="str">
            <v>ค่าใช้จ่ายอื่นๆ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</row>
        <row r="2247">
          <cell r="A2247">
            <v>83202206</v>
          </cell>
          <cell r="B2247" t="str">
            <v>DEPRECIATION-VEHICLES GENERAL ADMINISTRATION EXP.</v>
          </cell>
          <cell r="C2247" t="str">
            <v>ค่าเสื่อมราคา-รถยนต์</v>
          </cell>
          <cell r="D2247">
            <v>191858.6</v>
          </cell>
          <cell r="E2247">
            <v>48358.879999999997</v>
          </cell>
          <cell r="F2247">
            <v>96717.759999999995</v>
          </cell>
          <cell r="G2247">
            <v>144551</v>
          </cell>
          <cell r="H2247">
            <v>192384.24</v>
          </cell>
        </row>
        <row r="2248">
          <cell r="A2248">
            <v>83202209</v>
          </cell>
          <cell r="B2248" t="str">
            <v>DEPRECIATION OTHER FIXED ASSETS GENERAL ADMIN.EXP.</v>
          </cell>
          <cell r="C2248" t="str">
            <v>ค่าเสื่อมราคาสินทรัพย์ถาวร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</row>
        <row r="2249">
          <cell r="A2249">
            <v>83202299</v>
          </cell>
          <cell r="B2249" t="str">
            <v>OHTERS GENERAL ADMINISTRATION EXPENSES</v>
          </cell>
          <cell r="C2249" t="str">
            <v>ค่าเสื่อมราคา-อื่นๆ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</row>
        <row r="2250">
          <cell r="A2250">
            <v>83208102</v>
          </cell>
          <cell r="B2250" t="str">
            <v>BANK CHARGE-STAFF GENERAL ADMINISTRATION EXPENSES</v>
          </cell>
          <cell r="C2250" t="str">
            <v>ค่าธรรมเนียมธนาคาร-พนักงาน</v>
          </cell>
          <cell r="D2250">
            <v>3960</v>
          </cell>
          <cell r="E2250">
            <v>990</v>
          </cell>
          <cell r="F2250">
            <v>1965</v>
          </cell>
          <cell r="G2250">
            <v>2947.5</v>
          </cell>
          <cell r="H2250">
            <v>3930</v>
          </cell>
        </row>
        <row r="2251">
          <cell r="A2251">
            <v>83209902</v>
          </cell>
          <cell r="B2251" t="str">
            <v>SUBSCRIPTION GENERAL ADMINISTRATION EXPENSES</v>
          </cell>
          <cell r="C2251" t="str">
            <v>สมาชิก</v>
          </cell>
          <cell r="D2251">
            <v>445.29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</row>
        <row r="2252">
          <cell r="A2252">
            <v>83209903</v>
          </cell>
          <cell r="B2252" t="str">
            <v>ADVESTING GENERAL ADMINISTRATION EXPENSES</v>
          </cell>
          <cell r="C2252" t="str">
            <v>ค่าโฆษณา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</row>
        <row r="2253">
          <cell r="A2253">
            <v>83209999</v>
          </cell>
          <cell r="B2253" t="str">
            <v>OTHER EXPENSES GENERAL ADMINISTRATION EXPENSES</v>
          </cell>
          <cell r="C2253" t="str">
            <v>ค่าใช้จ่ายอื่นๆ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</row>
        <row r="2254">
          <cell r="A2254">
            <v>83301001</v>
          </cell>
          <cell r="B2254" t="str">
            <v>SALARY ACCOUNT &amp; FINANCE EXPENSES</v>
          </cell>
          <cell r="C2254" t="str">
            <v>เงินเดือน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</row>
        <row r="2255">
          <cell r="A2255">
            <v>83301002</v>
          </cell>
          <cell r="B2255" t="str">
            <v>WAGE ACCOUNT &amp; FINANCE EXPENSES</v>
          </cell>
          <cell r="C2255" t="str">
            <v>ค่าจ้าง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</row>
        <row r="2256">
          <cell r="A2256">
            <v>83301003</v>
          </cell>
          <cell r="B2256" t="str">
            <v>OT - SALARY ACCOUNT &amp; FINANCE EXPENSES</v>
          </cell>
          <cell r="C2256" t="str">
            <v>ค่าล่วงเวลา-เงินเดือน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</row>
        <row r="2257">
          <cell r="A2257">
            <v>83301004</v>
          </cell>
          <cell r="B2257" t="str">
            <v>OT - SALARY ACCOUNT &amp; FINANCE EXPENSES</v>
          </cell>
          <cell r="C2257" t="str">
            <v>ค่าล่วงเวลา-เงินเดือน</v>
          </cell>
        </row>
        <row r="2258">
          <cell r="A2258">
            <v>83301005</v>
          </cell>
          <cell r="B2258" t="str">
            <v>BONUS ACCOUNT &amp; FINANCE EXPENSES</v>
          </cell>
          <cell r="C2258" t="str">
            <v>โบนัส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</row>
        <row r="2259">
          <cell r="A2259">
            <v>83301006</v>
          </cell>
          <cell r="B2259" t="str">
            <v>MEAL ALLOWANCE ACCOUNT &amp; FINANCE EXPENSES</v>
          </cell>
          <cell r="C2259" t="str">
            <v>ค่าอาหาร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</row>
        <row r="2260">
          <cell r="A2260">
            <v>83301007</v>
          </cell>
          <cell r="B2260" t="str">
            <v>PROVIDENT FUND ACCOUNT &amp; FINANCE EXPENSES</v>
          </cell>
          <cell r="C2260" t="str">
            <v>เงินกองทุนสะสม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</row>
        <row r="2261">
          <cell r="A2261">
            <v>83301008</v>
          </cell>
          <cell r="B2261" t="str">
            <v>SOCIAL-SECURITY EXP.ACCOUNT &amp; FINANCE EXPENSES</v>
          </cell>
          <cell r="C2261" t="str">
            <v>ค่าเบี้ยประกันสังคม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</row>
        <row r="2262">
          <cell r="A2262">
            <v>83301009</v>
          </cell>
          <cell r="B2262" t="str">
            <v>MEDICAL EXP.ACCOUNT &amp; FINANCE EXPENSES</v>
          </cell>
          <cell r="C2262" t="str">
            <v>ค่ารักษาพยาบาล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</row>
        <row r="2263">
          <cell r="A2263">
            <v>83301010</v>
          </cell>
          <cell r="B2263" t="str">
            <v>MEDICAL EXP.ACCOUNT &amp; FINANCE EXPENSES</v>
          </cell>
          <cell r="C2263" t="str">
            <v>ค่ารักษาพยาบาล</v>
          </cell>
        </row>
        <row r="2264">
          <cell r="A2264">
            <v>83301011</v>
          </cell>
          <cell r="B2264" t="str">
            <v>UNIFORM ACCOUNT &amp; FINANCE EXPENSES</v>
          </cell>
          <cell r="C2264" t="str">
            <v>ค่าเครื่องแบบ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</row>
        <row r="2265">
          <cell r="A2265">
            <v>83301012</v>
          </cell>
          <cell r="B2265" t="str">
            <v>REWARD ACCOUNT &amp; FINANCE EXPENSES</v>
          </cell>
          <cell r="C2265" t="str">
            <v>ค่ารางวัลพนักงาน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</row>
        <row r="2266">
          <cell r="A2266">
            <v>83301015</v>
          </cell>
          <cell r="B2266" t="str">
            <v>MEETING ALLOWANCE ACCOUNT &amp; FINANCE EXPENSES</v>
          </cell>
          <cell r="C2266" t="str">
            <v>ค่าเบี้ยประชุม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</row>
        <row r="2267">
          <cell r="A2267">
            <v>83301016</v>
          </cell>
          <cell r="B2267" t="str">
            <v>WELLFARE ACCOUNT &amp; FINANCE EXPENSES</v>
          </cell>
          <cell r="C2267" t="str">
            <v>สัวสดิการ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</row>
        <row r="2268">
          <cell r="A2268">
            <v>83301099</v>
          </cell>
          <cell r="B2268" t="str">
            <v>OTHER - EXPENSES SECURITY EXPENSES</v>
          </cell>
          <cell r="C2268" t="str">
            <v>ค่าใช้จ่ายอื่น ๆ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</row>
        <row r="2269">
          <cell r="A2269">
            <v>83301207</v>
          </cell>
          <cell r="B2269" t="str">
            <v>COMPUTER ACCOUNT &amp; FINANCE EXPENSES</v>
          </cell>
          <cell r="C2269" t="str">
            <v>ค่าใช้จ่ายคอมพิวเตอร์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</row>
        <row r="2270">
          <cell r="A2270">
            <v>83301209</v>
          </cell>
          <cell r="B2270" t="str">
            <v>TYPE WRITER ACCOUNT &amp; FINANCE EXPENSES</v>
          </cell>
          <cell r="C2270" t="str">
            <v>ค่าบำรุงรักษา เครื่องพิมพ์ดีด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</row>
        <row r="2271">
          <cell r="A2271">
            <v>83301210</v>
          </cell>
          <cell r="B2271" t="str">
            <v>AUDITOR ACCOUNT &amp; FINANCE EXPENSES</v>
          </cell>
          <cell r="C2271" t="str">
            <v>ค่าตรวจสอบบัญชี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</row>
        <row r="2272">
          <cell r="A2272">
            <v>83301211</v>
          </cell>
          <cell r="B2272" t="str">
            <v>AUDITOR ACCOUNT &amp; FINANCE EXPENSES</v>
          </cell>
          <cell r="C2272" t="str">
            <v>ค่าตรวจสอบบัญชี</v>
          </cell>
        </row>
        <row r="2273">
          <cell r="A2273">
            <v>83301212</v>
          </cell>
          <cell r="B2273" t="str">
            <v>AUDITOR ACCOUNT &amp; FINANCE EXPENSES</v>
          </cell>
          <cell r="C2273" t="str">
            <v>ค่าตรวจสอบบัญชี</v>
          </cell>
        </row>
        <row r="2274">
          <cell r="A2274">
            <v>83301215</v>
          </cell>
          <cell r="B2274" t="str">
            <v>MACHANICAL &amp; EQUIPMENT SERVICE FEE</v>
          </cell>
          <cell r="C2274" t="str">
            <v>ค่าบริการบำรุงรักษาเครื่องจักรและอุปกรณ์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</row>
        <row r="2275">
          <cell r="A2275">
            <v>83301299</v>
          </cell>
          <cell r="B2275" t="str">
            <v>OTHER-SERVICE FEE ACCOUNT &amp; FINANCE EXPENSES</v>
          </cell>
          <cell r="C2275" t="str">
            <v>ค่าบริการอื่นๆ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</row>
        <row r="2276">
          <cell r="A2276">
            <v>83301301</v>
          </cell>
          <cell r="B2276" t="str">
            <v>OTHER-SERVICE FEE ACCOUNT &amp; FINANCE EXPENSES</v>
          </cell>
          <cell r="C2276" t="str">
            <v>ค่าบริการอื่นๆ</v>
          </cell>
        </row>
        <row r="2277">
          <cell r="A2277">
            <v>83301302</v>
          </cell>
          <cell r="B2277" t="str">
            <v>OTHER-SERVICE FEE ACCOUNT &amp; FINANCE EXPENSES</v>
          </cell>
          <cell r="C2277" t="str">
            <v>ค่าบริการอื่นๆ</v>
          </cell>
        </row>
        <row r="2278">
          <cell r="A2278">
            <v>83301303</v>
          </cell>
          <cell r="B2278" t="str">
            <v>OTHER-SERVICE FEE ACCOUNT &amp; FINANCE EXPENSES</v>
          </cell>
          <cell r="C2278" t="str">
            <v>ค่าบริการอื่นๆ</v>
          </cell>
        </row>
        <row r="2279">
          <cell r="A2279">
            <v>83301304</v>
          </cell>
          <cell r="B2279" t="str">
            <v>OTHER-SERVICE FEE ACCOUNT &amp; FINANCE EXPENSES</v>
          </cell>
          <cell r="C2279" t="str">
            <v>ค่าบริการอื่นๆ</v>
          </cell>
        </row>
        <row r="2280">
          <cell r="A2280">
            <v>83301305</v>
          </cell>
          <cell r="B2280" t="str">
            <v>OTHER-SERVICE FEE ACCOUNT &amp; FINANCE EXPENSES</v>
          </cell>
          <cell r="C2280" t="str">
            <v>ค่าบริการอื่นๆ</v>
          </cell>
        </row>
        <row r="2281">
          <cell r="A2281">
            <v>83301399</v>
          </cell>
          <cell r="B2281" t="str">
            <v>OTHER-SERVICE FEE ACCOUNT &amp; FINANCE EXPENSES</v>
          </cell>
          <cell r="C2281" t="str">
            <v>ค่าบริการอื่นๆ</v>
          </cell>
        </row>
        <row r="2282">
          <cell r="A2282">
            <v>83301401</v>
          </cell>
          <cell r="B2282" t="str">
            <v>R &amp; M CONSTRUCTION (BUILDING) ACCOUNT EXPENSES</v>
          </cell>
          <cell r="C2282" t="str">
            <v>ค่าซ่อมแซมและบำรุงรักษาอาคาร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</row>
        <row r="2283">
          <cell r="A2283">
            <v>83301402</v>
          </cell>
          <cell r="B2283" t="str">
            <v>R &amp; M EQUIPMENT ACCOUNT &amp; FINANCE EXPENSES</v>
          </cell>
          <cell r="C2283" t="str">
            <v>ค่าซ่อมแซมและบำรุงรักษา-อุปกรณ์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</row>
        <row r="2284">
          <cell r="A2284">
            <v>83301403</v>
          </cell>
          <cell r="B2284" t="str">
            <v>R &amp; M EQUIPMENT ACCOUNT &amp; FINANCE EXPENSES</v>
          </cell>
          <cell r="C2284" t="str">
            <v>ค่าซ่อมแซมและบำรุงรักษา-อุปกรณ์</v>
          </cell>
        </row>
        <row r="2285">
          <cell r="A2285">
            <v>83301404</v>
          </cell>
          <cell r="B2285" t="str">
            <v>R &amp; M MACHANICAL ACCOUNT &amp; FINANCE EXPENSES</v>
          </cell>
          <cell r="C2285" t="str">
            <v>ค่าซ่อมแซมและบำรุงรักษาเครื่องมือ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</row>
        <row r="2286">
          <cell r="A2286">
            <v>83301405</v>
          </cell>
          <cell r="B2286" t="str">
            <v>R &amp; M MACHANICAL ACCOUNT &amp; FINANCE EXPENSES</v>
          </cell>
          <cell r="C2286" t="str">
            <v>ค่าซ่อมแซมและบำรุงรักษาเครื่องมือ</v>
          </cell>
        </row>
        <row r="2287">
          <cell r="A2287">
            <v>83301406</v>
          </cell>
          <cell r="B2287" t="str">
            <v>R &amp; M MACHANICAL ACCOUNT &amp; FINANCE EXPENSES</v>
          </cell>
          <cell r="C2287" t="str">
            <v>ค่าซ่อมแซมและบำรุงรักษาเครื่องมือ</v>
          </cell>
        </row>
        <row r="2288">
          <cell r="A2288">
            <v>83301407</v>
          </cell>
          <cell r="B2288" t="str">
            <v>R &amp; M MACHANICAL ACCOUNT &amp; FINANCE EXPENSES</v>
          </cell>
          <cell r="C2288" t="str">
            <v>ค่าซ่อมแซมและบำรุงรักษาเครื่องมือ</v>
          </cell>
        </row>
        <row r="2289">
          <cell r="A2289">
            <v>83301408</v>
          </cell>
          <cell r="B2289" t="str">
            <v>R &amp; M MACHANICAL ACCOUNT &amp; FINANCE EXPENSES</v>
          </cell>
          <cell r="C2289" t="str">
            <v>ค่าซ่อมแซมและบำรุงรักษาเครื่องมือ</v>
          </cell>
        </row>
        <row r="2290">
          <cell r="A2290">
            <v>83301409</v>
          </cell>
          <cell r="B2290" t="str">
            <v>R &amp; M MACHANICAL ACCOUNT &amp; FINANCE EXPENSES</v>
          </cell>
          <cell r="C2290" t="str">
            <v>ค่าซ่อมแซมและบำรุงรักษาเครื่องมือ</v>
          </cell>
        </row>
        <row r="2291">
          <cell r="A2291">
            <v>83301499</v>
          </cell>
          <cell r="B2291" t="str">
            <v>R &amp; M MACHANICAL ACCOUNT &amp; FINANCE EXPENSES</v>
          </cell>
          <cell r="C2291" t="str">
            <v>ค่าซ่อมแซมและบำรุงรักษาเครื่องมือ</v>
          </cell>
        </row>
        <row r="2292">
          <cell r="A2292">
            <v>83301501</v>
          </cell>
          <cell r="B2292" t="str">
            <v>STATIONERY ACCOUNT &amp; FINANCE EXPENSES</v>
          </cell>
          <cell r="C2292" t="str">
            <v>ค่าเครื่องเขียน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</row>
        <row r="2293">
          <cell r="A2293">
            <v>83301502</v>
          </cell>
          <cell r="B2293" t="str">
            <v>PRINING ACCOUNT &amp; FINANCE EXPENSES</v>
          </cell>
          <cell r="C2293" t="str">
            <v>ค่าแบบพิมพ์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</row>
        <row r="2294">
          <cell r="A2294">
            <v>83301503</v>
          </cell>
          <cell r="B2294" t="str">
            <v>COMPUTER EXPENSES ACCOUN T7 FINANCE EXPENSES</v>
          </cell>
          <cell r="C2294" t="str">
            <v>ค่าใช้จ่ายเกี่ยวกับคอมพิวเตอร์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</row>
        <row r="2295">
          <cell r="A2295">
            <v>83301504</v>
          </cell>
          <cell r="B2295" t="str">
            <v>SUPPLIES USED ACCOUNT &amp; FINANCE EXPENSES</v>
          </cell>
          <cell r="C2295" t="str">
            <v>ค่าวัสดุสิ้นเปลือง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</row>
        <row r="2296">
          <cell r="A2296">
            <v>83301599</v>
          </cell>
          <cell r="B2296" t="str">
            <v>OTHER ACCOUNT &amp; FINANCE EXPENSES</v>
          </cell>
          <cell r="C2296" t="str">
            <v>ค่าใช้จ่ายสำนักงาน-อื่นๆ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</row>
        <row r="2297">
          <cell r="A2297">
            <v>83301601</v>
          </cell>
          <cell r="B2297" t="str">
            <v>OTHER ACCOUNT &amp; FINANCE EXPENSES</v>
          </cell>
          <cell r="C2297" t="str">
            <v>ค่าใช้จ่ายสำนักงาน-อื่นๆ</v>
          </cell>
        </row>
        <row r="2298">
          <cell r="A2298">
            <v>83301602</v>
          </cell>
          <cell r="B2298" t="str">
            <v>ENTERTAIN - STAFF ACCOUNT &amp; FINANCE EXPENSES</v>
          </cell>
          <cell r="C2298" t="str">
            <v>ค่ารับรอง-พนักงาน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</row>
        <row r="2299">
          <cell r="A2299">
            <v>83301699</v>
          </cell>
          <cell r="B2299" t="str">
            <v>ENTERTAIN - STAFF ACCOUNT &amp; FINANCE EXPENSES</v>
          </cell>
          <cell r="C2299" t="str">
            <v>ค่ารับรอง-พนักงาน</v>
          </cell>
        </row>
        <row r="2300">
          <cell r="A2300">
            <v>83301701</v>
          </cell>
          <cell r="B2300" t="str">
            <v>ENTERTAIN - STAFF ACCOUNT &amp; FINANCE EXPENSES</v>
          </cell>
          <cell r="C2300" t="str">
            <v>ค่ารับรอง-พนักงาน</v>
          </cell>
        </row>
        <row r="2301">
          <cell r="A2301">
            <v>83301702</v>
          </cell>
          <cell r="B2301" t="str">
            <v>LOCAL ACCOUNT &amp; FINANCE EXPENSES</v>
          </cell>
          <cell r="C2301" t="str">
            <v>ค่าใช้จ่ายในการเดินทาง-ในประเทศ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</row>
        <row r="2302">
          <cell r="A2302">
            <v>83301703</v>
          </cell>
          <cell r="B2302" t="str">
            <v>FUEL ACCOUNT &amp; FINANCE EXPENSES</v>
          </cell>
          <cell r="C2302" t="str">
            <v>ค่าใช้จ่ายในการเดินทาง-ค่าน้ำมัน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</row>
        <row r="2303">
          <cell r="A2303">
            <v>83301799</v>
          </cell>
          <cell r="B2303" t="str">
            <v>OTHER ACCOUNT &amp; FINANCE EXPENSES</v>
          </cell>
          <cell r="C2303" t="str">
            <v>ค่าใช้จ่ายในการเดินทาง-อื่นๆ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</row>
        <row r="2304">
          <cell r="A2304">
            <v>83301805</v>
          </cell>
          <cell r="B2304" t="str">
            <v>POSTAGE ACCOUNT &amp; FINANCE EXPENSES</v>
          </cell>
          <cell r="C2304" t="str">
            <v>แสตมป์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</row>
        <row r="2305">
          <cell r="A2305">
            <v>83301902</v>
          </cell>
          <cell r="B2305" t="str">
            <v>TRAINING EXECUTIVE LOCAL EXPENSES</v>
          </cell>
          <cell r="C2305" t="str">
            <v>ค่าฝึกอบรมพนักงาน-ในประเทศ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</row>
        <row r="2306">
          <cell r="A2306">
            <v>83302099</v>
          </cell>
          <cell r="B2306" t="str">
            <v>OTHER - LICENCE FEE ACCOUNT &amp; FINANCE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</row>
        <row r="2307">
          <cell r="A2307">
            <v>83302205</v>
          </cell>
          <cell r="B2307" t="str">
            <v>DEPRECIATION-FURNITURE&amp;FIXTURE ACCOUNT&amp;FINANCE EXP</v>
          </cell>
          <cell r="C2307" t="str">
            <v>ค่าเสื่อมราคา-เครื่องตกแต่งสำนักงาน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</row>
        <row r="2308">
          <cell r="A2308">
            <v>83308099</v>
          </cell>
          <cell r="B2308" t="str">
            <v>INTEREST - OTHER</v>
          </cell>
          <cell r="C2308" t="str">
            <v>ดอกเบี้ยจ่ายอื่น ๆ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</row>
        <row r="2309">
          <cell r="A2309">
            <v>83308102</v>
          </cell>
          <cell r="B2309" t="str">
            <v>BANK CHARGE-STAFF ACCOUNT &amp; FINANCE EXPENSES</v>
          </cell>
          <cell r="C2309" t="str">
            <v>ค่าธรรมเนียมธนาคาร-พนักงาน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</row>
        <row r="2310">
          <cell r="A2310">
            <v>83308103</v>
          </cell>
          <cell r="B2310" t="str">
            <v>OTHER FINANCE EXP.ACCOUNT &amp; FINANCE EXPENSES</v>
          </cell>
          <cell r="C2310" t="str">
            <v>ค่าใช้จ่ายทางการเงินอื่นๆ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</row>
        <row r="2311">
          <cell r="A2311">
            <v>83308104</v>
          </cell>
          <cell r="B2311" t="str">
            <v>BANK CHARGE-FINANCIAL ACCOUNT &amp; FINANCE EXPENSES</v>
          </cell>
          <cell r="C2311" t="str">
            <v>ค่าธรรมเนียมธนาคาร-ทางการเงิน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</row>
        <row r="2312">
          <cell r="A2312">
            <v>83309902</v>
          </cell>
          <cell r="B2312" t="str">
            <v>SUBSCRIPTION ACCOUNT &amp; FINANCE EXPENSES</v>
          </cell>
          <cell r="C2312" t="str">
            <v>สมาชิก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</row>
        <row r="2313">
          <cell r="A2313">
            <v>83309903</v>
          </cell>
          <cell r="B2313" t="str">
            <v>ADVESTING ACCOUNT &amp; FINANCE EXPENSES</v>
          </cell>
          <cell r="C2313" t="str">
            <v>ค่าโฆษณา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</row>
        <row r="2314">
          <cell r="A2314">
            <v>83309999</v>
          </cell>
          <cell r="B2314" t="str">
            <v>OTHER EXPENSES ACCOUNT &amp; FINANCE EXPENSES</v>
          </cell>
          <cell r="C2314" t="str">
            <v>ค่าใช้จ่ายอื่นๆ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</row>
        <row r="2315">
          <cell r="A2315">
            <v>83401001</v>
          </cell>
          <cell r="B2315" t="str">
            <v>SALARY</v>
          </cell>
          <cell r="C2315" t="str">
            <v>เงินเดือน คอมพิวเตอร์</v>
          </cell>
          <cell r="D2315">
            <v>4004736.41</v>
          </cell>
          <cell r="E2315">
            <v>1108544.2</v>
          </cell>
          <cell r="F2315">
            <v>2223583.9700000002</v>
          </cell>
          <cell r="G2315">
            <v>3428862.86</v>
          </cell>
          <cell r="H2315">
            <v>4663534.9800000004</v>
          </cell>
        </row>
        <row r="2316">
          <cell r="A2316">
            <v>83401002</v>
          </cell>
          <cell r="B2316" t="str">
            <v>SALARY</v>
          </cell>
          <cell r="C2316" t="str">
            <v>เงินเดือน คอมพิวเตอร์</v>
          </cell>
        </row>
        <row r="2317">
          <cell r="A2317">
            <v>83401003</v>
          </cell>
          <cell r="B2317" t="str">
            <v>OT - SALARY</v>
          </cell>
          <cell r="C2317" t="str">
            <v>ค่าล่วงเวลา - เงินเดือน</v>
          </cell>
          <cell r="D2317">
            <v>121507.25</v>
          </cell>
          <cell r="E2317">
            <v>35843.339999999997</v>
          </cell>
          <cell r="F2317">
            <v>63634.7</v>
          </cell>
          <cell r="G2317">
            <v>93711.44</v>
          </cell>
          <cell r="H2317">
            <v>134867.85</v>
          </cell>
        </row>
        <row r="2318">
          <cell r="A2318">
            <v>83401004</v>
          </cell>
          <cell r="B2318" t="str">
            <v>OT - SALARY</v>
          </cell>
          <cell r="C2318" t="str">
            <v>ค่าล่วงเวลา - เงินเดือน</v>
          </cell>
        </row>
        <row r="2319">
          <cell r="A2319">
            <v>83401005</v>
          </cell>
          <cell r="B2319" t="str">
            <v>BONUS</v>
          </cell>
          <cell r="C2319" t="str">
            <v>โบนัส</v>
          </cell>
          <cell r="D2319">
            <v>1800146</v>
          </cell>
          <cell r="E2319">
            <v>448924</v>
          </cell>
          <cell r="F2319">
            <v>925085</v>
          </cell>
          <cell r="G2319">
            <v>1387925</v>
          </cell>
          <cell r="H2319">
            <v>1864452</v>
          </cell>
        </row>
        <row r="2320">
          <cell r="A2320">
            <v>83401006</v>
          </cell>
          <cell r="B2320" t="str">
            <v>MEAL ALLOWANCE COMPUTER DEP.</v>
          </cell>
          <cell r="C2320" t="str">
            <v>ค่าเบี้ยเลี้ยง</v>
          </cell>
          <cell r="D2320">
            <v>11772.71</v>
          </cell>
          <cell r="E2320">
            <v>1146</v>
          </cell>
          <cell r="F2320">
            <v>1146</v>
          </cell>
          <cell r="G2320">
            <v>2203.88</v>
          </cell>
          <cell r="H2320">
            <v>3428.7</v>
          </cell>
        </row>
        <row r="2321">
          <cell r="A2321">
            <v>83401007</v>
          </cell>
          <cell r="B2321" t="str">
            <v>PROVIDENT FUND</v>
          </cell>
          <cell r="C2321" t="str">
            <v>เงินกองทุนสะสม</v>
          </cell>
          <cell r="D2321">
            <v>348341.45</v>
          </cell>
          <cell r="E2321">
            <v>89842.65</v>
          </cell>
          <cell r="F2321">
            <v>184520.05</v>
          </cell>
          <cell r="G2321">
            <v>287620.09999999998</v>
          </cell>
          <cell r="H2321">
            <v>391833.8</v>
          </cell>
        </row>
        <row r="2322">
          <cell r="A2322">
            <v>83401008</v>
          </cell>
          <cell r="B2322" t="str">
            <v>SOCIAL - SECURITY EXP.</v>
          </cell>
          <cell r="C2322" t="str">
            <v>ค่าเบี้ยประกันสังคม</v>
          </cell>
          <cell r="D2322">
            <v>85684</v>
          </cell>
          <cell r="E2322">
            <v>22500</v>
          </cell>
          <cell r="F2322">
            <v>45000</v>
          </cell>
          <cell r="G2322">
            <v>67500</v>
          </cell>
          <cell r="H2322">
            <v>90813</v>
          </cell>
        </row>
        <row r="2323">
          <cell r="A2323">
            <v>83401009</v>
          </cell>
          <cell r="B2323" t="str">
            <v>MEDICAL EXP.</v>
          </cell>
          <cell r="C2323" t="str">
            <v>ค่ารักษาพยาบาล</v>
          </cell>
          <cell r="D2323">
            <v>129938.21</v>
          </cell>
          <cell r="E2323">
            <v>46080.03</v>
          </cell>
          <cell r="F2323">
            <v>89829.96</v>
          </cell>
          <cell r="G2323">
            <v>159111.1</v>
          </cell>
          <cell r="H2323">
            <v>200273.57</v>
          </cell>
        </row>
        <row r="2324">
          <cell r="A2324">
            <v>83401010</v>
          </cell>
          <cell r="B2324" t="str">
            <v>COMPENSATION</v>
          </cell>
          <cell r="C2324" t="str">
            <v>เงินกองทุนทดแทน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</row>
        <row r="2325">
          <cell r="A2325">
            <v>83401011</v>
          </cell>
          <cell r="B2325" t="str">
            <v>UNIFORM</v>
          </cell>
          <cell r="C2325" t="str">
            <v>ค่าเครื่องแบบ</v>
          </cell>
          <cell r="D2325">
            <v>17700</v>
          </cell>
          <cell r="E2325">
            <v>1200</v>
          </cell>
          <cell r="F2325">
            <v>1800</v>
          </cell>
          <cell r="G2325">
            <v>8400</v>
          </cell>
          <cell r="H2325">
            <v>8400</v>
          </cell>
        </row>
        <row r="2326">
          <cell r="A2326">
            <v>83401012</v>
          </cell>
          <cell r="B2326" t="str">
            <v>REWARD</v>
          </cell>
          <cell r="C2326" t="str">
            <v>ค่ารางวัลพนักงาน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</row>
        <row r="2327">
          <cell r="A2327">
            <v>83401016</v>
          </cell>
          <cell r="B2327" t="str">
            <v>WELFARE</v>
          </cell>
          <cell r="C2327" t="str">
            <v>สวัสดิการค่าทำศพ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</row>
        <row r="2328">
          <cell r="A2328">
            <v>83401099</v>
          </cell>
          <cell r="B2328" t="str">
            <v>WELFARE</v>
          </cell>
          <cell r="C2328" t="str">
            <v>สวัสดิการค่าทำศพ</v>
          </cell>
        </row>
        <row r="2329">
          <cell r="A2329">
            <v>83401207</v>
          </cell>
          <cell r="B2329" t="str">
            <v>COMPUTER</v>
          </cell>
          <cell r="C2329" t="str">
            <v>ค่าบำรุงรักษาคอมพิวเตอร์</v>
          </cell>
          <cell r="D2329">
            <v>1265976.94</v>
          </cell>
          <cell r="E2329">
            <v>135272.28</v>
          </cell>
          <cell r="F2329">
            <v>340426.52</v>
          </cell>
          <cell r="G2329">
            <v>558555.56000000006</v>
          </cell>
          <cell r="H2329">
            <v>788572.04</v>
          </cell>
        </row>
        <row r="2330">
          <cell r="A2330">
            <v>83401209</v>
          </cell>
          <cell r="B2330" t="str">
            <v>TYPE WRITER</v>
          </cell>
          <cell r="C2330" t="str">
            <v>ค่าบำรุงรักษา - เครื่องพิมพ์ดีด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</row>
        <row r="2331">
          <cell r="A2331">
            <v>83401210</v>
          </cell>
          <cell r="B2331" t="str">
            <v>TYPE WRITER</v>
          </cell>
          <cell r="C2331" t="str">
            <v>ค่าบำรุงรักษา - เครื่องพิมพ์ดีด</v>
          </cell>
        </row>
        <row r="2332">
          <cell r="A2332">
            <v>83401211</v>
          </cell>
          <cell r="B2332" t="str">
            <v>TYPE WRITER</v>
          </cell>
          <cell r="C2332" t="str">
            <v>ค่าบำรุงรักษา - เครื่องพิมพ์ดีด</v>
          </cell>
        </row>
        <row r="2333">
          <cell r="A2333">
            <v>83401212</v>
          </cell>
          <cell r="B2333" t="str">
            <v>TYPE WRITER</v>
          </cell>
          <cell r="C2333" t="str">
            <v>ค่าบำรุงรักษา - เครื่องพิมพ์ดีด</v>
          </cell>
        </row>
        <row r="2334">
          <cell r="A2334">
            <v>83401299</v>
          </cell>
          <cell r="B2334" t="str">
            <v>OTHERS</v>
          </cell>
          <cell r="C2334" t="str">
            <v>ค่าบริการอื่น ๆ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</row>
        <row r="2335">
          <cell r="A2335">
            <v>83401301</v>
          </cell>
          <cell r="B2335" t="str">
            <v>PERSONNEL STAFF</v>
          </cell>
          <cell r="C2335" t="str">
            <v>ค่าเบี้ยประกัน - พนกังาน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</row>
        <row r="2336">
          <cell r="A2336">
            <v>83401302</v>
          </cell>
          <cell r="B2336" t="str">
            <v>PERSONNEL STAFF</v>
          </cell>
          <cell r="C2336" t="str">
            <v>ค่าเบี้ยประกัน - พนกังาน</v>
          </cell>
        </row>
        <row r="2337">
          <cell r="A2337">
            <v>83401303</v>
          </cell>
          <cell r="B2337" t="str">
            <v>PERSONNEL STAFF</v>
          </cell>
          <cell r="C2337" t="str">
            <v>ค่าเบี้ยประกัน - พนกังาน</v>
          </cell>
        </row>
        <row r="2338">
          <cell r="A2338">
            <v>83401304</v>
          </cell>
          <cell r="B2338" t="str">
            <v>PERSONNEL STAFF</v>
          </cell>
          <cell r="C2338" t="str">
            <v>ค่าเบี้ยประกัน - พนกังาน</v>
          </cell>
        </row>
        <row r="2339">
          <cell r="A2339">
            <v>83401305</v>
          </cell>
          <cell r="B2339" t="str">
            <v>PERSONNEL STAFF</v>
          </cell>
          <cell r="C2339" t="str">
            <v>ค่าเบี้ยประกัน - พนกังาน</v>
          </cell>
        </row>
        <row r="2340">
          <cell r="A2340">
            <v>83401399</v>
          </cell>
          <cell r="B2340" t="str">
            <v>PERSONNEL STAFF</v>
          </cell>
          <cell r="C2340" t="str">
            <v>ค่าเบี้ยประกัน - พนกังาน</v>
          </cell>
        </row>
        <row r="2341">
          <cell r="A2341">
            <v>83401401</v>
          </cell>
          <cell r="B2341" t="str">
            <v>R &amp; M CONSTRUCTION GENERAL ADMINISTRATION EXPENSES</v>
          </cell>
          <cell r="C2341" t="str">
            <v>ค่าซ่อมแซมและบำรุงรักษาอาคาร</v>
          </cell>
        </row>
        <row r="2342">
          <cell r="A2342">
            <v>83401402</v>
          </cell>
          <cell r="B2342" t="str">
            <v>R &amp; M EQUIPMENT</v>
          </cell>
          <cell r="C2342" t="str">
            <v>ค่าซ่อมแซมและบำรุงรักษา - อุปกรณ์</v>
          </cell>
          <cell r="D2342">
            <v>110943.12</v>
          </cell>
          <cell r="E2342">
            <v>3005.56</v>
          </cell>
          <cell r="F2342">
            <v>31522.11</v>
          </cell>
          <cell r="G2342">
            <v>39388.089999999997</v>
          </cell>
          <cell r="H2342">
            <v>69307.289999999994</v>
          </cell>
        </row>
        <row r="2343">
          <cell r="A2343">
            <v>83401403</v>
          </cell>
          <cell r="B2343" t="str">
            <v>R &amp; M EQUIPMENT</v>
          </cell>
          <cell r="C2343" t="str">
            <v>ค่าซ่อมแซมและบำรุงรักษา - อุปกรณ์</v>
          </cell>
        </row>
        <row r="2344">
          <cell r="A2344">
            <v>83401404</v>
          </cell>
          <cell r="B2344" t="str">
            <v>R &amp; M MECHANICAL</v>
          </cell>
          <cell r="C2344" t="str">
            <v>ค่าซ่อมแซมและบำรุงรักษา - เครื่องมือ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</row>
        <row r="2345">
          <cell r="A2345">
            <v>83401405</v>
          </cell>
          <cell r="B2345" t="str">
            <v>R &amp; M MECHANICAL</v>
          </cell>
          <cell r="C2345" t="str">
            <v>ค่าซ่อมแซมและบำรุงรักษา - เครื่องมือ</v>
          </cell>
        </row>
        <row r="2346">
          <cell r="A2346">
            <v>83401406</v>
          </cell>
          <cell r="B2346" t="str">
            <v>R &amp; M MECHANICAL</v>
          </cell>
          <cell r="C2346" t="str">
            <v>ค่าซ่อมแซมและบำรุงรักษา - เครื่องมือ</v>
          </cell>
        </row>
        <row r="2347">
          <cell r="A2347">
            <v>83401407</v>
          </cell>
          <cell r="B2347" t="str">
            <v>R &amp; M MECHANICAL</v>
          </cell>
          <cell r="C2347" t="str">
            <v>ค่าซ่อมแซมและบำรุงรักษา - เครื่องมือ</v>
          </cell>
        </row>
        <row r="2348">
          <cell r="A2348">
            <v>83401408</v>
          </cell>
          <cell r="B2348" t="str">
            <v>R &amp; M MECHANICAL</v>
          </cell>
          <cell r="C2348" t="str">
            <v>ค่าซ่อมแซมและบำรุงรักษา - เครื่องมือ</v>
          </cell>
        </row>
        <row r="2349">
          <cell r="A2349">
            <v>83401409</v>
          </cell>
          <cell r="B2349" t="str">
            <v>R &amp; M MECHANICAL</v>
          </cell>
          <cell r="C2349" t="str">
            <v>ค่าซ่อมแซมและบำรุงรักษา - เครื่องมือ</v>
          </cell>
        </row>
        <row r="2350">
          <cell r="A2350">
            <v>83401499</v>
          </cell>
          <cell r="B2350" t="str">
            <v>R &amp; M OTHER</v>
          </cell>
          <cell r="C2350" t="str">
            <v>ค่าซ่อมแซมและบำรุงรักษา - อื่น ๆ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</row>
        <row r="2351">
          <cell r="A2351">
            <v>83401501</v>
          </cell>
          <cell r="B2351" t="str">
            <v>STATIONERY</v>
          </cell>
          <cell r="C2351" t="str">
            <v>ค่าเครื่องเขียน</v>
          </cell>
          <cell r="D2351">
            <v>4007.61</v>
          </cell>
          <cell r="E2351">
            <v>579.87</v>
          </cell>
          <cell r="F2351">
            <v>1646.24</v>
          </cell>
          <cell r="G2351">
            <v>2453.4499999999998</v>
          </cell>
          <cell r="H2351">
            <v>2544.9499999999998</v>
          </cell>
        </row>
        <row r="2352">
          <cell r="A2352">
            <v>83401502</v>
          </cell>
          <cell r="B2352" t="str">
            <v>PRINING</v>
          </cell>
          <cell r="C2352" t="str">
            <v>ค่าแบบพิมพ์</v>
          </cell>
          <cell r="D2352">
            <v>106</v>
          </cell>
          <cell r="E2352">
            <v>107</v>
          </cell>
          <cell r="F2352">
            <v>605</v>
          </cell>
          <cell r="G2352">
            <v>617</v>
          </cell>
          <cell r="H2352">
            <v>685.24</v>
          </cell>
        </row>
        <row r="2353">
          <cell r="A2353">
            <v>83401503</v>
          </cell>
          <cell r="B2353" t="str">
            <v>COMPUTER EXP.</v>
          </cell>
          <cell r="C2353" t="str">
            <v>ค่าใช้จ่ายคอมพิวเตอร์</v>
          </cell>
          <cell r="D2353">
            <v>289966.09999999998</v>
          </cell>
          <cell r="E2353">
            <v>30971.62</v>
          </cell>
          <cell r="F2353">
            <v>52621.02</v>
          </cell>
          <cell r="G2353">
            <v>91993.27</v>
          </cell>
          <cell r="H2353">
            <v>123429.77</v>
          </cell>
        </row>
        <row r="2354">
          <cell r="A2354">
            <v>83401504</v>
          </cell>
          <cell r="B2354" t="str">
            <v>SUPPLIES USED</v>
          </cell>
          <cell r="C2354" t="str">
            <v>ค่าวัสดุสิ้นเปลือง</v>
          </cell>
          <cell r="D2354">
            <v>26717.46</v>
          </cell>
          <cell r="E2354">
            <v>38204.32</v>
          </cell>
          <cell r="F2354">
            <v>44783.53</v>
          </cell>
          <cell r="G2354">
            <v>46591.5</v>
          </cell>
          <cell r="H2354">
            <v>60251.34</v>
          </cell>
        </row>
        <row r="2355">
          <cell r="A2355">
            <v>83401599</v>
          </cell>
          <cell r="B2355" t="str">
            <v>OTHER</v>
          </cell>
          <cell r="C2355" t="str">
            <v>ค่าใช้จ่ายสำนักงานอื่น ๆ</v>
          </cell>
          <cell r="D2355">
            <v>15719.76</v>
          </cell>
          <cell r="E2355">
            <v>734.71</v>
          </cell>
          <cell r="F2355">
            <v>1414.95</v>
          </cell>
          <cell r="G2355">
            <v>10524.45</v>
          </cell>
          <cell r="H2355">
            <v>13152.52</v>
          </cell>
        </row>
        <row r="2356">
          <cell r="A2356">
            <v>83401601</v>
          </cell>
          <cell r="B2356" t="str">
            <v>ENTERTAINMENT STAFF</v>
          </cell>
          <cell r="C2356" t="str">
            <v>ค่ารับรองพนักงาน ฝ่ายเทคโนโลยีสารสนเทศ</v>
          </cell>
          <cell r="E2356">
            <v>5420</v>
          </cell>
          <cell r="F2356">
            <v>5420</v>
          </cell>
          <cell r="G2356">
            <v>5420</v>
          </cell>
          <cell r="H2356">
            <v>5420</v>
          </cell>
        </row>
        <row r="2357">
          <cell r="A2357">
            <v>83401602</v>
          </cell>
          <cell r="B2357" t="str">
            <v>ENTERTAIN - STAFF</v>
          </cell>
          <cell r="C2357" t="str">
            <v>ค่ารับรอง - พนักงาน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</row>
        <row r="2358">
          <cell r="A2358">
            <v>83401699</v>
          </cell>
          <cell r="B2358" t="str">
            <v>ENTERTAIN - STAFF</v>
          </cell>
          <cell r="C2358" t="str">
            <v>ค่ารับรอง - พนักงาน</v>
          </cell>
        </row>
        <row r="2359">
          <cell r="A2359">
            <v>83401701</v>
          </cell>
          <cell r="B2359" t="str">
            <v>ABROAD</v>
          </cell>
          <cell r="C2359" t="str">
            <v>ค่าใช้จ่ายในการเดินทาง - ต่างประเทศ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</row>
        <row r="2360">
          <cell r="A2360">
            <v>83401702</v>
          </cell>
          <cell r="B2360" t="str">
            <v>LOCAL</v>
          </cell>
          <cell r="C2360" t="str">
            <v>ค่าใช้จ่ายในการเดินทาง - ในประเทศ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</row>
        <row r="2361">
          <cell r="A2361">
            <v>83401703</v>
          </cell>
          <cell r="B2361" t="str">
            <v>FUEL</v>
          </cell>
          <cell r="C2361" t="str">
            <v>ค่าใช้จ่ายในการเดินทาง - ค่าน้ำมัน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</row>
        <row r="2362">
          <cell r="A2362">
            <v>83401799</v>
          </cell>
          <cell r="B2362" t="str">
            <v>OTHER</v>
          </cell>
          <cell r="C2362" t="str">
            <v>ค่าใช้จ่ายในการเดินทาง - อื่น ๆ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</row>
        <row r="2363">
          <cell r="A2363">
            <v>83401802</v>
          </cell>
          <cell r="B2363" t="str">
            <v>TELEPHONE EXPENSE</v>
          </cell>
          <cell r="C2363" t="str">
            <v>ค่าโทรศัพท์</v>
          </cell>
          <cell r="D2363">
            <v>10100.65</v>
          </cell>
          <cell r="E2363">
            <v>1919.29</v>
          </cell>
          <cell r="F2363">
            <v>5579.45</v>
          </cell>
          <cell r="G2363">
            <v>9473.99</v>
          </cell>
          <cell r="H2363">
            <v>12347.61</v>
          </cell>
        </row>
        <row r="2364">
          <cell r="A2364">
            <v>83401805</v>
          </cell>
          <cell r="B2364" t="str">
            <v>POSTAGE</v>
          </cell>
          <cell r="C2364" t="str">
            <v>แสตมป์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</row>
        <row r="2365">
          <cell r="A2365">
            <v>83401810</v>
          </cell>
          <cell r="B2365" t="str">
            <v>INTERNET SERVICE CHARGE</v>
          </cell>
          <cell r="C2365" t="str">
            <v>ค่าบริการ INTERNET</v>
          </cell>
          <cell r="D2365">
            <v>656550.38</v>
          </cell>
          <cell r="E2365">
            <v>141918.96</v>
          </cell>
          <cell r="F2365">
            <v>283837.92</v>
          </cell>
          <cell r="G2365">
            <v>425756.88</v>
          </cell>
          <cell r="H2365">
            <v>567675.84</v>
          </cell>
        </row>
        <row r="2366">
          <cell r="A2366">
            <v>83401901</v>
          </cell>
          <cell r="B2366" t="str">
            <v>ABROAD</v>
          </cell>
          <cell r="C2366" t="str">
            <v>ค่าอบรม - ต่างประเทศ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</row>
        <row r="2367">
          <cell r="A2367">
            <v>83401902</v>
          </cell>
          <cell r="B2367" t="str">
            <v>LOCAL</v>
          </cell>
          <cell r="C2367" t="str">
            <v>ค่าอบรม - ในประเทศ</v>
          </cell>
          <cell r="D2367">
            <v>113693.08</v>
          </cell>
          <cell r="E2367">
            <v>18974.84</v>
          </cell>
          <cell r="F2367">
            <v>106239.72</v>
          </cell>
          <cell r="G2367">
            <v>106239.72</v>
          </cell>
          <cell r="H2367">
            <v>207392.36</v>
          </cell>
        </row>
        <row r="2368">
          <cell r="A2368">
            <v>83402099</v>
          </cell>
          <cell r="B2368" t="str">
            <v>OTHER LICENCE FEE</v>
          </cell>
          <cell r="C2368" t="str">
            <v>ค่าธรรมเนียมอื่น ๆ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</row>
        <row r="2369">
          <cell r="A2369">
            <v>83408100</v>
          </cell>
          <cell r="B2369" t="str">
            <v>OTHER FINANCIAL EXPENSES CENTER EXPENSES</v>
          </cell>
          <cell r="C2369" t="str">
            <v>ค่าใช้จ่ายอื่น ๆ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</row>
        <row r="2370">
          <cell r="A2370">
            <v>83408102</v>
          </cell>
          <cell r="B2370" t="str">
            <v>BANK CHARGE - STAFF</v>
          </cell>
          <cell r="C2370" t="str">
            <v>ค่าธรรมเนียมธนาคาร - พนักงาน</v>
          </cell>
          <cell r="D2370">
            <v>1755</v>
          </cell>
          <cell r="E2370">
            <v>450</v>
          </cell>
          <cell r="F2370">
            <v>900</v>
          </cell>
          <cell r="G2370">
            <v>1350</v>
          </cell>
          <cell r="H2370">
            <v>1822.5</v>
          </cell>
        </row>
        <row r="2371">
          <cell r="A2371">
            <v>83408104</v>
          </cell>
          <cell r="B2371" t="str">
            <v>BANK CHARGE</v>
          </cell>
          <cell r="C2371" t="str">
            <v>ค่าธรรมเนียมธนาคาร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</row>
        <row r="2372">
          <cell r="A2372">
            <v>83409902</v>
          </cell>
          <cell r="B2372" t="str">
            <v>SUBSCRIPTION</v>
          </cell>
          <cell r="C2372" t="str">
            <v>ค่าสมาชิก</v>
          </cell>
          <cell r="D2372">
            <v>4825.04</v>
          </cell>
          <cell r="E2372">
            <v>725.01</v>
          </cell>
          <cell r="F2372">
            <v>2450.02</v>
          </cell>
          <cell r="G2372">
            <v>3900.03</v>
          </cell>
          <cell r="H2372">
            <v>5464.96</v>
          </cell>
        </row>
        <row r="2373">
          <cell r="A2373">
            <v>83409903</v>
          </cell>
          <cell r="B2373" t="str">
            <v>ADVESTING</v>
          </cell>
          <cell r="C2373" t="str">
            <v>ค่าโฆษณา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</row>
        <row r="2374">
          <cell r="A2374">
            <v>83409999</v>
          </cell>
          <cell r="B2374" t="str">
            <v>OTHER</v>
          </cell>
          <cell r="C2374" t="str">
            <v>ค่าใช้จ่าย อื่น ๆ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</row>
        <row r="2375">
          <cell r="A2375">
            <v>83501001</v>
          </cell>
          <cell r="B2375" t="str">
            <v>SALARY</v>
          </cell>
          <cell r="C2375" t="str">
            <v>เงินเดือน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</row>
        <row r="2376">
          <cell r="A2376">
            <v>83501003</v>
          </cell>
          <cell r="B2376" t="str">
            <v>OT -</v>
          </cell>
          <cell r="C2376" t="str">
            <v>ค่าล่วงเวลา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</row>
        <row r="2377">
          <cell r="A2377">
            <v>83501005</v>
          </cell>
          <cell r="B2377" t="str">
            <v>BONUS</v>
          </cell>
          <cell r="C2377" t="str">
            <v>โบนัส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</row>
        <row r="2378">
          <cell r="A2378">
            <v>83501006</v>
          </cell>
          <cell r="B2378" t="str">
            <v>MEAL ALLOWANCE</v>
          </cell>
          <cell r="C2378" t="str">
            <v>ค่าอาหาร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</row>
        <row r="2379">
          <cell r="A2379">
            <v>83501007</v>
          </cell>
          <cell r="B2379" t="str">
            <v>PROVIDENT FUND</v>
          </cell>
          <cell r="C2379" t="str">
            <v>เงินกองทุนสะสม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</row>
        <row r="2380">
          <cell r="A2380">
            <v>83501008</v>
          </cell>
          <cell r="B2380" t="str">
            <v>SOCIAL SECURITY EXP.</v>
          </cell>
          <cell r="C2380" t="str">
            <v>ค่าประกันสังคม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</row>
        <row r="2381">
          <cell r="A2381">
            <v>83501009</v>
          </cell>
          <cell r="B2381" t="str">
            <v>MEDICAL EXPENSES</v>
          </cell>
          <cell r="C2381" t="str">
            <v>ค่ารักษาพยาบาล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</row>
        <row r="2382">
          <cell r="A2382">
            <v>83501011</v>
          </cell>
          <cell r="B2382" t="str">
            <v>UNIFORM EXPENSES</v>
          </cell>
          <cell r="C2382" t="str">
            <v>ค่าเครื่องแบบพนักงาน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</row>
        <row r="2383">
          <cell r="A2383">
            <v>83501016</v>
          </cell>
          <cell r="B2383" t="str">
            <v>UNIFORM EXPENSES</v>
          </cell>
          <cell r="C2383" t="str">
            <v>ค่าเครื่องแบบพนักงาน</v>
          </cell>
        </row>
        <row r="2384">
          <cell r="A2384">
            <v>83501099</v>
          </cell>
          <cell r="B2384" t="str">
            <v>UNIFORM EXPENSES</v>
          </cell>
          <cell r="C2384" t="str">
            <v>ค่าเครื่องแบบพนักงาน</v>
          </cell>
        </row>
        <row r="2385">
          <cell r="A2385">
            <v>83501402</v>
          </cell>
          <cell r="B2385" t="str">
            <v>R&amp;M EQUIPMENT</v>
          </cell>
          <cell r="C2385" t="str">
            <v>ซ่อมแซมและบำรุงรักษา-อุปกรณ์สำนักงาน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</row>
        <row r="2386">
          <cell r="A2386">
            <v>83501501</v>
          </cell>
          <cell r="B2386" t="str">
            <v>STATIONERY</v>
          </cell>
          <cell r="C2386" t="str">
            <v>ค่าเครื่องเขียน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</row>
        <row r="2387">
          <cell r="A2387">
            <v>83501502</v>
          </cell>
          <cell r="B2387" t="str">
            <v>PRINING</v>
          </cell>
          <cell r="C2387" t="str">
            <v>ค่าสิ่งพิมพ์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</row>
        <row r="2388">
          <cell r="A2388">
            <v>83501503</v>
          </cell>
          <cell r="B2388" t="str">
            <v>COMPUTER EXP.</v>
          </cell>
          <cell r="C2388" t="str">
            <v>ค่าใช้จ่ายคอมพิวเตอร์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</row>
        <row r="2389">
          <cell r="A2389">
            <v>83501504</v>
          </cell>
          <cell r="B2389" t="str">
            <v>SUPPLIES USED</v>
          </cell>
          <cell r="C2389" t="str">
            <v>ค่าวัสดุสิ้นเปลือง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</row>
        <row r="2390">
          <cell r="A2390">
            <v>83501599</v>
          </cell>
          <cell r="B2390" t="str">
            <v>OTHER EXP.</v>
          </cell>
          <cell r="C2390" t="str">
            <v>ค่าใช้จ่ายสำนักงานอื่น ๆ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</row>
        <row r="2391">
          <cell r="A2391">
            <v>83501602</v>
          </cell>
          <cell r="B2391" t="str">
            <v>ENTERTAINMENT EXP. - STAFF</v>
          </cell>
          <cell r="C2391" t="str">
            <v>ค่ารับรอง - พนักงาน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</row>
        <row r="2392">
          <cell r="A2392">
            <v>83501701</v>
          </cell>
          <cell r="B2392" t="str">
            <v>OVERSEA TRAVELLING EXP.</v>
          </cell>
          <cell r="C2392" t="str">
            <v>ค่าใช่จ่ายในการเดินทางไปต่างประเทศ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</row>
        <row r="2393">
          <cell r="A2393">
            <v>83501702</v>
          </cell>
          <cell r="B2393" t="str">
            <v>LOCAL EXP.</v>
          </cell>
          <cell r="C2393" t="str">
            <v>ค่าใช้จ่ายในการเดินทาง-ในประเทศ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</row>
        <row r="2394">
          <cell r="A2394">
            <v>83501802</v>
          </cell>
          <cell r="B2394" t="str">
            <v>TELEPHONE EXPENSE</v>
          </cell>
          <cell r="C2394" t="str">
            <v>ค่าโทรศัพท์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</row>
        <row r="2395">
          <cell r="A2395">
            <v>83501902</v>
          </cell>
          <cell r="B2395" t="str">
            <v>LOCAL</v>
          </cell>
          <cell r="C2395" t="str">
            <v>ค่าฝึกอบรม ในประเทศ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</row>
        <row r="2396">
          <cell r="A2396">
            <v>83502099</v>
          </cell>
          <cell r="B2396" t="str">
            <v>OTHER LICENCE FEE</v>
          </cell>
          <cell r="C2396" t="str">
            <v>ค่าธรรมเนียมอื่น ๆ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</row>
        <row r="2397">
          <cell r="A2397">
            <v>83508102</v>
          </cell>
          <cell r="B2397" t="str">
            <v>BANK CHARGE STAFF</v>
          </cell>
          <cell r="C2397" t="str">
            <v>ค่าธรรมเนียมโอนเงินเดือนพนักงาน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</row>
        <row r="2398">
          <cell r="A2398">
            <v>83509902</v>
          </cell>
          <cell r="B2398" t="str">
            <v>SUPCRIPTION EXPENSES</v>
          </cell>
          <cell r="C2398" t="str">
            <v>ค่าสมาชิก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</row>
        <row r="2399">
          <cell r="A2399">
            <v>83509903</v>
          </cell>
          <cell r="B2399" t="str">
            <v>ADVERTISING EXP.</v>
          </cell>
          <cell r="C2399" t="str">
            <v>ค่าโฆษณา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</row>
        <row r="2400">
          <cell r="A2400">
            <v>83509904</v>
          </cell>
          <cell r="B2400" t="str">
            <v>PROMOTION EXPENSES</v>
          </cell>
          <cell r="C2400" t="str">
            <v>ค่าใช้จ่ายส่งเสริมและพัฒนา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</row>
        <row r="2401">
          <cell r="A2401">
            <v>83601009</v>
          </cell>
          <cell r="B2401" t="str">
            <v>MEDICAL EXP.</v>
          </cell>
          <cell r="C2401" t="str">
            <v>ค่ารักษาพยาบาล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</row>
        <row r="2402">
          <cell r="A2402">
            <v>83601501</v>
          </cell>
          <cell r="B2402" t="str">
            <v>STATIONERY EXPENSES</v>
          </cell>
          <cell r="C2402" t="str">
            <v>เครื่องเขียน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</row>
        <row r="2403">
          <cell r="A2403">
            <v>83601502</v>
          </cell>
          <cell r="B2403" t="str">
            <v>PRINTING EXPENSES</v>
          </cell>
          <cell r="C2403" t="str">
            <v>ค่าแบบพิมพ์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</row>
        <row r="2404">
          <cell r="A2404">
            <v>83601503</v>
          </cell>
          <cell r="B2404" t="str">
            <v>COMPUTER EXPENSES</v>
          </cell>
          <cell r="C2404" t="str">
            <v>ค่าใช้จ่ายคอมพิวเตอร์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</row>
        <row r="2405">
          <cell r="A2405">
            <v>83601504</v>
          </cell>
          <cell r="B2405" t="str">
            <v>SUPPLIES USED EXPENSES</v>
          </cell>
          <cell r="C2405" t="str">
            <v>วัสดุสิ้นเปลือง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</row>
        <row r="2406">
          <cell r="A2406">
            <v>83601599</v>
          </cell>
          <cell r="B2406" t="str">
            <v>OTHER OFFICE EXPENSES</v>
          </cell>
          <cell r="C2406" t="str">
            <v>ค่าใช้จ่ายสำนักงานอื่น ๆ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</row>
        <row r="2407">
          <cell r="A2407">
            <v>83601602</v>
          </cell>
          <cell r="B2407" t="str">
            <v>ENTERTAIN - STAFF</v>
          </cell>
          <cell r="C2407" t="str">
            <v>ค่ารับรอง - พนักงาน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</row>
        <row r="2408">
          <cell r="A2408">
            <v>83601701</v>
          </cell>
          <cell r="B2408" t="str">
            <v>ABROAD EXPENSES</v>
          </cell>
          <cell r="C2408" t="str">
            <v>ค่าใช้จ่ายในการเดินทาง-ต่างประเทศ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</row>
        <row r="2409">
          <cell r="A2409">
            <v>83601702</v>
          </cell>
          <cell r="B2409" t="str">
            <v>LOCAL EXPENSE</v>
          </cell>
          <cell r="C2409" t="str">
            <v>ค่าใช้จ่ายในการเดินทาง-ในประเทศ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</row>
        <row r="2410">
          <cell r="A2410">
            <v>83601802</v>
          </cell>
          <cell r="B2410" t="str">
            <v>TELEPHONE EXPENSE</v>
          </cell>
          <cell r="C2410" t="str">
            <v>ค่าโทรศัพท์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</row>
        <row r="2411">
          <cell r="A2411">
            <v>83601901</v>
          </cell>
          <cell r="B2411" t="str">
            <v>TRAINING EXECUTIV ABROAD EXP.</v>
          </cell>
          <cell r="C2411" t="str">
            <v>ค่าใช้จ่ายในการอบรมต่างประเทศ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</row>
        <row r="2412">
          <cell r="A2412">
            <v>83609902</v>
          </cell>
          <cell r="B2412" t="str">
            <v>SUBSCRIPTION EXPENSES</v>
          </cell>
          <cell r="C2412" t="str">
            <v>ค่าสมาชิก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</row>
        <row r="2413">
          <cell r="A2413">
            <v>83701001</v>
          </cell>
          <cell r="B2413" t="str">
            <v>SALARY EXP.- ACCOUNT&amp;BUDGET DEPARTMENT</v>
          </cell>
          <cell r="C2413" t="str">
            <v>เงินเดือน ฝ่ายบัญชีและงบประมาณ</v>
          </cell>
          <cell r="D2413">
            <v>6435402.0999999996</v>
          </cell>
          <cell r="E2413">
            <v>1948635.12</v>
          </cell>
          <cell r="F2413">
            <v>4130878.6</v>
          </cell>
          <cell r="G2413">
            <v>6367336.04</v>
          </cell>
          <cell r="H2413">
            <v>8772952.3000000007</v>
          </cell>
        </row>
        <row r="2414">
          <cell r="A2414">
            <v>83701002</v>
          </cell>
          <cell r="B2414" t="str">
            <v>WAGES EXPENSE</v>
          </cell>
          <cell r="C2414" t="str">
            <v>ค่าจ้าง</v>
          </cell>
          <cell r="G2414">
            <v>5700</v>
          </cell>
          <cell r="H2414">
            <v>11100</v>
          </cell>
        </row>
        <row r="2415">
          <cell r="A2415">
            <v>83701003</v>
          </cell>
          <cell r="B2415" t="str">
            <v>OT - SALARY ACCT&amp;BUDGET DEPT.</v>
          </cell>
          <cell r="C2415" t="str">
            <v>ค่าล่วงเวลา ฝ่ายบัญชีและงบประมาณ</v>
          </cell>
          <cell r="D2415">
            <v>593229.47</v>
          </cell>
          <cell r="E2415">
            <v>220645.28</v>
          </cell>
          <cell r="F2415">
            <v>381381.53</v>
          </cell>
          <cell r="G2415">
            <v>568504.93000000005</v>
          </cell>
          <cell r="H2415">
            <v>727016.93</v>
          </cell>
        </row>
        <row r="2416">
          <cell r="A2416">
            <v>83701005</v>
          </cell>
          <cell r="B2416" t="str">
            <v>BONUS EXP.- ACCOUNT &amp; BUDGET DEPARTMENT</v>
          </cell>
          <cell r="C2416" t="str">
            <v>โบนัส ฝ่ายบัญชีและงบประมาณ</v>
          </cell>
          <cell r="D2416">
            <v>3064044</v>
          </cell>
          <cell r="E2416">
            <v>767579</v>
          </cell>
          <cell r="F2416">
            <v>1581729</v>
          </cell>
          <cell r="G2416">
            <v>2373104</v>
          </cell>
          <cell r="H2416">
            <v>3187879</v>
          </cell>
        </row>
        <row r="2417">
          <cell r="A2417">
            <v>83701006</v>
          </cell>
          <cell r="B2417" t="str">
            <v>MEAL ALLOWANCE - ACCT&amp;BUDGET DEPT.</v>
          </cell>
          <cell r="C2417" t="str">
            <v>ค่าเบี้ยเลี้ยง ฝ่ายบัญชีและงบประมาณ</v>
          </cell>
          <cell r="D2417">
            <v>6817.14</v>
          </cell>
          <cell r="E2417">
            <v>1544.64</v>
          </cell>
          <cell r="F2417">
            <v>1544.64</v>
          </cell>
          <cell r="G2417">
            <v>4357.17</v>
          </cell>
          <cell r="H2417">
            <v>11653.97</v>
          </cell>
        </row>
        <row r="2418">
          <cell r="A2418">
            <v>83701007</v>
          </cell>
          <cell r="B2418" t="str">
            <v>PROVIDENT FUND - ACCT&amp;BUDGET DEPT.</v>
          </cell>
          <cell r="C2418" t="str">
            <v>เงินกองทุนสะสม</v>
          </cell>
          <cell r="D2418">
            <v>374835.59</v>
          </cell>
          <cell r="E2418">
            <v>121617.7</v>
          </cell>
          <cell r="F2418">
            <v>259287.85</v>
          </cell>
          <cell r="G2418">
            <v>408766.68</v>
          </cell>
          <cell r="H2418">
            <v>564526.94999999995</v>
          </cell>
        </row>
        <row r="2419">
          <cell r="A2419">
            <v>83701008</v>
          </cell>
          <cell r="B2419" t="str">
            <v>SOCIAL SECURITY - ACCT&amp;BUDGET DEPT.</v>
          </cell>
          <cell r="C2419" t="str">
            <v>ค่าเบี้ยประกันสังคม</v>
          </cell>
          <cell r="D2419">
            <v>170417</v>
          </cell>
          <cell r="E2419">
            <v>51629</v>
          </cell>
          <cell r="F2419">
            <v>109517</v>
          </cell>
          <cell r="G2419">
            <v>167491</v>
          </cell>
          <cell r="H2419">
            <v>228502</v>
          </cell>
        </row>
        <row r="2420">
          <cell r="A2420">
            <v>83701009</v>
          </cell>
          <cell r="B2420" t="str">
            <v>MEDICAL EXP. - ACCOUNT AND BUDGET DEPT.</v>
          </cell>
          <cell r="C2420" t="str">
            <v>ค่ารักษาพยาบาล ฝ่ายบัญชีและงบประมาณ</v>
          </cell>
          <cell r="D2420">
            <v>205375.35</v>
          </cell>
          <cell r="E2420">
            <v>63650.74</v>
          </cell>
          <cell r="F2420">
            <v>115669.25</v>
          </cell>
          <cell r="G2420">
            <v>176415.34</v>
          </cell>
          <cell r="H2420">
            <v>231186.71</v>
          </cell>
        </row>
        <row r="2421">
          <cell r="A2421">
            <v>83701011</v>
          </cell>
          <cell r="B2421" t="str">
            <v>UNIFORM EXP.</v>
          </cell>
          <cell r="C2421" t="str">
            <v>ค่าเครื่องแบบ</v>
          </cell>
          <cell r="D2421">
            <v>35400</v>
          </cell>
          <cell r="E2421">
            <v>5700</v>
          </cell>
          <cell r="F2421">
            <v>10200</v>
          </cell>
          <cell r="G2421">
            <v>23950</v>
          </cell>
          <cell r="H2421">
            <v>23950</v>
          </cell>
        </row>
        <row r="2422">
          <cell r="A2422">
            <v>83701013</v>
          </cell>
          <cell r="B2422" t="str">
            <v>MEAL ALLOWANCE INTERN</v>
          </cell>
          <cell r="C2422" t="str">
            <v>ค่าเบี้ยเลี้ยง-นักศึกษาฝึกงาน</v>
          </cell>
        </row>
        <row r="2423">
          <cell r="A2423">
            <v>83701016</v>
          </cell>
          <cell r="B2423" t="str">
            <v>WELFARE EXP.- ACCT&amp;BUDGET DEPT.</v>
          </cell>
          <cell r="C2423" t="str">
            <v>ค่าสวัสดิการพนักงาน</v>
          </cell>
          <cell r="D2423">
            <v>0</v>
          </cell>
          <cell r="E2423">
            <v>0</v>
          </cell>
          <cell r="F2423">
            <v>5000</v>
          </cell>
          <cell r="G2423">
            <v>5000</v>
          </cell>
          <cell r="H2423">
            <v>20000</v>
          </cell>
        </row>
        <row r="2424">
          <cell r="A2424">
            <v>83701207</v>
          </cell>
          <cell r="B2424" t="str">
            <v>COMPUTER EXP - ACCT&amp;BUDGET DEPT.</v>
          </cell>
          <cell r="C2424" t="str">
            <v>ค่าบำรุงรักษาคอมพิวเตอร์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</row>
        <row r="2425">
          <cell r="A2425">
            <v>83701216</v>
          </cell>
          <cell r="B2425" t="str">
            <v>WAREHOUSE RENTAL - ACCT &amp; BUDGET</v>
          </cell>
          <cell r="C2425" t="str">
            <v>ค่าบริการเก็บรักษาเอกสาร ฝ่ายบัญชีและงบประมาณ</v>
          </cell>
          <cell r="D2425">
            <v>44585.919999999998</v>
          </cell>
          <cell r="E2425">
            <v>12424.35</v>
          </cell>
          <cell r="F2425">
            <v>24848.7</v>
          </cell>
          <cell r="G2425">
            <v>92007.42</v>
          </cell>
          <cell r="H2425">
            <v>113554.17</v>
          </cell>
        </row>
        <row r="2426">
          <cell r="A2426">
            <v>83701299</v>
          </cell>
          <cell r="B2426" t="str">
            <v>OTHER ACCOUNT &amp; BUDGET EXP.</v>
          </cell>
          <cell r="C2426" t="str">
            <v>ค่าบริการอื่น ๆ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</row>
        <row r="2427">
          <cell r="A2427">
            <v>83701402</v>
          </cell>
          <cell r="B2427" t="str">
            <v>R &amp; M EQUIPMENT EXP.</v>
          </cell>
          <cell r="C2427" t="str">
            <v>ค่าซ่อมแซมและบำรุงรักษา - อุปกรณ์</v>
          </cell>
          <cell r="D2427">
            <v>6632.96</v>
          </cell>
          <cell r="E2427">
            <v>0</v>
          </cell>
          <cell r="F2427">
            <v>0</v>
          </cell>
          <cell r="G2427">
            <v>0</v>
          </cell>
          <cell r="H2427">
            <v>5648.38</v>
          </cell>
        </row>
        <row r="2428">
          <cell r="A2428">
            <v>83701501</v>
          </cell>
          <cell r="B2428" t="str">
            <v>STATIONERY EXP.</v>
          </cell>
          <cell r="C2428" t="str">
            <v>ค่าเครื่องเขียน</v>
          </cell>
          <cell r="D2428">
            <v>39335.43</v>
          </cell>
          <cell r="E2428">
            <v>20618.87</v>
          </cell>
          <cell r="F2428">
            <v>24545.34</v>
          </cell>
          <cell r="G2428">
            <v>34782.120000000003</v>
          </cell>
          <cell r="H2428">
            <v>46777.68</v>
          </cell>
        </row>
        <row r="2429">
          <cell r="A2429">
            <v>83701502</v>
          </cell>
          <cell r="B2429" t="str">
            <v>PRINTING EXP.</v>
          </cell>
          <cell r="C2429" t="str">
            <v>ค่าแบบพิมพ์</v>
          </cell>
          <cell r="D2429">
            <v>291.2</v>
          </cell>
          <cell r="E2429">
            <v>78</v>
          </cell>
          <cell r="F2429">
            <v>305.60000000000002</v>
          </cell>
          <cell r="G2429">
            <v>902.6</v>
          </cell>
          <cell r="H2429">
            <v>1055.5999999999999</v>
          </cell>
        </row>
        <row r="2430">
          <cell r="A2430">
            <v>83701503</v>
          </cell>
          <cell r="B2430" t="str">
            <v>COMPUTER EXP.</v>
          </cell>
          <cell r="C2430" t="str">
            <v>ค่าใช้จ่ายคอมพิวเตอร์</v>
          </cell>
          <cell r="D2430">
            <v>119701.59</v>
          </cell>
          <cell r="E2430">
            <v>18928.060000000001</v>
          </cell>
          <cell r="F2430">
            <v>27405.81</v>
          </cell>
          <cell r="G2430">
            <v>47194.65</v>
          </cell>
          <cell r="H2430">
            <v>98578.71</v>
          </cell>
        </row>
        <row r="2431">
          <cell r="A2431">
            <v>83701504</v>
          </cell>
          <cell r="B2431" t="str">
            <v>SUPPLIES USED EXP.</v>
          </cell>
          <cell r="C2431" t="str">
            <v>ค่าวัสดุสิ้นเปลือง</v>
          </cell>
          <cell r="D2431">
            <v>60007.16</v>
          </cell>
          <cell r="E2431">
            <v>15201</v>
          </cell>
          <cell r="F2431">
            <v>25830.78</v>
          </cell>
          <cell r="G2431">
            <v>41632.379999999997</v>
          </cell>
          <cell r="H2431">
            <v>58256.480000000003</v>
          </cell>
        </row>
        <row r="2432">
          <cell r="A2432">
            <v>83701599</v>
          </cell>
          <cell r="B2432" t="str">
            <v>OTHER EXP.</v>
          </cell>
          <cell r="C2432" t="str">
            <v>ค่าใช้จ่ายสำนักงานอื่น ๆ</v>
          </cell>
          <cell r="D2432">
            <v>25900.81</v>
          </cell>
          <cell r="E2432">
            <v>290.17</v>
          </cell>
          <cell r="F2432">
            <v>6915.49</v>
          </cell>
          <cell r="G2432">
            <v>7325.52</v>
          </cell>
          <cell r="H2432">
            <v>8443.8799999999992</v>
          </cell>
        </row>
        <row r="2433">
          <cell r="A2433">
            <v>83701601</v>
          </cell>
          <cell r="B2433" t="str">
            <v>ENTERTAINMENT STAFF - ACCT&amp;BUDGET DEPT</v>
          </cell>
          <cell r="C2433" t="str">
            <v>ค่ารับรองพนักงาน ฝ่ายบัญชีและงบประมาณ</v>
          </cell>
          <cell r="D2433">
            <v>10588.83</v>
          </cell>
          <cell r="E2433">
            <v>2408.1799999999998</v>
          </cell>
          <cell r="F2433">
            <v>18561.8</v>
          </cell>
          <cell r="G2433">
            <v>21157.040000000001</v>
          </cell>
          <cell r="H2433">
            <v>26359.18</v>
          </cell>
        </row>
        <row r="2434">
          <cell r="A2434">
            <v>83701702</v>
          </cell>
          <cell r="B2434" t="str">
            <v>LOCAL TRAVELLING EXP.- ACCT&amp;BUDGET DEPT.</v>
          </cell>
          <cell r="C2434" t="str">
            <v>ค่าใช้จ่ายในการเดินทาง - ในประเทศ</v>
          </cell>
          <cell r="D2434">
            <v>300</v>
          </cell>
          <cell r="E2434">
            <v>690</v>
          </cell>
          <cell r="F2434">
            <v>690</v>
          </cell>
          <cell r="G2434">
            <v>950</v>
          </cell>
          <cell r="H2434">
            <v>2184</v>
          </cell>
        </row>
        <row r="2435">
          <cell r="A2435">
            <v>83701703</v>
          </cell>
          <cell r="B2435" t="str">
            <v>FUEL ACC&amp;BUDGET EXPENSES</v>
          </cell>
          <cell r="C2435" t="str">
            <v>ค่าใช้จ่ายในการเดินทาง-ค่าน้ำมัน</v>
          </cell>
          <cell r="D2435">
            <v>50090</v>
          </cell>
          <cell r="E2435">
            <v>14720</v>
          </cell>
          <cell r="F2435">
            <v>30430.5</v>
          </cell>
          <cell r="G2435">
            <v>45965.5</v>
          </cell>
          <cell r="H2435">
            <v>63000</v>
          </cell>
        </row>
        <row r="2436">
          <cell r="A2436">
            <v>83701802</v>
          </cell>
          <cell r="B2436" t="str">
            <v>TELEPHONE EXPENSE</v>
          </cell>
          <cell r="C2436" t="str">
            <v>ค่าโทรศัพท์</v>
          </cell>
          <cell r="D2436">
            <v>31440.49</v>
          </cell>
          <cell r="E2436">
            <v>1460.09</v>
          </cell>
          <cell r="F2436">
            <v>4828.62</v>
          </cell>
          <cell r="G2436">
            <v>8237.8799999999992</v>
          </cell>
          <cell r="H2436">
            <v>10368.9</v>
          </cell>
        </row>
        <row r="2437">
          <cell r="A2437">
            <v>83701902</v>
          </cell>
          <cell r="B2437" t="str">
            <v>TRAINING LOCAL EXPENSES - ACC&amp;BUDGET</v>
          </cell>
          <cell r="C2437" t="str">
            <v>ค่าใช้จ่ายฝึกอบรม - ภายในประเทศ ฝ่ายบัญชีและงบประมาณ</v>
          </cell>
          <cell r="D2437">
            <v>128886.51</v>
          </cell>
          <cell r="E2437">
            <v>26930.9</v>
          </cell>
          <cell r="F2437">
            <v>45171.54</v>
          </cell>
          <cell r="G2437">
            <v>89426.79</v>
          </cell>
          <cell r="H2437">
            <v>118549.63</v>
          </cell>
        </row>
        <row r="2438">
          <cell r="A2438">
            <v>83708102</v>
          </cell>
          <cell r="B2438" t="str">
            <v>BANK CHARGE STAFF - ACCOUNT&amp;BUDGET DEPT.</v>
          </cell>
          <cell r="C2438" t="str">
            <v>ค่าธรรมเนียมธนาคารพนักงาน ฝ่ายบัญชีและงบประมาณ</v>
          </cell>
          <cell r="D2438">
            <v>3555</v>
          </cell>
          <cell r="E2438">
            <v>1072.5</v>
          </cell>
          <cell r="F2438">
            <v>2085</v>
          </cell>
          <cell r="G2438">
            <v>3277.5</v>
          </cell>
          <cell r="H2438">
            <v>4537.5</v>
          </cell>
        </row>
        <row r="2439">
          <cell r="A2439">
            <v>83708104</v>
          </cell>
          <cell r="B2439" t="str">
            <v>BANK CHARGE FINANCE - ACCT&amp;BUDGET DEPT.</v>
          </cell>
          <cell r="C2439" t="str">
            <v>ค่าธรรมเนียมธนาคาร - ทางการเงิน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</row>
        <row r="2440">
          <cell r="A2440">
            <v>83709902</v>
          </cell>
          <cell r="B2440" t="str">
            <v>SUBSCRIPTION EXP.- ACCT&amp;BUDGET DEPT</v>
          </cell>
          <cell r="C2440" t="str">
            <v>ค่าสมาชิก</v>
          </cell>
          <cell r="D2440">
            <v>4129.0200000000004</v>
          </cell>
          <cell r="E2440">
            <v>1261.4100000000001</v>
          </cell>
          <cell r="F2440">
            <v>2522.8200000000002</v>
          </cell>
          <cell r="G2440">
            <v>3506.41</v>
          </cell>
          <cell r="H2440">
            <v>5311.15</v>
          </cell>
        </row>
        <row r="2441">
          <cell r="A2441">
            <v>83801001</v>
          </cell>
          <cell r="B2441" t="str">
            <v>SALARY - FINANCE DEPT.</v>
          </cell>
          <cell r="C2441" t="str">
            <v>เงินเดือน ฝ่ายการเงิน</v>
          </cell>
          <cell r="D2441">
            <v>4489092.37</v>
          </cell>
          <cell r="E2441">
            <v>1216336.5</v>
          </cell>
          <cell r="F2441">
            <v>2432636.77</v>
          </cell>
          <cell r="G2441">
            <v>3725392.16</v>
          </cell>
          <cell r="H2441">
            <v>5059380.49</v>
          </cell>
        </row>
        <row r="2442">
          <cell r="A2442">
            <v>83801003</v>
          </cell>
          <cell r="B2442" t="str">
            <v>OT - FINANCE DEPT.</v>
          </cell>
          <cell r="C2442" t="str">
            <v>ค่าล่วงเวลา</v>
          </cell>
          <cell r="D2442">
            <v>247823.19</v>
          </cell>
          <cell r="E2442">
            <v>34829.040000000001</v>
          </cell>
          <cell r="F2442">
            <v>71732.479999999996</v>
          </cell>
          <cell r="G2442">
            <v>101537.7</v>
          </cell>
          <cell r="H2442">
            <v>150842.5</v>
          </cell>
        </row>
        <row r="2443">
          <cell r="A2443">
            <v>83801005</v>
          </cell>
          <cell r="B2443" t="str">
            <v>BONUS EXP.- FINANCE DEPARTMENT</v>
          </cell>
          <cell r="C2443" t="str">
            <v>โบนัส ฝ่ายการเงิน</v>
          </cell>
          <cell r="D2443">
            <v>1906842</v>
          </cell>
          <cell r="E2443">
            <v>475602</v>
          </cell>
          <cell r="F2443">
            <v>980061</v>
          </cell>
          <cell r="G2443">
            <v>1470407</v>
          </cell>
          <cell r="H2443">
            <v>1975254</v>
          </cell>
        </row>
        <row r="2444">
          <cell r="A2444">
            <v>83801006</v>
          </cell>
          <cell r="B2444" t="str">
            <v>MEAL ALLOWANCE - FINANCE DEPT.</v>
          </cell>
          <cell r="C2444" t="str">
            <v>ค่าเบี้ยเลี้ยง</v>
          </cell>
          <cell r="D2444">
            <v>1200</v>
          </cell>
          <cell r="E2444">
            <v>0</v>
          </cell>
          <cell r="F2444">
            <v>1182.33</v>
          </cell>
          <cell r="G2444">
            <v>1182.33</v>
          </cell>
          <cell r="H2444">
            <v>1771.38</v>
          </cell>
        </row>
        <row r="2445">
          <cell r="A2445">
            <v>83801007</v>
          </cell>
          <cell r="B2445" t="str">
            <v>PROVIDENT FUND - FINANCE DEPT</v>
          </cell>
          <cell r="C2445" t="str">
            <v>เงินกองทุนสะสม</v>
          </cell>
          <cell r="D2445">
            <v>306745.68</v>
          </cell>
          <cell r="E2445">
            <v>85225.600000000006</v>
          </cell>
          <cell r="F2445">
            <v>172643.20000000001</v>
          </cell>
          <cell r="G2445">
            <v>267503.12</v>
          </cell>
          <cell r="H2445">
            <v>363649.17</v>
          </cell>
        </row>
        <row r="2446">
          <cell r="A2446">
            <v>83801008</v>
          </cell>
          <cell r="B2446" t="str">
            <v>SOCIAL SECURITY - FINANCE DEPT.</v>
          </cell>
          <cell r="C2446" t="str">
            <v>ค่าเบี้ยประกันสังคม</v>
          </cell>
          <cell r="D2446">
            <v>165721</v>
          </cell>
          <cell r="E2446">
            <v>43362</v>
          </cell>
          <cell r="F2446">
            <v>86724</v>
          </cell>
          <cell r="G2446">
            <v>131114</v>
          </cell>
          <cell r="H2446">
            <v>176943</v>
          </cell>
        </row>
        <row r="2447">
          <cell r="A2447">
            <v>83801009</v>
          </cell>
          <cell r="B2447" t="str">
            <v>MEDICAL EXPENSE</v>
          </cell>
          <cell r="C2447" t="str">
            <v>ค่ารักษาพยาบาล</v>
          </cell>
          <cell r="D2447">
            <v>292968.96000000002</v>
          </cell>
          <cell r="E2447">
            <v>85965.71</v>
          </cell>
          <cell r="F2447">
            <v>152676.60999999999</v>
          </cell>
          <cell r="G2447">
            <v>215264.61</v>
          </cell>
          <cell r="H2447">
            <v>271694.21000000002</v>
          </cell>
        </row>
        <row r="2448">
          <cell r="A2448">
            <v>83801011</v>
          </cell>
          <cell r="B2448" t="str">
            <v>UNIFORM EXP.</v>
          </cell>
          <cell r="C2448" t="str">
            <v>ค่าเครื่องแบบ</v>
          </cell>
          <cell r="D2448">
            <v>35691</v>
          </cell>
          <cell r="E2448">
            <v>6900</v>
          </cell>
          <cell r="F2448">
            <v>10800</v>
          </cell>
          <cell r="G2448">
            <v>16800</v>
          </cell>
          <cell r="H2448">
            <v>16800</v>
          </cell>
        </row>
        <row r="2449">
          <cell r="A2449">
            <v>83801016</v>
          </cell>
          <cell r="B2449" t="str">
            <v>WELFARE EXP.- FINANCE DEPT.</v>
          </cell>
          <cell r="C2449" t="str">
            <v>ค่าสวัสดิการพนักงาน</v>
          </cell>
          <cell r="D2449">
            <v>0</v>
          </cell>
          <cell r="E2449">
            <v>0</v>
          </cell>
          <cell r="F2449">
            <v>11500</v>
          </cell>
          <cell r="G2449">
            <v>11500</v>
          </cell>
          <cell r="H2449">
            <v>11500</v>
          </cell>
        </row>
        <row r="2450">
          <cell r="A2450">
            <v>83801207</v>
          </cell>
          <cell r="B2450" t="str">
            <v>COMPUTER EXP.</v>
          </cell>
          <cell r="C2450" t="str">
            <v>ค่าบำรุงรักษาเครื่องคอมพิวเตอร์</v>
          </cell>
          <cell r="D2450">
            <v>32605.14</v>
          </cell>
          <cell r="E2450">
            <v>8534.84</v>
          </cell>
          <cell r="F2450">
            <v>17069.68</v>
          </cell>
          <cell r="G2450">
            <v>25511.75</v>
          </cell>
          <cell r="H2450">
            <v>33952.46</v>
          </cell>
        </row>
        <row r="2451">
          <cell r="A2451">
            <v>83801209</v>
          </cell>
          <cell r="B2451" t="str">
            <v>TYPE WRITER - FINANCE DEPARTMENT</v>
          </cell>
          <cell r="C2451" t="str">
            <v>ค่าบำรุงรักษาเครื่องพิมพ์ดีด ฝ่ายการเงิน</v>
          </cell>
          <cell r="D2451">
            <v>1658.24</v>
          </cell>
          <cell r="E2451">
            <v>417.68</v>
          </cell>
          <cell r="F2451">
            <v>835.36</v>
          </cell>
          <cell r="G2451">
            <v>1248.5</v>
          </cell>
          <cell r="H2451">
            <v>1658.24</v>
          </cell>
        </row>
        <row r="2452">
          <cell r="A2452">
            <v>83801212</v>
          </cell>
          <cell r="B2452" t="str">
            <v>CONSULTATION FEE CENTER EXPENSES</v>
          </cell>
          <cell r="C2452" t="str">
            <v>ค่าที่ปรึกษาต่างๆ</v>
          </cell>
          <cell r="E2452">
            <v>155460</v>
          </cell>
          <cell r="F2452">
            <v>155460</v>
          </cell>
          <cell r="G2452">
            <v>155460</v>
          </cell>
          <cell r="H2452">
            <v>155460</v>
          </cell>
        </row>
        <row r="2453">
          <cell r="A2453">
            <v>83801215</v>
          </cell>
          <cell r="B2453" t="str">
            <v>MACHINERY &amp; EQUIPMENT SEVICE FEE</v>
          </cell>
          <cell r="C2453" t="str">
            <v>ค่าบริการบำรุงรักษาเครื่องจักรและอุปกรณ์</v>
          </cell>
          <cell r="D2453">
            <v>15338.72</v>
          </cell>
          <cell r="E2453">
            <v>3855.72</v>
          </cell>
          <cell r="F2453">
            <v>7711.44</v>
          </cell>
          <cell r="G2453">
            <v>11525.25</v>
          </cell>
          <cell r="H2453">
            <v>15338.72</v>
          </cell>
        </row>
        <row r="2454">
          <cell r="A2454">
            <v>83801216</v>
          </cell>
          <cell r="B2454" t="str">
            <v>WAREHOUSE - FINANCE DEPT.</v>
          </cell>
          <cell r="C2454" t="str">
            <v>ค่าบริการเก็บรักษาเอกสาร ฝ่ายการเงิน</v>
          </cell>
          <cell r="D2454">
            <v>26005.39</v>
          </cell>
          <cell r="E2454">
            <v>6897.78</v>
          </cell>
          <cell r="F2454">
            <v>13795.56</v>
          </cell>
          <cell r="G2454">
            <v>25394.44</v>
          </cell>
          <cell r="H2454">
            <v>33075.730000000003</v>
          </cell>
        </row>
        <row r="2455">
          <cell r="A2455">
            <v>83801402</v>
          </cell>
          <cell r="B2455" t="str">
            <v>R &amp; M EQUIPMENT EXP.</v>
          </cell>
          <cell r="C2455" t="str">
            <v>ค่าซ่อมแซมและบำรุงรักษา-อุปกรณ์</v>
          </cell>
          <cell r="D2455">
            <v>30187.360000000001</v>
          </cell>
          <cell r="E2455">
            <v>1751.52</v>
          </cell>
          <cell r="F2455">
            <v>2352.63</v>
          </cell>
          <cell r="G2455">
            <v>12874.17</v>
          </cell>
          <cell r="H2455">
            <v>13480.46</v>
          </cell>
        </row>
        <row r="2456">
          <cell r="A2456">
            <v>83801501</v>
          </cell>
          <cell r="B2456" t="str">
            <v>STATIONERY EXP.</v>
          </cell>
          <cell r="C2456" t="str">
            <v>ค่าเครื่องเขียน</v>
          </cell>
          <cell r="D2456">
            <v>46191.3</v>
          </cell>
          <cell r="E2456">
            <v>6764.11</v>
          </cell>
          <cell r="F2456">
            <v>19908.830000000002</v>
          </cell>
          <cell r="G2456">
            <v>35725.35</v>
          </cell>
          <cell r="H2456">
            <v>54730.55</v>
          </cell>
        </row>
        <row r="2457">
          <cell r="A2457">
            <v>83801502</v>
          </cell>
          <cell r="B2457" t="str">
            <v>PRINTING EXP.</v>
          </cell>
          <cell r="C2457" t="str">
            <v>ค่าแบบพิมพ์</v>
          </cell>
          <cell r="D2457">
            <v>219860.58</v>
          </cell>
          <cell r="E2457">
            <v>6195.6</v>
          </cell>
          <cell r="F2457">
            <v>45130.04</v>
          </cell>
          <cell r="G2457">
            <v>150872.07999999999</v>
          </cell>
          <cell r="H2457">
            <v>154778.67000000001</v>
          </cell>
        </row>
        <row r="2458">
          <cell r="A2458">
            <v>83801503</v>
          </cell>
          <cell r="B2458" t="str">
            <v>COMPUTER EXP.</v>
          </cell>
          <cell r="C2458" t="str">
            <v>ค่าใช้จ่ายคอมพิวเตอร์</v>
          </cell>
          <cell r="D2458">
            <v>56316.66</v>
          </cell>
          <cell r="E2458">
            <v>29039.55</v>
          </cell>
          <cell r="F2458">
            <v>39689.370000000003</v>
          </cell>
          <cell r="G2458">
            <v>69943.960000000006</v>
          </cell>
          <cell r="H2458">
            <v>110487.48</v>
          </cell>
        </row>
        <row r="2459">
          <cell r="A2459">
            <v>83801504</v>
          </cell>
          <cell r="B2459" t="str">
            <v>SUPPLIES USED EXP.</v>
          </cell>
          <cell r="C2459" t="str">
            <v>ค่าวัสดุสิ้นเปลือง</v>
          </cell>
          <cell r="D2459">
            <v>48471.28</v>
          </cell>
          <cell r="E2459">
            <v>24401.93</v>
          </cell>
          <cell r="F2459">
            <v>40134.58</v>
          </cell>
          <cell r="G2459">
            <v>49848.75</v>
          </cell>
          <cell r="H2459">
            <v>79476.820000000007</v>
          </cell>
        </row>
        <row r="2460">
          <cell r="A2460">
            <v>83801599</v>
          </cell>
          <cell r="B2460" t="str">
            <v>OTHER EXP.</v>
          </cell>
          <cell r="C2460" t="str">
            <v>ค่าใช้จ่ายสำนักงานอื่น ๆ</v>
          </cell>
          <cell r="D2460">
            <v>4752.63</v>
          </cell>
          <cell r="E2460">
            <v>61.68</v>
          </cell>
          <cell r="F2460">
            <v>220.23</v>
          </cell>
          <cell r="G2460">
            <v>1443.58</v>
          </cell>
          <cell r="H2460">
            <v>3769.39</v>
          </cell>
        </row>
        <row r="2461">
          <cell r="A2461">
            <v>83801601</v>
          </cell>
          <cell r="B2461" t="str">
            <v>ENTERTAINMENT DIRECTOR - FINANCE DEPT.</v>
          </cell>
          <cell r="C2461" t="str">
            <v>ค่ารับรองผู้บริหาร</v>
          </cell>
          <cell r="D2461">
            <v>12223.38</v>
          </cell>
          <cell r="E2461">
            <v>2670</v>
          </cell>
          <cell r="F2461">
            <v>12198.4</v>
          </cell>
          <cell r="G2461">
            <v>12198.4</v>
          </cell>
          <cell r="H2461">
            <v>26907.25</v>
          </cell>
        </row>
        <row r="2462">
          <cell r="A2462">
            <v>83801702</v>
          </cell>
          <cell r="B2462" t="str">
            <v>LOCAL TRAVELLING EXP. - FINANCE DEPARTMENT</v>
          </cell>
          <cell r="C2462" t="str">
            <v>ค่าใช้จ่ายในการเดินทาง - ในประเทศ</v>
          </cell>
          <cell r="D2462">
            <v>0</v>
          </cell>
          <cell r="E2462">
            <v>650</v>
          </cell>
          <cell r="F2462">
            <v>650</v>
          </cell>
          <cell r="G2462">
            <v>650</v>
          </cell>
          <cell r="H2462">
            <v>650</v>
          </cell>
        </row>
        <row r="2463">
          <cell r="A2463">
            <v>83801802</v>
          </cell>
          <cell r="B2463" t="str">
            <v>TELEPHONE EXP.- FINANCE DEPARTMENT</v>
          </cell>
          <cell r="C2463" t="str">
            <v>ค่าโทรศัพท์</v>
          </cell>
          <cell r="D2463">
            <v>9438.74</v>
          </cell>
          <cell r="E2463">
            <v>1166.33</v>
          </cell>
          <cell r="F2463">
            <v>3736.54</v>
          </cell>
          <cell r="G2463">
            <v>6258.82</v>
          </cell>
          <cell r="H2463">
            <v>7909.42</v>
          </cell>
        </row>
        <row r="2464">
          <cell r="A2464">
            <v>83801805</v>
          </cell>
          <cell r="B2464" t="str">
            <v>POSTAGES GENERAL EXP.</v>
          </cell>
          <cell r="C2464" t="str">
            <v>ค่าไปรษณียากร</v>
          </cell>
          <cell r="D2464">
            <v>14330</v>
          </cell>
          <cell r="E2464">
            <v>3885</v>
          </cell>
          <cell r="F2464">
            <v>7391</v>
          </cell>
          <cell r="G2464">
            <v>10885</v>
          </cell>
          <cell r="H2464">
            <v>15520</v>
          </cell>
        </row>
        <row r="2465">
          <cell r="A2465">
            <v>83801902</v>
          </cell>
          <cell r="B2465" t="str">
            <v>TRAINING EXP. - FINANCE DEPARTMENT</v>
          </cell>
          <cell r="C2465" t="str">
            <v>ค่าฝึกอบรมพนักงาน ในประเทศ</v>
          </cell>
          <cell r="D2465">
            <v>85930.2</v>
          </cell>
          <cell r="E2465">
            <v>14509.6</v>
          </cell>
          <cell r="F2465">
            <v>54411</v>
          </cell>
          <cell r="G2465">
            <v>54929.2</v>
          </cell>
          <cell r="H2465">
            <v>54929.2</v>
          </cell>
        </row>
        <row r="2466">
          <cell r="A2466">
            <v>83802099</v>
          </cell>
          <cell r="B2466" t="str">
            <v>OTHER LICENCE FEE</v>
          </cell>
          <cell r="C2466" t="str">
            <v>ค่าธรรมเนียมอื่น ๆ</v>
          </cell>
          <cell r="D2466">
            <v>0</v>
          </cell>
          <cell r="E2466">
            <v>314261.24</v>
          </cell>
          <cell r="F2466">
            <v>314261.24</v>
          </cell>
          <cell r="G2466">
            <v>366081.24</v>
          </cell>
          <cell r="H2466">
            <v>425933.34</v>
          </cell>
        </row>
        <row r="2467">
          <cell r="A2467">
            <v>83808102</v>
          </cell>
          <cell r="B2467" t="str">
            <v>BANK CHARGE STAFF - FINANCIAL DEPARTMENT</v>
          </cell>
          <cell r="C2467" t="str">
            <v>ค่าธรรมเนียมธนาคารพนักงาน ฝ่ายการเงินและสินเชื่อ</v>
          </cell>
          <cell r="D2467">
            <v>3705</v>
          </cell>
          <cell r="E2467">
            <v>945</v>
          </cell>
          <cell r="F2467">
            <v>2092.5</v>
          </cell>
          <cell r="G2467">
            <v>3045</v>
          </cell>
          <cell r="H2467">
            <v>4020</v>
          </cell>
        </row>
        <row r="2468">
          <cell r="A2468">
            <v>83808104</v>
          </cell>
          <cell r="B2468" t="str">
            <v>BANK CHARGE</v>
          </cell>
          <cell r="C2468" t="str">
            <v>ค่าธรรมเนียมธนาคาร</v>
          </cell>
          <cell r="D2468">
            <v>71279.100000000006</v>
          </cell>
          <cell r="E2468">
            <v>7873.6</v>
          </cell>
          <cell r="F2468">
            <v>34622.61</v>
          </cell>
          <cell r="G2468">
            <v>45606.44</v>
          </cell>
          <cell r="H2468">
            <v>165105.32999999999</v>
          </cell>
        </row>
        <row r="2469">
          <cell r="A2469">
            <v>83808106</v>
          </cell>
          <cell r="B2469" t="str">
            <v>COMMISSION CHARGE - DEBENTURE MBK</v>
          </cell>
          <cell r="C2469" t="str">
            <v>ค่าธรรมเนียมในการขออนุญาตออกหุ้นกู้ MBK</v>
          </cell>
          <cell r="E2469">
            <v>54587.519999999997</v>
          </cell>
          <cell r="F2469">
            <v>147588.48000000001</v>
          </cell>
          <cell r="G2469">
            <v>239578.56</v>
          </cell>
          <cell r="H2469">
            <v>331568.64000000001</v>
          </cell>
        </row>
        <row r="2470">
          <cell r="A2470">
            <v>83809901</v>
          </cell>
          <cell r="B2470" t="str">
            <v>DONATION &amp; CONTRIBUTION CENTER EXPENSES</v>
          </cell>
          <cell r="C2470" t="str">
            <v>ค่าสาธารณะกุศล</v>
          </cell>
          <cell r="H2470">
            <v>10000</v>
          </cell>
        </row>
        <row r="2471">
          <cell r="A2471">
            <v>83809902</v>
          </cell>
          <cell r="B2471" t="str">
            <v>SUBCRIPTION EXP - FINANCE DEPARTMENT</v>
          </cell>
          <cell r="C2471" t="str">
            <v>ค่าสมาชิก</v>
          </cell>
          <cell r="D2471">
            <v>10209.700000000001</v>
          </cell>
          <cell r="E2471">
            <v>11098.33</v>
          </cell>
          <cell r="F2471">
            <v>26848.7</v>
          </cell>
          <cell r="G2471">
            <v>44234.99</v>
          </cell>
          <cell r="H2471">
            <v>88025.78</v>
          </cell>
        </row>
        <row r="2472">
          <cell r="A2472">
            <v>83809903</v>
          </cell>
          <cell r="B2472" t="str">
            <v>ADVERTISING CENTER EXPENSES</v>
          </cell>
          <cell r="C2472" t="str">
            <v>ค่าโฆษณา</v>
          </cell>
          <cell r="H2472">
            <v>25391.8</v>
          </cell>
        </row>
        <row r="2473">
          <cell r="A2473">
            <v>83809999</v>
          </cell>
          <cell r="B2473" t="str">
            <v>OTHER EXPENSES - FINANCE DEPARTMENT</v>
          </cell>
          <cell r="C2473" t="str">
            <v>ค่าใช้จ่ายอื่นๆ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</row>
        <row r="2474">
          <cell r="A2474">
            <v>94101001</v>
          </cell>
          <cell r="B2474" t="str">
            <v>SALARY PLANNING EXPENSES</v>
          </cell>
          <cell r="C2474" t="str">
            <v>เงินเดือน การตลาด</v>
          </cell>
          <cell r="D2474">
            <v>2213840.52</v>
          </cell>
          <cell r="E2474">
            <v>699345.24</v>
          </cell>
          <cell r="F2474">
            <v>1333882.6200000001</v>
          </cell>
          <cell r="G2474">
            <v>2005325.19</v>
          </cell>
          <cell r="H2474">
            <v>2691565.48</v>
          </cell>
        </row>
        <row r="2475">
          <cell r="A2475">
            <v>94101002</v>
          </cell>
          <cell r="B2475" t="str">
            <v>WAGE PLANNING EXPENSES</v>
          </cell>
          <cell r="C2475" t="str">
            <v>ค่าแรงรายวัน</v>
          </cell>
          <cell r="D2475">
            <v>14525.4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</row>
        <row r="2476">
          <cell r="A2476">
            <v>94101003</v>
          </cell>
          <cell r="B2476" t="str">
            <v>OT - SALARY PLANNING EXPENSES</v>
          </cell>
          <cell r="C2476" t="str">
            <v>ค่าล่วงเวลา-เงินเดือน</v>
          </cell>
          <cell r="D2476">
            <v>114260.91</v>
          </cell>
          <cell r="E2476">
            <v>16680.75</v>
          </cell>
          <cell r="F2476">
            <v>46315.02</v>
          </cell>
          <cell r="G2476">
            <v>59335.03</v>
          </cell>
          <cell r="H2476">
            <v>74950.34</v>
          </cell>
        </row>
        <row r="2477">
          <cell r="A2477">
            <v>94101005</v>
          </cell>
          <cell r="B2477" t="str">
            <v>BONUS PLANNING EXPENSES</v>
          </cell>
          <cell r="C2477" t="str">
            <v>โบนัส</v>
          </cell>
          <cell r="D2477">
            <v>920259</v>
          </cell>
          <cell r="E2477">
            <v>231210</v>
          </cell>
          <cell r="F2477">
            <v>476448</v>
          </cell>
          <cell r="G2477">
            <v>714826</v>
          </cell>
          <cell r="H2477">
            <v>960253</v>
          </cell>
        </row>
        <row r="2478">
          <cell r="A2478">
            <v>94101006</v>
          </cell>
          <cell r="B2478" t="str">
            <v>MEAL ALLOWANCE PLANNING EXPENSES</v>
          </cell>
          <cell r="C2478" t="str">
            <v>ค่าเบี้ยเลี้ยง</v>
          </cell>
          <cell r="D2478">
            <v>14211.88</v>
          </cell>
          <cell r="E2478">
            <v>0</v>
          </cell>
          <cell r="F2478">
            <v>600</v>
          </cell>
          <cell r="G2478">
            <v>1199.83</v>
          </cell>
          <cell r="H2478">
            <v>14986.83</v>
          </cell>
        </row>
        <row r="2479">
          <cell r="A2479">
            <v>94101007</v>
          </cell>
          <cell r="B2479" t="str">
            <v>PROVIDENT FUND PLANNING EXPENSES</v>
          </cell>
          <cell r="C2479" t="str">
            <v>เงินกองทุนสะสม</v>
          </cell>
          <cell r="D2479">
            <v>116060.69</v>
          </cell>
          <cell r="E2479">
            <v>36533.75</v>
          </cell>
          <cell r="F2479">
            <v>76493.399999999994</v>
          </cell>
          <cell r="G2479">
            <v>119233.57</v>
          </cell>
          <cell r="H2479">
            <v>163898.62</v>
          </cell>
        </row>
        <row r="2480">
          <cell r="A2480">
            <v>94101008</v>
          </cell>
          <cell r="B2480" t="str">
            <v>SOCIAL-SECURITY EXP. PLANNING EXPENSES</v>
          </cell>
          <cell r="C2480" t="str">
            <v>ค่าเบ้ียประกันสังคม</v>
          </cell>
          <cell r="D2480">
            <v>83662</v>
          </cell>
          <cell r="E2480">
            <v>24873</v>
          </cell>
          <cell r="F2480">
            <v>48246</v>
          </cell>
          <cell r="G2480">
            <v>72064</v>
          </cell>
          <cell r="H2480">
            <v>96075</v>
          </cell>
        </row>
        <row r="2481">
          <cell r="A2481">
            <v>94101009</v>
          </cell>
          <cell r="B2481" t="str">
            <v>MEDICAL EXP.PLANNING EXPENSES</v>
          </cell>
          <cell r="C2481" t="str">
            <v>ค่ารักษาพยาบาล</v>
          </cell>
          <cell r="D2481">
            <v>86218.12</v>
          </cell>
          <cell r="E2481">
            <v>57117.31</v>
          </cell>
          <cell r="F2481">
            <v>87351.83</v>
          </cell>
          <cell r="G2481">
            <v>142159.74</v>
          </cell>
          <cell r="H2481">
            <v>184020.12</v>
          </cell>
        </row>
        <row r="2482">
          <cell r="A2482">
            <v>94101011</v>
          </cell>
          <cell r="B2482" t="str">
            <v>UNIFORM PLANNING EXPENSES</v>
          </cell>
          <cell r="C2482" t="str">
            <v>ค่าเครื่องแบบ</v>
          </cell>
          <cell r="D2482">
            <v>14100</v>
          </cell>
          <cell r="E2482">
            <v>7200</v>
          </cell>
          <cell r="F2482">
            <v>7200</v>
          </cell>
          <cell r="G2482">
            <v>9300</v>
          </cell>
          <cell r="H2482">
            <v>9300</v>
          </cell>
        </row>
        <row r="2483">
          <cell r="A2483">
            <v>94101013</v>
          </cell>
          <cell r="B2483" t="str">
            <v>MEAL ALLOWANCE INTERN</v>
          </cell>
          <cell r="C2483" t="str">
            <v>ค่าเบี้ยเลี้ยง-นักศึกษาฝึกงาน</v>
          </cell>
        </row>
        <row r="2484">
          <cell r="A2484">
            <v>94101015</v>
          </cell>
          <cell r="B2484" t="str">
            <v>MEETING ALLOWANCE PLANNING EXPENSES</v>
          </cell>
          <cell r="C2484" t="str">
            <v>ค่าเบี้ยประชุม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</row>
        <row r="2485">
          <cell r="A2485">
            <v>94101016</v>
          </cell>
          <cell r="B2485" t="str">
            <v>WELLFARE PLANNING EXPENSES</v>
          </cell>
          <cell r="C2485" t="str">
            <v>สวัสดิการ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</row>
        <row r="2486">
          <cell r="A2486">
            <v>94101202</v>
          </cell>
          <cell r="B2486" t="str">
            <v>CLEANING SERVICE EXPENSES</v>
          </cell>
          <cell r="C2486" t="str">
            <v>ค่ารักษาความสะอาด</v>
          </cell>
        </row>
        <row r="2487">
          <cell r="A2487">
            <v>94101207</v>
          </cell>
          <cell r="B2487" t="str">
            <v>COMPUTER PLANNING EXPENSES</v>
          </cell>
          <cell r="C2487" t="str">
            <v>ค่าบริการเครื่องคอมพิวเตอร์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</row>
        <row r="2488">
          <cell r="A2488">
            <v>94101209</v>
          </cell>
          <cell r="B2488" t="str">
            <v>TYPE WRITER PLANNING EXPENSES</v>
          </cell>
          <cell r="C2488" t="str">
            <v>ค่าบำรุงรักษาเครื่องพิมพ์ดีด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</row>
        <row r="2489">
          <cell r="A2489">
            <v>94101212</v>
          </cell>
          <cell r="B2489" t="str">
            <v>CONSULTATION FEE EXPENSE</v>
          </cell>
          <cell r="C2489" t="str">
            <v>ค่าที่ปรึกษาต่างๆ</v>
          </cell>
        </row>
        <row r="2490">
          <cell r="A2490">
            <v>94101299</v>
          </cell>
          <cell r="B2490" t="str">
            <v>OTHER PLANNING EXPENSES</v>
          </cell>
          <cell r="C2490" t="str">
            <v>ค่าบริการอื่นๆ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</row>
        <row r="2491">
          <cell r="A2491">
            <v>94101401</v>
          </cell>
          <cell r="B2491" t="str">
            <v>R &amp; M CONSTRUCTION DECORATION EXPENSES</v>
          </cell>
          <cell r="C2491" t="str">
            <v>ซ่อมแซมและบำรุงรักษาอาคาร</v>
          </cell>
        </row>
        <row r="2492">
          <cell r="A2492">
            <v>94101402</v>
          </cell>
          <cell r="B2492" t="str">
            <v>R &amp; M EQUIPMENT PLANNING EXPENSES</v>
          </cell>
          <cell r="C2492" t="str">
            <v>ค่าซ่อมแซมและบำรุงรักษาอุปกรณ์</v>
          </cell>
          <cell r="D2492">
            <v>300</v>
          </cell>
          <cell r="E2492">
            <v>0</v>
          </cell>
          <cell r="F2492">
            <v>148</v>
          </cell>
          <cell r="G2492">
            <v>7236.98</v>
          </cell>
          <cell r="H2492">
            <v>34770.300000000003</v>
          </cell>
        </row>
        <row r="2493">
          <cell r="A2493">
            <v>94101403</v>
          </cell>
          <cell r="B2493" t="str">
            <v>R &amp; M EQUIPMENT PLANNING EXPENSES</v>
          </cell>
          <cell r="C2493" t="str">
            <v>ค่าซ่อมแซมและบำรุงรักษาอุปกรณ์</v>
          </cell>
        </row>
        <row r="2494">
          <cell r="A2494">
            <v>94101404</v>
          </cell>
          <cell r="B2494" t="str">
            <v>R &amp; M EQUIPMENT PLANNING EXPENSES</v>
          </cell>
          <cell r="C2494" t="str">
            <v>ค่าซ่อมแซมและบำรุงรักษาอุปกรณ์</v>
          </cell>
        </row>
        <row r="2495">
          <cell r="A2495">
            <v>94101405</v>
          </cell>
          <cell r="B2495" t="str">
            <v>R &amp; M EQUIPMENT PLANNING EXPENSES</v>
          </cell>
          <cell r="C2495" t="str">
            <v>ค่าซ่อมแซมและบำรุงรักษาอุปกรณ์</v>
          </cell>
        </row>
        <row r="2496">
          <cell r="A2496">
            <v>94101406</v>
          </cell>
          <cell r="B2496" t="str">
            <v>R &amp; M EQUIPMENT PLANNING EXPENSES</v>
          </cell>
          <cell r="C2496" t="str">
            <v>ค่าซ่อมแซมและบำรุงรักษาอุปกรณ์</v>
          </cell>
        </row>
        <row r="2497">
          <cell r="A2497">
            <v>94101407</v>
          </cell>
          <cell r="B2497" t="str">
            <v>R &amp; M EQUIPMENT PLANNING EXPENSES</v>
          </cell>
          <cell r="C2497" t="str">
            <v>ค่าซ่อมแซมและบำรุงรักษาอุปกรณ์</v>
          </cell>
        </row>
        <row r="2498">
          <cell r="A2498">
            <v>94101408</v>
          </cell>
          <cell r="B2498" t="str">
            <v>R &amp; M EQUIPMENT PLANNING EXPENSES</v>
          </cell>
          <cell r="C2498" t="str">
            <v>ค่าซ่อมแซมและบำรุงรักษาอุปกรณ์</v>
          </cell>
        </row>
        <row r="2499">
          <cell r="A2499">
            <v>94101409</v>
          </cell>
          <cell r="B2499" t="str">
            <v>R &amp; M EQUIPMENT PLANNING EXPENSES</v>
          </cell>
          <cell r="C2499" t="str">
            <v>ค่าซ่อมแซมและบำรุงรักษาอุปกรณ์</v>
          </cell>
        </row>
        <row r="2500">
          <cell r="A2500">
            <v>94101499</v>
          </cell>
          <cell r="B2500" t="str">
            <v>R &amp; M OTHER PLANNING EXPENSES</v>
          </cell>
          <cell r="C2500" t="str">
            <v>ค่าซ่อมแซมและบำรุงรักษา-อื่นๆ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</row>
        <row r="2501">
          <cell r="A2501">
            <v>94101501</v>
          </cell>
          <cell r="B2501" t="str">
            <v>STATIONERY PLANNING EXPENSES</v>
          </cell>
          <cell r="C2501" t="str">
            <v>ค่าเครื่องเขียน</v>
          </cell>
          <cell r="D2501">
            <v>8326.86</v>
          </cell>
          <cell r="E2501">
            <v>1015.45</v>
          </cell>
          <cell r="F2501">
            <v>2392.6</v>
          </cell>
          <cell r="G2501">
            <v>3838.49</v>
          </cell>
          <cell r="H2501">
            <v>6000.08</v>
          </cell>
        </row>
        <row r="2502">
          <cell r="A2502">
            <v>94101502</v>
          </cell>
          <cell r="B2502" t="str">
            <v>PRINTING PLANNING ECPENSES</v>
          </cell>
          <cell r="C2502" t="str">
            <v>ค่าแบบพิมพ์</v>
          </cell>
          <cell r="D2502">
            <v>5289.28</v>
          </cell>
          <cell r="E2502">
            <v>221</v>
          </cell>
          <cell r="F2502">
            <v>661</v>
          </cell>
          <cell r="G2502">
            <v>1190</v>
          </cell>
          <cell r="H2502">
            <v>6372.78</v>
          </cell>
        </row>
        <row r="2503">
          <cell r="A2503">
            <v>94101503</v>
          </cell>
          <cell r="B2503" t="str">
            <v>COMPUTER EXPENSES PLANNING EXPENSES</v>
          </cell>
          <cell r="C2503" t="str">
            <v>ค่าใช้จ่ายเกี่ยวกับคอมพิวเตอร์</v>
          </cell>
          <cell r="D2503">
            <v>71868.12</v>
          </cell>
          <cell r="E2503">
            <v>3585.94</v>
          </cell>
          <cell r="F2503">
            <v>3585.94</v>
          </cell>
          <cell r="G2503">
            <v>21606.86</v>
          </cell>
          <cell r="H2503">
            <v>44519.58</v>
          </cell>
        </row>
        <row r="2504">
          <cell r="A2504">
            <v>94101504</v>
          </cell>
          <cell r="B2504" t="str">
            <v>SUPPLIES USED PLANNING EXPENSES</v>
          </cell>
          <cell r="C2504" t="str">
            <v>ค่าวัสดุสิ้นเปลือง</v>
          </cell>
          <cell r="D2504">
            <v>32890.639999999999</v>
          </cell>
          <cell r="E2504">
            <v>13152.79</v>
          </cell>
          <cell r="F2504">
            <v>15841.11</v>
          </cell>
          <cell r="G2504">
            <v>37106.269999999997</v>
          </cell>
          <cell r="H2504">
            <v>48909.81</v>
          </cell>
        </row>
        <row r="2505">
          <cell r="A2505">
            <v>94101599</v>
          </cell>
          <cell r="B2505" t="str">
            <v>OTHER PLANNING EXPENSES</v>
          </cell>
          <cell r="C2505" t="str">
            <v>ค่าใช้จ่ายสำนักงาน-อื่นๆ</v>
          </cell>
          <cell r="D2505">
            <v>2445.6999999999998</v>
          </cell>
          <cell r="E2505">
            <v>931.84</v>
          </cell>
          <cell r="F2505">
            <v>3880.27</v>
          </cell>
          <cell r="G2505">
            <v>4666.49</v>
          </cell>
          <cell r="H2505">
            <v>6538.33</v>
          </cell>
        </row>
        <row r="2506">
          <cell r="A2506">
            <v>94101601</v>
          </cell>
          <cell r="B2506" t="str">
            <v>ENTERTAIN - DIRECT PLANNING EXPENSES</v>
          </cell>
          <cell r="C2506" t="str">
            <v>ค่ารับรอง-ผู้บริหาร</v>
          </cell>
          <cell r="D2506">
            <v>25080.9</v>
          </cell>
          <cell r="E2506">
            <v>162</v>
          </cell>
          <cell r="F2506">
            <v>392</v>
          </cell>
          <cell r="G2506">
            <v>392</v>
          </cell>
          <cell r="H2506">
            <v>2102.75</v>
          </cell>
        </row>
        <row r="2507">
          <cell r="A2507">
            <v>94101602</v>
          </cell>
          <cell r="B2507" t="str">
            <v>ENTERTAIN - STAFF PLANNING EXPENSES</v>
          </cell>
          <cell r="C2507" t="str">
            <v>ค่ารับรอง-พนักงาน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</row>
        <row r="2508">
          <cell r="A2508">
            <v>94101702</v>
          </cell>
          <cell r="B2508" t="str">
            <v>LOCAL PLANNING EXPENSES</v>
          </cell>
          <cell r="C2508" t="str">
            <v>ค่าใช้จ่ายในการเดินทาง-ในประเทศ</v>
          </cell>
          <cell r="D2508">
            <v>300</v>
          </cell>
          <cell r="E2508">
            <v>0</v>
          </cell>
          <cell r="F2508">
            <v>0</v>
          </cell>
          <cell r="G2508">
            <v>60</v>
          </cell>
          <cell r="H2508">
            <v>7465</v>
          </cell>
        </row>
        <row r="2509">
          <cell r="A2509">
            <v>94101703</v>
          </cell>
          <cell r="B2509" t="str">
            <v>FUEL PLANNING EXPENSES</v>
          </cell>
          <cell r="C2509" t="str">
            <v>ค่าใช้จ่ายในการเดินทาง-ค่าน้ำมัน</v>
          </cell>
          <cell r="D2509">
            <v>60000</v>
          </cell>
          <cell r="E2509">
            <v>19620</v>
          </cell>
          <cell r="F2509">
            <v>34960</v>
          </cell>
          <cell r="G2509">
            <v>52540</v>
          </cell>
          <cell r="H2509">
            <v>68950</v>
          </cell>
        </row>
        <row r="2510">
          <cell r="A2510">
            <v>94101802</v>
          </cell>
          <cell r="B2510" t="str">
            <v>TELEPHONE EXPENSE</v>
          </cell>
          <cell r="C2510" t="str">
            <v>ค่าโทรศัพท์</v>
          </cell>
          <cell r="D2510">
            <v>14885.46</v>
          </cell>
          <cell r="E2510">
            <v>1592.35</v>
          </cell>
          <cell r="F2510">
            <v>4822.3599999999997</v>
          </cell>
          <cell r="G2510">
            <v>10621.5</v>
          </cell>
          <cell r="H2510">
            <v>13780.36</v>
          </cell>
        </row>
        <row r="2511">
          <cell r="A2511">
            <v>94101805</v>
          </cell>
          <cell r="B2511" t="str">
            <v>POSTAGES PLANNING EXPENSES</v>
          </cell>
          <cell r="C2511" t="str">
            <v>ค่าแสตมป์</v>
          </cell>
          <cell r="D2511">
            <v>6615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</row>
        <row r="2512">
          <cell r="A2512">
            <v>94101902</v>
          </cell>
          <cell r="B2512" t="str">
            <v>LOCAL PLANNING EXPENSES</v>
          </cell>
          <cell r="C2512" t="str">
            <v>ค่าฝึกอบรมพนักงาน-ในประเทศ</v>
          </cell>
          <cell r="D2512">
            <v>71234.92</v>
          </cell>
          <cell r="E2512">
            <v>10600</v>
          </cell>
          <cell r="F2512">
            <v>28426.080000000002</v>
          </cell>
          <cell r="G2512">
            <v>35416.6</v>
          </cell>
          <cell r="H2512">
            <v>40416.6</v>
          </cell>
        </row>
        <row r="2513">
          <cell r="A2513">
            <v>94102099</v>
          </cell>
          <cell r="B2513" t="str">
            <v>OTHER - LICENCE FEE PLANNING EXPENSES</v>
          </cell>
          <cell r="C2513" t="str">
            <v>ค่าใช้จ่าย-อื่นๆ</v>
          </cell>
          <cell r="D2513">
            <v>1779.6</v>
          </cell>
          <cell r="E2513">
            <v>375</v>
          </cell>
          <cell r="F2513">
            <v>1575</v>
          </cell>
          <cell r="G2513">
            <v>1725</v>
          </cell>
          <cell r="H2513">
            <v>2100</v>
          </cell>
        </row>
        <row r="2514">
          <cell r="A2514">
            <v>94102401</v>
          </cell>
          <cell r="B2514" t="str">
            <v>DECORATE PLANNING EXPENSES</v>
          </cell>
          <cell r="C2514" t="str">
            <v>ค่าใช้จ่ายในการตกแต่ง</v>
          </cell>
          <cell r="D2514">
            <v>55560</v>
          </cell>
          <cell r="E2514">
            <v>15561.12</v>
          </cell>
          <cell r="F2514">
            <v>26384.66</v>
          </cell>
          <cell r="G2514">
            <v>26384.66</v>
          </cell>
          <cell r="H2514">
            <v>84064.66</v>
          </cell>
        </row>
        <row r="2515">
          <cell r="A2515">
            <v>94102499</v>
          </cell>
          <cell r="B2515" t="str">
            <v>OTHERS PLANNING EXPENSES</v>
          </cell>
          <cell r="C2515" t="str">
            <v>ค่าใช้จ่ายอื่นๆ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</row>
        <row r="2516">
          <cell r="A2516">
            <v>94102506</v>
          </cell>
          <cell r="B2516" t="str">
            <v>SPONSER</v>
          </cell>
          <cell r="C2516" t="str">
            <v>ค่าสปอร์เซอร์</v>
          </cell>
          <cell r="G2516">
            <v>35755.800000000003</v>
          </cell>
          <cell r="H2516">
            <v>35755.800000000003</v>
          </cell>
        </row>
        <row r="2517">
          <cell r="A2517">
            <v>94108102</v>
          </cell>
          <cell r="B2517" t="str">
            <v>BANK CHARGE - STAFF PLANNING EXPENSES</v>
          </cell>
          <cell r="C2517" t="str">
            <v>ค่าธรรมเนียมธนาคาร-พนักงาน</v>
          </cell>
          <cell r="D2517">
            <v>1830</v>
          </cell>
          <cell r="E2517">
            <v>525</v>
          </cell>
          <cell r="F2517">
            <v>1020</v>
          </cell>
          <cell r="G2517">
            <v>1350</v>
          </cell>
          <cell r="H2517">
            <v>1845</v>
          </cell>
        </row>
        <row r="2518">
          <cell r="A2518">
            <v>94109902</v>
          </cell>
          <cell r="B2518" t="str">
            <v>SUBSCRIPITICN PLANNING EXPENSES</v>
          </cell>
          <cell r="C2518" t="str">
            <v>ค่าสมาชิก</v>
          </cell>
          <cell r="D2518">
            <v>95061.31</v>
          </cell>
          <cell r="E2518">
            <v>29307.91</v>
          </cell>
          <cell r="F2518">
            <v>56662.57</v>
          </cell>
          <cell r="G2518">
            <v>109587.61</v>
          </cell>
          <cell r="H2518">
            <v>144473.46</v>
          </cell>
        </row>
        <row r="2519">
          <cell r="A2519">
            <v>94109903</v>
          </cell>
          <cell r="B2519" t="str">
            <v>ADVERTISING PLANNING EXPENSES</v>
          </cell>
          <cell r="C2519" t="str">
            <v>ค่าโฆษณา</v>
          </cell>
          <cell r="D2519">
            <v>260971</v>
          </cell>
          <cell r="E2519">
            <v>3000</v>
          </cell>
          <cell r="F2519">
            <v>62992.54</v>
          </cell>
          <cell r="G2519">
            <v>99530.58</v>
          </cell>
          <cell r="H2519">
            <v>233824.78</v>
          </cell>
        </row>
        <row r="2520">
          <cell r="A2520">
            <v>94109904</v>
          </cell>
          <cell r="B2520" t="str">
            <v>PROMOTION - PLANNING</v>
          </cell>
          <cell r="C2520" t="str">
            <v>ค่าใช้จ่ายในการส่งเสริมและพัฒนา</v>
          </cell>
          <cell r="D2520">
            <v>2112383.34</v>
          </cell>
          <cell r="E2520">
            <v>134961.09</v>
          </cell>
          <cell r="F2520">
            <v>673372.65</v>
          </cell>
          <cell r="G2520">
            <v>1315927.74</v>
          </cell>
          <cell r="H2520">
            <v>2422419.14</v>
          </cell>
        </row>
        <row r="2521">
          <cell r="A2521">
            <v>94109905</v>
          </cell>
          <cell r="B2521" t="str">
            <v>RESEACH AND DEVELOPMENT</v>
          </cell>
          <cell r="C2521" t="str">
            <v>ค่าวิจัยและพัฒนา</v>
          </cell>
          <cell r="D2521">
            <v>286133.88</v>
          </cell>
          <cell r="E2521">
            <v>31839.78</v>
          </cell>
          <cell r="F2521">
            <v>160517.59</v>
          </cell>
          <cell r="G2521">
            <v>229995.45</v>
          </cell>
          <cell r="H2521">
            <v>374322.88</v>
          </cell>
        </row>
        <row r="2522">
          <cell r="A2522">
            <v>94109999</v>
          </cell>
          <cell r="B2522" t="str">
            <v>OTHER EXPENSES PLANNING EXPENSES</v>
          </cell>
          <cell r="C2522" t="str">
            <v>ค่าใช้จ่ายอื่นๆ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</row>
        <row r="2523">
          <cell r="A2523">
            <v>94201001</v>
          </cell>
          <cell r="B2523" t="str">
            <v>SALARY PUBLIC RELATION EXPENSES</v>
          </cell>
          <cell r="C2523" t="str">
            <v>เงินเดือน ประชาสัมพันธ์</v>
          </cell>
          <cell r="D2523">
            <v>3996098.4</v>
          </cell>
          <cell r="E2523">
            <v>1004442.89</v>
          </cell>
          <cell r="F2523">
            <v>1996731.73</v>
          </cell>
          <cell r="G2523">
            <v>3147692.87</v>
          </cell>
          <cell r="H2523">
            <v>4241338.01</v>
          </cell>
        </row>
        <row r="2524">
          <cell r="A2524">
            <v>94201002</v>
          </cell>
          <cell r="B2524" t="str">
            <v>WAGE ADMINISTRATION EXP.</v>
          </cell>
          <cell r="C2524" t="str">
            <v>ค่าจ้าง</v>
          </cell>
        </row>
        <row r="2525">
          <cell r="A2525">
            <v>94201003</v>
          </cell>
          <cell r="B2525" t="str">
            <v>OT - SALARY PUBLICE RELATION EXPENSES</v>
          </cell>
          <cell r="C2525" t="str">
            <v>ค่าล่วงเวลา-เงินเดือน</v>
          </cell>
          <cell r="D2525">
            <v>328837.86</v>
          </cell>
          <cell r="E2525">
            <v>46296.53</v>
          </cell>
          <cell r="F2525">
            <v>111816.51</v>
          </cell>
          <cell r="G2525">
            <v>180311.01</v>
          </cell>
          <cell r="H2525">
            <v>286954.90999999997</v>
          </cell>
        </row>
        <row r="2526">
          <cell r="A2526">
            <v>94201004</v>
          </cell>
          <cell r="B2526" t="str">
            <v>OT - SALARY PUBLICE RELATION EXPENSES</v>
          </cell>
          <cell r="C2526" t="str">
            <v>ค่าล่วงเวลา-เงินเดือน</v>
          </cell>
        </row>
        <row r="2527">
          <cell r="A2527">
            <v>94201005</v>
          </cell>
          <cell r="B2527" t="str">
            <v>BONUS PUBLIC RELATION EXPENSES</v>
          </cell>
          <cell r="C2527" t="str">
            <v>โบนัส</v>
          </cell>
          <cell r="D2527">
            <v>1695680</v>
          </cell>
          <cell r="E2527">
            <v>425616</v>
          </cell>
          <cell r="F2527">
            <v>877055</v>
          </cell>
          <cell r="G2527">
            <v>1315866</v>
          </cell>
          <cell r="H2527">
            <v>1767651</v>
          </cell>
        </row>
        <row r="2528">
          <cell r="A2528">
            <v>94201006</v>
          </cell>
          <cell r="B2528" t="str">
            <v>MEAL ALLOWANCE PUBLIC RELATION EXPENSES</v>
          </cell>
          <cell r="C2528" t="str">
            <v>ค่าอาหาร</v>
          </cell>
          <cell r="D2528">
            <v>12650</v>
          </cell>
          <cell r="E2528">
            <v>600</v>
          </cell>
          <cell r="F2528">
            <v>7520.15</v>
          </cell>
          <cell r="G2528">
            <v>23505.79</v>
          </cell>
          <cell r="H2528">
            <v>42258.720000000001</v>
          </cell>
        </row>
        <row r="2529">
          <cell r="A2529">
            <v>94201007</v>
          </cell>
          <cell r="B2529" t="str">
            <v>PROVIDENT FUND PUBLIC RELATION EXPENSES</v>
          </cell>
          <cell r="C2529" t="str">
            <v>เงินกองทุนสะสม</v>
          </cell>
          <cell r="D2529">
            <v>236479.83</v>
          </cell>
          <cell r="E2529">
            <v>60559.1</v>
          </cell>
          <cell r="F2529">
            <v>120574.6</v>
          </cell>
          <cell r="G2529">
            <v>188664.09</v>
          </cell>
          <cell r="H2529">
            <v>250033.09</v>
          </cell>
        </row>
        <row r="2530">
          <cell r="A2530">
            <v>94201008</v>
          </cell>
          <cell r="B2530" t="str">
            <v>SOCIAL-SECURITY EXP.PUBLIC RELATION EXPENSES</v>
          </cell>
          <cell r="C2530" t="str">
            <v>ค่าเบี้ยประกันสังคม</v>
          </cell>
          <cell r="D2530">
            <v>170333</v>
          </cell>
          <cell r="E2530">
            <v>40938</v>
          </cell>
          <cell r="F2530">
            <v>81285</v>
          </cell>
          <cell r="G2530">
            <v>128005</v>
          </cell>
          <cell r="H2530">
            <v>174268</v>
          </cell>
        </row>
        <row r="2531">
          <cell r="A2531">
            <v>94201009</v>
          </cell>
          <cell r="B2531" t="str">
            <v>MEDICAL EXP.PUBLIC RELATION EXPENSES</v>
          </cell>
          <cell r="C2531" t="str">
            <v>ค่ารักษาพยาบาล</v>
          </cell>
          <cell r="D2531">
            <v>230843.67</v>
          </cell>
          <cell r="E2531">
            <v>63924.33</v>
          </cell>
          <cell r="F2531">
            <v>106202.67</v>
          </cell>
          <cell r="G2531">
            <v>183728.2</v>
          </cell>
          <cell r="H2531">
            <v>265952.44</v>
          </cell>
        </row>
        <row r="2532">
          <cell r="A2532">
            <v>94201010</v>
          </cell>
          <cell r="B2532" t="str">
            <v>MEDICAL EXP.PUBLIC RELATION EXPENSES</v>
          </cell>
          <cell r="C2532" t="str">
            <v>ค่ารักษาพยาบาล</v>
          </cell>
        </row>
        <row r="2533">
          <cell r="A2533">
            <v>94201011</v>
          </cell>
          <cell r="B2533" t="str">
            <v>UNIFORM PUBLICE RELATION EXPENSES</v>
          </cell>
          <cell r="C2533" t="str">
            <v>ค่าเครื่องแบบ</v>
          </cell>
          <cell r="D2533">
            <v>68300</v>
          </cell>
          <cell r="E2533">
            <v>3000</v>
          </cell>
          <cell r="F2533">
            <v>49600</v>
          </cell>
          <cell r="G2533">
            <v>51100</v>
          </cell>
          <cell r="H2533">
            <v>116100</v>
          </cell>
        </row>
        <row r="2534">
          <cell r="A2534">
            <v>94201012</v>
          </cell>
          <cell r="B2534" t="str">
            <v>UNIFORM PUBLICE RELATION EXPENSES</v>
          </cell>
          <cell r="C2534" t="str">
            <v>ค่าเครื่องแบบ</v>
          </cell>
        </row>
        <row r="2535">
          <cell r="A2535">
            <v>94201013</v>
          </cell>
          <cell r="B2535" t="str">
            <v>MEAL ALLOWANCE INTERN</v>
          </cell>
          <cell r="C2535" t="str">
            <v>ค่าเบี้ยเลี้ยง-นักศึกษาฝึกงาน</v>
          </cell>
        </row>
        <row r="2536">
          <cell r="A2536">
            <v>94201014</v>
          </cell>
          <cell r="B2536" t="str">
            <v>UNIFORM PUBLICE RELATION EXPENSES</v>
          </cell>
          <cell r="C2536" t="str">
            <v>ค่าเครื่องแบบ</v>
          </cell>
        </row>
        <row r="2537">
          <cell r="A2537">
            <v>94201015</v>
          </cell>
          <cell r="B2537" t="str">
            <v>MEETING ALLOWANCE PUBIC REALTION EXPENSES</v>
          </cell>
          <cell r="C2537" t="str">
            <v>ค่าเบี้ยประชุม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</row>
        <row r="2538">
          <cell r="A2538">
            <v>94201016</v>
          </cell>
          <cell r="B2538" t="str">
            <v>WELLFARE PUBLICE RELATION EXPENSES</v>
          </cell>
          <cell r="C2538" t="str">
            <v>สวัสดิการ</v>
          </cell>
          <cell r="D2538">
            <v>46223</v>
          </cell>
          <cell r="E2538">
            <v>4488</v>
          </cell>
          <cell r="F2538">
            <v>150224.20000000001</v>
          </cell>
          <cell r="G2538">
            <v>234568.2</v>
          </cell>
          <cell r="H2538">
            <v>282345.2</v>
          </cell>
        </row>
        <row r="2539">
          <cell r="A2539">
            <v>94201099</v>
          </cell>
          <cell r="B2539" t="str">
            <v>WELLFARE PUBLICE RELATION EXPENSES</v>
          </cell>
          <cell r="C2539" t="str">
            <v>สวัสดิการ</v>
          </cell>
        </row>
        <row r="2540">
          <cell r="A2540">
            <v>94201101</v>
          </cell>
          <cell r="B2540" t="str">
            <v>WELLFARE PUBLICE RELATION EXPENSES</v>
          </cell>
          <cell r="C2540" t="str">
            <v>สวัสดิการ</v>
          </cell>
        </row>
        <row r="2541">
          <cell r="A2541">
            <v>94201102</v>
          </cell>
          <cell r="B2541" t="str">
            <v>WELLFARE PUBLICE RELATION EXPENSES</v>
          </cell>
          <cell r="C2541" t="str">
            <v>สวัสดิการ</v>
          </cell>
        </row>
        <row r="2542">
          <cell r="A2542">
            <v>94201103</v>
          </cell>
          <cell r="B2542" t="str">
            <v>WELLFARE PUBLICE RELATION EXPENSES</v>
          </cell>
          <cell r="C2542" t="str">
            <v>สวัสดิการ</v>
          </cell>
        </row>
        <row r="2543">
          <cell r="A2543">
            <v>94201199</v>
          </cell>
          <cell r="B2543" t="str">
            <v>WELLFARE PUBLICE RELATION EXPENSES</v>
          </cell>
          <cell r="C2543" t="str">
            <v>สวัสดิการ</v>
          </cell>
        </row>
        <row r="2544">
          <cell r="A2544">
            <v>94201201</v>
          </cell>
          <cell r="B2544" t="str">
            <v>WELLFARE PUBLICE RELATION EXPENSES</v>
          </cell>
          <cell r="C2544" t="str">
            <v>สวัสดิการ</v>
          </cell>
        </row>
        <row r="2545">
          <cell r="A2545">
            <v>94201202</v>
          </cell>
          <cell r="B2545" t="str">
            <v>WELLFARE PUBLICE RELATION EXPENSES</v>
          </cell>
          <cell r="C2545" t="str">
            <v>สวัสดิการ</v>
          </cell>
        </row>
        <row r="2546">
          <cell r="A2546">
            <v>94201203</v>
          </cell>
          <cell r="B2546" t="str">
            <v>WELLFARE PUBLICE RELATION EXPENSES</v>
          </cell>
          <cell r="C2546" t="str">
            <v>สวัสดิการ</v>
          </cell>
        </row>
        <row r="2547">
          <cell r="A2547">
            <v>94201204</v>
          </cell>
          <cell r="B2547" t="str">
            <v>WELLFARE PUBLICE RELATION EXPENSES</v>
          </cell>
          <cell r="C2547" t="str">
            <v>สวัสดิการ</v>
          </cell>
        </row>
        <row r="2548">
          <cell r="A2548">
            <v>94201205</v>
          </cell>
          <cell r="B2548" t="str">
            <v>WELLFARE PUBLICE RELATION EXPENSES</v>
          </cell>
          <cell r="C2548" t="str">
            <v>สวัสดิการ</v>
          </cell>
        </row>
        <row r="2549">
          <cell r="A2549">
            <v>94201206</v>
          </cell>
          <cell r="B2549" t="str">
            <v>WELLFARE PUBLICE RELATION EXPENSES</v>
          </cell>
          <cell r="C2549" t="str">
            <v>สวัสดิการ</v>
          </cell>
        </row>
        <row r="2550">
          <cell r="A2550">
            <v>94201207</v>
          </cell>
          <cell r="B2550" t="str">
            <v>COMPUTER PUBLIC RELATION EXPENSES</v>
          </cell>
          <cell r="C2550" t="str">
            <v>ค่าบริการเครื่องคอมพิวเตอร์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</row>
        <row r="2551">
          <cell r="A2551">
            <v>94201208</v>
          </cell>
          <cell r="B2551" t="str">
            <v>PHOTOCOPY PUBLIC RELATION EXPENSES</v>
          </cell>
          <cell r="C2551" t="str">
            <v>ค่าใช้จ่ายเกี่ยวกับการถ่ายภาพ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</row>
        <row r="2552">
          <cell r="A2552">
            <v>94201209</v>
          </cell>
          <cell r="B2552" t="str">
            <v>TYPE WRITER PUBLIC RELATION EXPENSES</v>
          </cell>
          <cell r="C2552" t="str">
            <v>ค่าบำรุงรักษา เครื่องพิมพ์ดีด</v>
          </cell>
          <cell r="D2552">
            <v>829.12</v>
          </cell>
          <cell r="E2552">
            <v>208.84</v>
          </cell>
          <cell r="F2552">
            <v>417.68</v>
          </cell>
          <cell r="G2552">
            <v>624.25</v>
          </cell>
          <cell r="H2552">
            <v>829.12</v>
          </cell>
        </row>
        <row r="2553">
          <cell r="A2553">
            <v>94201401</v>
          </cell>
          <cell r="B2553" t="str">
            <v>R&amp;M CONSTRUCTION</v>
          </cell>
          <cell r="C2553" t="str">
            <v>ซ่อมแซมและบำรุง - อาคาร</v>
          </cell>
          <cell r="D2553">
            <v>0</v>
          </cell>
          <cell r="E2553">
            <v>1536.3</v>
          </cell>
          <cell r="F2553">
            <v>1536.3</v>
          </cell>
          <cell r="G2553">
            <v>1536.3</v>
          </cell>
          <cell r="H2553">
            <v>1536.3</v>
          </cell>
        </row>
        <row r="2554">
          <cell r="A2554">
            <v>94201402</v>
          </cell>
          <cell r="B2554" t="str">
            <v>R &amp; M EQUIPMENT PUBLIC RELATION EXPENSES</v>
          </cell>
          <cell r="C2554" t="str">
            <v>ค่าซ่อมแซมและบำรุงรักษาอุปกรณ์</v>
          </cell>
          <cell r="D2554">
            <v>7213.35</v>
          </cell>
          <cell r="E2554">
            <v>0</v>
          </cell>
          <cell r="F2554">
            <v>414.56</v>
          </cell>
          <cell r="G2554">
            <v>1847.3</v>
          </cell>
          <cell r="H2554">
            <v>6977.48</v>
          </cell>
        </row>
        <row r="2555">
          <cell r="A2555">
            <v>94201499</v>
          </cell>
          <cell r="B2555" t="str">
            <v>R &amp; M OTHER PUBLIC RELATION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</row>
        <row r="2556">
          <cell r="A2556">
            <v>94201501</v>
          </cell>
          <cell r="B2556" t="str">
            <v>STATIONERY PUBLIC RELATION EXPENSES</v>
          </cell>
          <cell r="C2556" t="str">
            <v>ค่าเครื่องเขียน</v>
          </cell>
          <cell r="D2556">
            <v>16321.71</v>
          </cell>
          <cell r="E2556">
            <v>2286.13</v>
          </cell>
          <cell r="F2556">
            <v>5744.81</v>
          </cell>
          <cell r="G2556">
            <v>17797.45</v>
          </cell>
          <cell r="H2556">
            <v>20379.53</v>
          </cell>
        </row>
        <row r="2557">
          <cell r="A2557">
            <v>94201502</v>
          </cell>
          <cell r="B2557" t="str">
            <v>PRINTING PUBLIC RELATION EXPENSES</v>
          </cell>
          <cell r="C2557" t="str">
            <v>ค่าแบบพิมพ์</v>
          </cell>
          <cell r="D2557">
            <v>8594</v>
          </cell>
          <cell r="E2557">
            <v>1075</v>
          </cell>
          <cell r="F2557">
            <v>60327.5</v>
          </cell>
          <cell r="G2557">
            <v>61168.5</v>
          </cell>
          <cell r="H2557">
            <v>62177.5</v>
          </cell>
        </row>
        <row r="2558">
          <cell r="A2558">
            <v>94201503</v>
          </cell>
          <cell r="B2558" t="str">
            <v>COMPUTER EXPENSES PUBLIC RELATION EXPENSES</v>
          </cell>
          <cell r="C2558" t="str">
            <v>ค่าใช้จ่ายเกี่ยวกับคอมพิวเตอร์</v>
          </cell>
          <cell r="D2558">
            <v>107226.98</v>
          </cell>
          <cell r="E2558">
            <v>31506.560000000001</v>
          </cell>
          <cell r="F2558">
            <v>48804.08</v>
          </cell>
          <cell r="G2558">
            <v>76469.09</v>
          </cell>
          <cell r="H2558">
            <v>107372.62</v>
          </cell>
        </row>
        <row r="2559">
          <cell r="A2559">
            <v>94201504</v>
          </cell>
          <cell r="B2559" t="str">
            <v>SUPPLIES USED PUBLIC REALTION EXPENSES</v>
          </cell>
          <cell r="C2559" t="str">
            <v>ค่าวัสดุสิ้นเปลือง</v>
          </cell>
          <cell r="D2559">
            <v>102164.18</v>
          </cell>
          <cell r="E2559">
            <v>15453.76</v>
          </cell>
          <cell r="F2559">
            <v>37527.54</v>
          </cell>
          <cell r="G2559">
            <v>52767.15</v>
          </cell>
          <cell r="H2559">
            <v>83273.09</v>
          </cell>
        </row>
        <row r="2560">
          <cell r="A2560">
            <v>94201505</v>
          </cell>
          <cell r="B2560" t="str">
            <v>MAGAZINE PUBLIC RELATION EXPENSES</v>
          </cell>
          <cell r="C2560" t="str">
            <v>นิตยสาร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</row>
        <row r="2561">
          <cell r="A2561">
            <v>94201599</v>
          </cell>
          <cell r="B2561" t="str">
            <v>OTHER PUBLIC RELATION EXPENSES</v>
          </cell>
          <cell r="C2561" t="str">
            <v>ค่าใช้จ่ายสำนักงาน-อื่นๆ</v>
          </cell>
          <cell r="D2561">
            <v>36271.19</v>
          </cell>
          <cell r="E2561">
            <v>2919.03</v>
          </cell>
          <cell r="F2561">
            <v>4996.6899999999996</v>
          </cell>
          <cell r="G2561">
            <v>20680.400000000001</v>
          </cell>
          <cell r="H2561">
            <v>31360.400000000001</v>
          </cell>
        </row>
        <row r="2562">
          <cell r="A2562">
            <v>94201601</v>
          </cell>
          <cell r="B2562" t="str">
            <v>DIRECTORS CENTER EXPENSES</v>
          </cell>
          <cell r="C2562" t="str">
            <v>ค่ารับรอง-ผู้บริหาร</v>
          </cell>
          <cell r="D2562">
            <v>575555.69999999995</v>
          </cell>
          <cell r="E2562">
            <v>12554</v>
          </cell>
          <cell r="F2562">
            <v>566281.77</v>
          </cell>
          <cell r="G2562">
            <v>881078.93</v>
          </cell>
          <cell r="H2562">
            <v>1132641.99</v>
          </cell>
        </row>
        <row r="2563">
          <cell r="A2563">
            <v>94201602</v>
          </cell>
          <cell r="B2563" t="str">
            <v>ENTERTAIN - STAFF PUBLIC RELATION EXPSES</v>
          </cell>
          <cell r="C2563" t="str">
            <v>ค่ารับรอง-พนักงาน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</row>
        <row r="2564">
          <cell r="A2564">
            <v>94201699</v>
          </cell>
          <cell r="B2564" t="str">
            <v>ENTERTAIN - STAFF PUBLIC RELATION EXPSES</v>
          </cell>
          <cell r="C2564" t="str">
            <v>ค่ารับรอง-พนักงาน</v>
          </cell>
        </row>
        <row r="2565">
          <cell r="A2565">
            <v>94201701</v>
          </cell>
          <cell r="B2565" t="str">
            <v>ABROAD PUBLIC RELATION EXPENSES</v>
          </cell>
          <cell r="C2565" t="str">
            <v>ค่ามช้จ่ายในการเดินทางต่างประเทศ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</row>
        <row r="2566">
          <cell r="A2566">
            <v>94201702</v>
          </cell>
          <cell r="B2566" t="str">
            <v>LOCAL PUBLIC RELATION EXPENSES</v>
          </cell>
          <cell r="C2566" t="str">
            <v>ค่าใช้จ่ายในการเดินทาง-ในประเทศ</v>
          </cell>
          <cell r="D2566">
            <v>9525</v>
          </cell>
          <cell r="E2566">
            <v>6650</v>
          </cell>
          <cell r="F2566">
            <v>33445</v>
          </cell>
          <cell r="G2566">
            <v>33745</v>
          </cell>
          <cell r="H2566">
            <v>42470</v>
          </cell>
        </row>
        <row r="2567">
          <cell r="A2567">
            <v>94201703</v>
          </cell>
          <cell r="B2567" t="str">
            <v>FUEL PUBLIC RELATION EXPENSES</v>
          </cell>
          <cell r="C2567" t="str">
            <v>ค่าใช้จ่ายในการเดินทาง-ค่าน้ำมัน</v>
          </cell>
          <cell r="D2567">
            <v>59991</v>
          </cell>
          <cell r="E2567">
            <v>14810</v>
          </cell>
          <cell r="F2567">
            <v>30030</v>
          </cell>
          <cell r="G2567">
            <v>44910</v>
          </cell>
          <cell r="H2567">
            <v>63000</v>
          </cell>
        </row>
        <row r="2568">
          <cell r="A2568">
            <v>94201704</v>
          </cell>
          <cell r="B2568" t="str">
            <v>FUEL PUBLIC RELATION EXPENSES</v>
          </cell>
          <cell r="C2568" t="str">
            <v>ค่าใช้จ่ายในการเดินทาง-ค่าน้ำมัน</v>
          </cell>
        </row>
        <row r="2569">
          <cell r="A2569">
            <v>94201799</v>
          </cell>
          <cell r="B2569" t="str">
            <v>FUEL PUBLIC RELATION EXPENSES</v>
          </cell>
          <cell r="C2569" t="str">
            <v>ค่าใช้จ่ายในการเดินทาง-ค่าน้ำมัน</v>
          </cell>
        </row>
        <row r="2570">
          <cell r="A2570">
            <v>94201801</v>
          </cell>
          <cell r="B2570" t="str">
            <v>FUEL PUBLIC RELATION EXPENSES</v>
          </cell>
          <cell r="C2570" t="str">
            <v>ค่าใช้จ่ายในการเดินทาง-ค่าน้ำมัน</v>
          </cell>
        </row>
        <row r="2571">
          <cell r="A2571">
            <v>94201802</v>
          </cell>
          <cell r="B2571" t="str">
            <v>TELEPHONE PUBLIC RELATION EXPENSES</v>
          </cell>
          <cell r="C2571" t="str">
            <v>โทรศัพท์</v>
          </cell>
          <cell r="D2571">
            <v>49325.5</v>
          </cell>
          <cell r="E2571">
            <v>6734.71</v>
          </cell>
          <cell r="F2571">
            <v>14949.83</v>
          </cell>
          <cell r="G2571">
            <v>30648.83</v>
          </cell>
          <cell r="H2571">
            <v>35602.9</v>
          </cell>
        </row>
        <row r="2572">
          <cell r="A2572">
            <v>94201803</v>
          </cell>
          <cell r="B2572" t="str">
            <v>TELEPHONE PUBLIC RELATION EXPENSES</v>
          </cell>
          <cell r="C2572" t="str">
            <v>โทรศัพท์</v>
          </cell>
        </row>
        <row r="2573">
          <cell r="A2573">
            <v>94201804</v>
          </cell>
          <cell r="B2573" t="str">
            <v>TELEPHONE PUBLIC RELATION EXPENSES</v>
          </cell>
          <cell r="C2573" t="str">
            <v>โทรศัพท์</v>
          </cell>
        </row>
        <row r="2574">
          <cell r="A2574">
            <v>94201805</v>
          </cell>
          <cell r="B2574" t="str">
            <v>POSTAGES PUBLIC RELATION EXPENSES</v>
          </cell>
          <cell r="C2574" t="str">
            <v>อากรแสตมป์</v>
          </cell>
          <cell r="D2574">
            <v>3020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</row>
        <row r="2575">
          <cell r="A2575">
            <v>94201806</v>
          </cell>
          <cell r="B2575" t="str">
            <v>POSTAGES PUBLIC RELATION EXPENSES</v>
          </cell>
          <cell r="C2575" t="str">
            <v>อากรแสตมป์</v>
          </cell>
        </row>
        <row r="2576">
          <cell r="A2576">
            <v>94201807</v>
          </cell>
          <cell r="B2576" t="str">
            <v>POSTAGES PUBLIC RELATION EXPENSES</v>
          </cell>
          <cell r="C2576" t="str">
            <v>อากรแสตมป์</v>
          </cell>
        </row>
        <row r="2577">
          <cell r="A2577">
            <v>94201809</v>
          </cell>
          <cell r="B2577" t="str">
            <v>PACK LING</v>
          </cell>
          <cell r="C2577" t="str">
            <v>ค่าบริการวิทยุติดตามตัว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</row>
        <row r="2578">
          <cell r="A2578">
            <v>94201899</v>
          </cell>
          <cell r="B2578" t="str">
            <v>OTHER-COMMUNICATION EXPENSES</v>
          </cell>
          <cell r="C2578" t="str">
            <v>ค่าใช้จ่ายในการติดต่อสื่อสาร อื่น ๆ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</row>
        <row r="2579">
          <cell r="A2579">
            <v>94201901</v>
          </cell>
          <cell r="B2579" t="str">
            <v>OTHER-COMMUNICATION EXPENSES</v>
          </cell>
          <cell r="C2579" t="str">
            <v>ค่าใช้จ่ายในการติดต่อสื่อสาร อื่น ๆ</v>
          </cell>
        </row>
        <row r="2580">
          <cell r="A2580">
            <v>94201902</v>
          </cell>
          <cell r="B2580" t="str">
            <v>LOCAL PUBLIC RELATION EXPENSES</v>
          </cell>
          <cell r="C2580" t="str">
            <v>ค่าฝึกอบรมพนักงาน-ในประเทศ</v>
          </cell>
          <cell r="D2580">
            <v>293071.21999999997</v>
          </cell>
          <cell r="E2580">
            <v>213627.84</v>
          </cell>
          <cell r="F2580">
            <v>332807.84000000003</v>
          </cell>
          <cell r="G2580">
            <v>386906.32</v>
          </cell>
          <cell r="H2580">
            <v>417080.67</v>
          </cell>
        </row>
        <row r="2581">
          <cell r="A2581">
            <v>94201999</v>
          </cell>
          <cell r="B2581" t="str">
            <v>LOCAL PUBLIC RELATION EXPENSES</v>
          </cell>
          <cell r="C2581" t="str">
            <v>ค่าฝึกอบรมพนักงาน-ในประเทศ</v>
          </cell>
        </row>
        <row r="2582">
          <cell r="A2582">
            <v>94202001</v>
          </cell>
          <cell r="B2582" t="str">
            <v>LOCAL PUBLIC RELATION EXPENSES</v>
          </cell>
          <cell r="C2582" t="str">
            <v>ค่าฝึกอบรมพนักงาน-ในประเทศ</v>
          </cell>
        </row>
        <row r="2583">
          <cell r="A2583">
            <v>94202099</v>
          </cell>
          <cell r="B2583" t="str">
            <v>OTHER - LICENCE FEE PUBLIC RELATION EXPENSES</v>
          </cell>
          <cell r="C2583" t="str">
            <v>ค่าใช้จ่ายอื่นๆ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</row>
        <row r="2584">
          <cell r="A2584">
            <v>94202308</v>
          </cell>
          <cell r="B2584" t="str">
            <v>AMORT-COPYRIGHT MUSIC</v>
          </cell>
          <cell r="C2584" t="str">
            <v>คชจ.ตัดจ่าย-ลิขสิทธิ์เพลง</v>
          </cell>
          <cell r="G2584">
            <v>56318.45</v>
          </cell>
          <cell r="H2584">
            <v>74984.2</v>
          </cell>
        </row>
        <row r="2585">
          <cell r="A2585">
            <v>94202401</v>
          </cell>
          <cell r="B2585" t="str">
            <v>DECORATE PUBLIC RELATION EXPENSES</v>
          </cell>
          <cell r="C2585" t="str">
            <v>ค่าใช้จ่ายในการตกแต่ง</v>
          </cell>
          <cell r="D2585">
            <v>12993.65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</row>
        <row r="2586">
          <cell r="A2586">
            <v>94202402</v>
          </cell>
          <cell r="B2586" t="str">
            <v>SUPPLY USE PUBLICE RELATION EXPENSES</v>
          </cell>
          <cell r="C2586" t="str">
            <v>ค่าใช้จ่ายสิ้นเปลือง</v>
          </cell>
          <cell r="D2586">
            <v>0</v>
          </cell>
          <cell r="E2586">
            <v>635.48</v>
          </cell>
          <cell r="F2586">
            <v>635.48</v>
          </cell>
          <cell r="G2586">
            <v>635.48</v>
          </cell>
          <cell r="H2586">
            <v>635.48</v>
          </cell>
        </row>
        <row r="2587">
          <cell r="A2587">
            <v>94202499</v>
          </cell>
          <cell r="B2587" t="str">
            <v>OTHERS PUBLIC RELATION EXPENSES</v>
          </cell>
          <cell r="C2587" t="str">
            <v>ค่าใช้จ่ายอื่นๆ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</row>
        <row r="2588">
          <cell r="A2588">
            <v>94208101</v>
          </cell>
          <cell r="B2588" t="str">
            <v>COMMISSION PUBLIC RELATION EXPENSES</v>
          </cell>
          <cell r="C2588" t="str">
            <v>ค่าคอมมิชชั่น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</row>
        <row r="2589">
          <cell r="A2589">
            <v>94208102</v>
          </cell>
          <cell r="B2589" t="str">
            <v>BANK CHARGE-STAFF PUBLIC RELATION EXPENSES</v>
          </cell>
          <cell r="C2589" t="str">
            <v>ค่าธรรมเนียมธนาคาร-พนักงาน</v>
          </cell>
          <cell r="D2589">
            <v>4170</v>
          </cell>
          <cell r="E2589">
            <v>1110</v>
          </cell>
          <cell r="F2589">
            <v>2100</v>
          </cell>
          <cell r="G2589">
            <v>3240</v>
          </cell>
          <cell r="H2589">
            <v>4380</v>
          </cell>
        </row>
        <row r="2590">
          <cell r="A2590">
            <v>94209902</v>
          </cell>
          <cell r="B2590" t="str">
            <v>SUBSCRIPTION PUBLIC RELATION EXPENSES</v>
          </cell>
          <cell r="C2590" t="str">
            <v>ค่าสมาชิกรายปี</v>
          </cell>
          <cell r="D2590">
            <v>93577.05</v>
          </cell>
          <cell r="E2590">
            <v>25717.74</v>
          </cell>
          <cell r="F2590">
            <v>44559.360000000001</v>
          </cell>
          <cell r="G2590">
            <v>77797.36</v>
          </cell>
          <cell r="H2590">
            <v>102700.36</v>
          </cell>
        </row>
        <row r="2591">
          <cell r="A2591">
            <v>94209903</v>
          </cell>
          <cell r="B2591" t="str">
            <v>ADVERTISING PUBLIC RELATION EXPENSES</v>
          </cell>
          <cell r="C2591" t="str">
            <v>ค่าโฆษณา</v>
          </cell>
          <cell r="D2591">
            <v>178100.45</v>
          </cell>
          <cell r="E2591">
            <v>41000</v>
          </cell>
          <cell r="F2591">
            <v>104946.76</v>
          </cell>
          <cell r="G2591">
            <v>162038.76</v>
          </cell>
          <cell r="H2591">
            <v>618790.76</v>
          </cell>
        </row>
        <row r="2592">
          <cell r="A2592">
            <v>94209904</v>
          </cell>
          <cell r="B2592" t="str">
            <v>PROMOTION</v>
          </cell>
          <cell r="C2592" t="str">
            <v>ค่าใช้จ่ายส่งเสริมและพัฒนา</v>
          </cell>
          <cell r="D2592">
            <v>1833537.71</v>
          </cell>
          <cell r="E2592">
            <v>167993.03</v>
          </cell>
          <cell r="F2592">
            <v>654705.36</v>
          </cell>
          <cell r="G2592">
            <v>995828.96</v>
          </cell>
          <cell r="H2592">
            <v>1333061.31</v>
          </cell>
        </row>
        <row r="2593">
          <cell r="A2593">
            <v>94209999</v>
          </cell>
          <cell r="B2593" t="str">
            <v>OTHER EXPENSES PUBLIC RELATION EXPENSES</v>
          </cell>
          <cell r="C2593" t="str">
            <v>ค่าใช้จ่ายอื่นๆ</v>
          </cell>
          <cell r="D2593">
            <v>5166.82</v>
          </cell>
          <cell r="E2593">
            <v>18818.349999999999</v>
          </cell>
          <cell r="F2593">
            <v>37636.699999999997</v>
          </cell>
          <cell r="G2593">
            <v>0</v>
          </cell>
          <cell r="H2593">
            <v>0</v>
          </cell>
        </row>
        <row r="2594">
          <cell r="A2594">
            <v>94301001</v>
          </cell>
          <cell r="B2594" t="str">
            <v>SALARY DECORATION EXPENSES</v>
          </cell>
          <cell r="C2594" t="str">
            <v>เงินเดือน ตกแต่ง</v>
          </cell>
          <cell r="D2594">
            <v>3927970.67</v>
          </cell>
          <cell r="E2594">
            <v>1056472.71</v>
          </cell>
          <cell r="F2594">
            <v>2094064.09</v>
          </cell>
          <cell r="G2594">
            <v>3473721.63</v>
          </cell>
          <cell r="H2594">
            <v>4570508.79</v>
          </cell>
        </row>
        <row r="2595">
          <cell r="A2595">
            <v>94301002</v>
          </cell>
          <cell r="B2595" t="str">
            <v>WAGES</v>
          </cell>
          <cell r="C2595" t="str">
            <v>ค่าแรง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</row>
        <row r="2596">
          <cell r="A2596">
            <v>94301003</v>
          </cell>
          <cell r="B2596" t="str">
            <v>0T - SALARY DECORATION EXPENSES</v>
          </cell>
          <cell r="C2596" t="str">
            <v>ค่าล่วงเวลา-เงินเดือน</v>
          </cell>
          <cell r="D2596">
            <v>1047282.3</v>
          </cell>
          <cell r="E2596">
            <v>184642.34</v>
          </cell>
          <cell r="F2596">
            <v>550313.76</v>
          </cell>
          <cell r="G2596">
            <v>909464.88</v>
          </cell>
          <cell r="H2596">
            <v>1284448.24</v>
          </cell>
        </row>
        <row r="2597">
          <cell r="A2597">
            <v>94301004</v>
          </cell>
          <cell r="B2597" t="str">
            <v>OT - WAGES DECORATION EXPENSES</v>
          </cell>
          <cell r="C2597" t="str">
            <v>ค่าล่วงเวลา-ค่าจ้าง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</row>
        <row r="2598">
          <cell r="A2598">
            <v>94301005</v>
          </cell>
          <cell r="B2598" t="str">
            <v>BONUS DECORATION EXPENSES</v>
          </cell>
          <cell r="C2598" t="str">
            <v>โบนัส</v>
          </cell>
          <cell r="D2598">
            <v>1753491</v>
          </cell>
          <cell r="E2598">
            <v>437134</v>
          </cell>
          <cell r="F2598">
            <v>900789</v>
          </cell>
          <cell r="G2598">
            <v>1351473</v>
          </cell>
          <cell r="H2598">
            <v>1815484</v>
          </cell>
        </row>
        <row r="2599">
          <cell r="A2599">
            <v>94301006</v>
          </cell>
          <cell r="B2599" t="str">
            <v>MEAL ALLOWANCE DECORATION EXPENSES</v>
          </cell>
          <cell r="C2599" t="str">
            <v>ค่าอาหาร</v>
          </cell>
          <cell r="D2599">
            <v>22589.18</v>
          </cell>
          <cell r="E2599">
            <v>2504.4</v>
          </cell>
          <cell r="F2599">
            <v>5254.4</v>
          </cell>
          <cell r="G2599">
            <v>9453.02</v>
          </cell>
          <cell r="H2599">
            <v>19482.830000000002</v>
          </cell>
        </row>
        <row r="2600">
          <cell r="A2600">
            <v>94301007</v>
          </cell>
          <cell r="B2600" t="str">
            <v>PROVIDENT FUND DECORATION EXPENSES</v>
          </cell>
          <cell r="C2600" t="str">
            <v>เงินกองทุนสะสะม</v>
          </cell>
          <cell r="D2600">
            <v>298542.68</v>
          </cell>
          <cell r="E2600">
            <v>81805.55</v>
          </cell>
          <cell r="F2600">
            <v>161980.53</v>
          </cell>
          <cell r="G2600">
            <v>247540.53</v>
          </cell>
          <cell r="H2600">
            <v>331069.83</v>
          </cell>
        </row>
        <row r="2601">
          <cell r="A2601">
            <v>94301008</v>
          </cell>
          <cell r="B2601" t="str">
            <v>SOCIAL - SECURITY EXP.DECORATION EXPENSES</v>
          </cell>
          <cell r="C2601" t="str">
            <v>ค่าเบี้ยประกันสังคม</v>
          </cell>
          <cell r="D2601">
            <v>167666</v>
          </cell>
          <cell r="E2601">
            <v>44624</v>
          </cell>
          <cell r="F2601">
            <v>89798</v>
          </cell>
          <cell r="G2601">
            <v>135526</v>
          </cell>
          <cell r="H2601">
            <v>182200</v>
          </cell>
        </row>
        <row r="2602">
          <cell r="A2602">
            <v>94301009</v>
          </cell>
          <cell r="B2602" t="str">
            <v>MEDICAL EXP.DECORATION EXPENSES</v>
          </cell>
          <cell r="C2602" t="str">
            <v>ค่ารักษาพยาบาล</v>
          </cell>
          <cell r="D2602">
            <v>360539.81</v>
          </cell>
          <cell r="E2602">
            <v>34410.86</v>
          </cell>
          <cell r="F2602">
            <v>182277.55</v>
          </cell>
          <cell r="G2602">
            <v>262911.88</v>
          </cell>
          <cell r="H2602">
            <v>470519.7</v>
          </cell>
        </row>
        <row r="2603">
          <cell r="A2603">
            <v>94301010</v>
          </cell>
          <cell r="B2603" t="str">
            <v>MEDICAL EXP.DECORATION EXPENSES</v>
          </cell>
          <cell r="C2603" t="str">
            <v>ค่ารักษาพยาบาล</v>
          </cell>
        </row>
        <row r="2604">
          <cell r="A2604">
            <v>94301011</v>
          </cell>
          <cell r="B2604" t="str">
            <v>UNIFORM DECORATION EXPENSES</v>
          </cell>
          <cell r="C2604" t="str">
            <v>ค่าเครื่องแบบ</v>
          </cell>
          <cell r="D2604">
            <v>44836.959999999999</v>
          </cell>
          <cell r="E2604">
            <v>12060</v>
          </cell>
          <cell r="F2604">
            <v>25118.639999999999</v>
          </cell>
          <cell r="G2604">
            <v>27218.639999999999</v>
          </cell>
          <cell r="H2604">
            <v>27218.639999999999</v>
          </cell>
        </row>
        <row r="2605">
          <cell r="A2605">
            <v>94301012</v>
          </cell>
          <cell r="B2605" t="str">
            <v>UNIFORM DECORATION EXPENSES</v>
          </cell>
          <cell r="C2605" t="str">
            <v>ค่าเครื่องแบบ</v>
          </cell>
        </row>
        <row r="2606">
          <cell r="A2606">
            <v>94301013</v>
          </cell>
          <cell r="B2606" t="str">
            <v>UNIFORM DECORATION EXPENSES</v>
          </cell>
          <cell r="C2606" t="str">
            <v>ค่าเครื่องแบบ</v>
          </cell>
        </row>
        <row r="2607">
          <cell r="A2607">
            <v>94301014</v>
          </cell>
          <cell r="B2607" t="str">
            <v>UNIFORM DECORATION EXPENSES</v>
          </cell>
          <cell r="C2607" t="str">
            <v>ค่าเครื่องแบบ</v>
          </cell>
        </row>
        <row r="2608">
          <cell r="A2608">
            <v>94301015</v>
          </cell>
          <cell r="B2608" t="str">
            <v>MEETING ALLOWANCE DECORATION EXPENSES</v>
          </cell>
          <cell r="C2608" t="str">
            <v>ค่าเบี้ยประชุม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</row>
        <row r="2609">
          <cell r="A2609">
            <v>94301016</v>
          </cell>
          <cell r="B2609" t="str">
            <v>WELFARE DECORATION EXPENSES</v>
          </cell>
          <cell r="C2609" t="str">
            <v>สวัสดิการ</v>
          </cell>
          <cell r="D2609">
            <v>5000</v>
          </cell>
          <cell r="E2609">
            <v>15000</v>
          </cell>
          <cell r="F2609">
            <v>15000</v>
          </cell>
          <cell r="G2609">
            <v>15000</v>
          </cell>
          <cell r="H2609">
            <v>15000</v>
          </cell>
        </row>
        <row r="2610">
          <cell r="A2610">
            <v>94301099</v>
          </cell>
          <cell r="B2610" t="str">
            <v>OTHER DECORATION EXPENSES</v>
          </cell>
          <cell r="C2610" t="str">
            <v>ค่าใช้จ่ายอื่น ๆ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</row>
        <row r="2611">
          <cell r="A2611">
            <v>94301202</v>
          </cell>
          <cell r="B2611" t="str">
            <v>CLEANING SERVICE EXP.</v>
          </cell>
          <cell r="C2611" t="str">
            <v>ค่าทำความสะอาด</v>
          </cell>
          <cell r="D2611">
            <v>25254.799999999999</v>
          </cell>
          <cell r="E2611">
            <v>9000</v>
          </cell>
          <cell r="F2611">
            <v>25000</v>
          </cell>
          <cell r="G2611">
            <v>34000</v>
          </cell>
          <cell r="H2611">
            <v>52278.35</v>
          </cell>
        </row>
        <row r="2612">
          <cell r="A2612">
            <v>94301207</v>
          </cell>
          <cell r="B2612" t="str">
            <v>COMPUTER DECORATION EXPENSES</v>
          </cell>
          <cell r="C2612" t="str">
            <v>ค่าบริการเครื่องคอมพิวเตอร์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</row>
        <row r="2613">
          <cell r="A2613">
            <v>94301209</v>
          </cell>
          <cell r="B2613" t="str">
            <v>TYPE WRITER DECORATION EXPENSES</v>
          </cell>
          <cell r="C2613" t="str">
            <v>ค่าบำรุงรักษาเครื่องพิมพ์ดีด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</row>
        <row r="2614">
          <cell r="A2614">
            <v>94301401</v>
          </cell>
          <cell r="B2614" t="str">
            <v>R &amp; M CONSTRUCTION DECORATION EXPENSES</v>
          </cell>
          <cell r="C2614" t="str">
            <v>ซ่อมแซมและบำรุงรักษาอาคาร</v>
          </cell>
          <cell r="D2614">
            <v>53184.76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</row>
        <row r="2615">
          <cell r="A2615">
            <v>94301402</v>
          </cell>
          <cell r="B2615" t="str">
            <v>R &amp; M EQUIPMENT DECORATION EXPENSES</v>
          </cell>
          <cell r="C2615" t="str">
            <v>ค่าซ่อมแซมบำรุงรักษา-เครื่องมือ</v>
          </cell>
          <cell r="D2615">
            <v>169873.98</v>
          </cell>
          <cell r="E2615">
            <v>2430</v>
          </cell>
          <cell r="F2615">
            <v>72932.77</v>
          </cell>
          <cell r="G2615">
            <v>115061.45</v>
          </cell>
          <cell r="H2615">
            <v>215742.45</v>
          </cell>
        </row>
        <row r="2616">
          <cell r="A2616">
            <v>94301403</v>
          </cell>
          <cell r="B2616" t="str">
            <v>R &amp; M VEHICLE DECORATION EXPENSES</v>
          </cell>
          <cell r="C2616" t="str">
            <v>ค่าซ่อมแซมบำรุงรักษา-ยานพาหนะ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</row>
        <row r="2617">
          <cell r="A2617">
            <v>94301404</v>
          </cell>
          <cell r="B2617" t="str">
            <v>R &amp; M MACHANICAL DECORATION EXPENSES</v>
          </cell>
          <cell r="C2617" t="str">
            <v>ค่าซ่อมแซมและบำรุงรักษา-เครื่อง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</row>
        <row r="2618">
          <cell r="A2618">
            <v>94301405</v>
          </cell>
          <cell r="B2618" t="str">
            <v>R &amp; M MACHANICAL DECORATION EXPENSES</v>
          </cell>
          <cell r="C2618" t="str">
            <v>ค่าซ่อมแซมและบำรุงรักษา-เครื่อง</v>
          </cell>
        </row>
        <row r="2619">
          <cell r="A2619">
            <v>94301406</v>
          </cell>
          <cell r="B2619" t="str">
            <v>R &amp; M MACHANICAL DECORATION EXPENSES</v>
          </cell>
          <cell r="C2619" t="str">
            <v>ค่าซ่อมแซมและบำรุงรักษา-เครื่อง</v>
          </cell>
        </row>
        <row r="2620">
          <cell r="A2620">
            <v>94301407</v>
          </cell>
          <cell r="B2620" t="str">
            <v>R &amp; M MACHANICAL DECORATION EXPENSES</v>
          </cell>
          <cell r="C2620" t="str">
            <v>ค่าซ่อมแซมและบำรุงรักษา-เครื่อง</v>
          </cell>
        </row>
        <row r="2621">
          <cell r="A2621">
            <v>94301408</v>
          </cell>
          <cell r="B2621" t="str">
            <v>R &amp; M MACHANICAL DECORATION EXPENSES</v>
          </cell>
          <cell r="C2621" t="str">
            <v>ค่าซ่อมแซมและบำรุงรักษา-เครื่อง</v>
          </cell>
        </row>
        <row r="2622">
          <cell r="A2622">
            <v>94301409</v>
          </cell>
          <cell r="B2622" t="str">
            <v>R &amp; M MACHANICAL DECORATION EXPENSES</v>
          </cell>
          <cell r="C2622" t="str">
            <v>ค่าซ่อมแซมและบำรุงรักษา-เครื่อง</v>
          </cell>
        </row>
        <row r="2623">
          <cell r="A2623">
            <v>94301499</v>
          </cell>
          <cell r="B2623" t="str">
            <v>R &amp; M OTHER DECORATION EXPENSES</v>
          </cell>
          <cell r="C2623" t="str">
            <v>ค่าซ่อมแซมและบำรุงรักษา-อื่นๆ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</row>
        <row r="2624">
          <cell r="A2624">
            <v>94301501</v>
          </cell>
          <cell r="B2624" t="str">
            <v>STATIONERY DECORATION EXPENSES</v>
          </cell>
          <cell r="C2624" t="str">
            <v>ค่าเครื่องเขียน</v>
          </cell>
          <cell r="D2624">
            <v>1949.89</v>
          </cell>
          <cell r="E2624">
            <v>384.43</v>
          </cell>
          <cell r="F2624">
            <v>1068.97</v>
          </cell>
          <cell r="G2624">
            <v>18663.150000000001</v>
          </cell>
          <cell r="H2624">
            <v>18916.25</v>
          </cell>
        </row>
        <row r="2625">
          <cell r="A2625">
            <v>94301502</v>
          </cell>
          <cell r="B2625" t="str">
            <v>PRINTING DECORATION EXPENSES</v>
          </cell>
          <cell r="C2625" t="str">
            <v>ค่าแบบพิมพ์</v>
          </cell>
          <cell r="D2625">
            <v>1958.8</v>
          </cell>
          <cell r="E2625">
            <v>101</v>
          </cell>
          <cell r="F2625">
            <v>803</v>
          </cell>
          <cell r="G2625">
            <v>920</v>
          </cell>
          <cell r="H2625">
            <v>1860</v>
          </cell>
        </row>
        <row r="2626">
          <cell r="A2626">
            <v>94301503</v>
          </cell>
          <cell r="B2626" t="str">
            <v>COMPUTER EXPENSES DECORATION EXPENSES</v>
          </cell>
          <cell r="C2626" t="str">
            <v>ค่าใช้จ่ายเกี่ยวกับคอมพิวเตอร์</v>
          </cell>
          <cell r="D2626">
            <v>16052.02</v>
          </cell>
          <cell r="E2626">
            <v>7531.46</v>
          </cell>
          <cell r="F2626">
            <v>14897.19</v>
          </cell>
          <cell r="G2626">
            <v>15483.65</v>
          </cell>
          <cell r="H2626">
            <v>17142.650000000001</v>
          </cell>
        </row>
        <row r="2627">
          <cell r="A2627">
            <v>94301504</v>
          </cell>
          <cell r="B2627" t="str">
            <v>SUPPLIES USED DECORATION EXPENSES</v>
          </cell>
          <cell r="C2627" t="str">
            <v>ค่าวัสดุสิ้นเปลือง</v>
          </cell>
          <cell r="D2627">
            <v>23346.04</v>
          </cell>
          <cell r="E2627">
            <v>440.22</v>
          </cell>
          <cell r="F2627">
            <v>6859.29</v>
          </cell>
          <cell r="G2627">
            <v>23335.52</v>
          </cell>
          <cell r="H2627">
            <v>64085.59</v>
          </cell>
        </row>
        <row r="2628">
          <cell r="A2628">
            <v>94301599</v>
          </cell>
          <cell r="B2628" t="str">
            <v>OTHER DECORATION EXPENSES</v>
          </cell>
          <cell r="C2628" t="str">
            <v>ค่าใช้จ่ายสำนักงาน-อื่นๆ</v>
          </cell>
          <cell r="D2628">
            <v>38178.400000000001</v>
          </cell>
          <cell r="E2628">
            <v>5107.0600000000004</v>
          </cell>
          <cell r="F2628">
            <v>14034.45</v>
          </cell>
          <cell r="G2628">
            <v>23071.58</v>
          </cell>
          <cell r="H2628">
            <v>24214.91</v>
          </cell>
        </row>
        <row r="2629">
          <cell r="A2629">
            <v>94301702</v>
          </cell>
          <cell r="B2629" t="str">
            <v>LOCAL DECORATION EXPENSES</v>
          </cell>
          <cell r="C2629" t="str">
            <v>ค่าใช้จ่ายในการเดินทาง-ในประเทศ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</row>
        <row r="2630">
          <cell r="A2630">
            <v>94301703</v>
          </cell>
          <cell r="B2630" t="str">
            <v>FUEL DECORATION EXPENSES</v>
          </cell>
          <cell r="C2630" t="str">
            <v>ค่าใช้จ่ายในการเดินทาง-ค่าน้ำมัน</v>
          </cell>
          <cell r="D2630">
            <v>60000</v>
          </cell>
          <cell r="E2630">
            <v>11020</v>
          </cell>
          <cell r="F2630">
            <v>30560</v>
          </cell>
          <cell r="G2630">
            <v>46947</v>
          </cell>
          <cell r="H2630">
            <v>57050</v>
          </cell>
        </row>
        <row r="2631">
          <cell r="A2631">
            <v>94301799</v>
          </cell>
          <cell r="B2631" t="str">
            <v>OTHER DECORATION EXPENSES</v>
          </cell>
          <cell r="C2631" t="str">
            <v>ค่าใชัจ่ายในการเดินทาง-อื่นๆ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</row>
        <row r="2632">
          <cell r="A2632">
            <v>94301802</v>
          </cell>
          <cell r="B2632" t="str">
            <v>TELEPHONE EXPENSE</v>
          </cell>
          <cell r="C2632" t="str">
            <v>ค่าโทรศัพท์</v>
          </cell>
          <cell r="D2632">
            <v>5403.74</v>
          </cell>
          <cell r="E2632">
            <v>1106.02</v>
          </cell>
          <cell r="F2632">
            <v>2473.94</v>
          </cell>
          <cell r="G2632">
            <v>3295.44</v>
          </cell>
          <cell r="H2632">
            <v>4195.1099999999997</v>
          </cell>
        </row>
        <row r="2633">
          <cell r="A2633">
            <v>94301805</v>
          </cell>
          <cell r="B2633" t="str">
            <v>POSTAGES DECORATION EXPENSES</v>
          </cell>
          <cell r="C2633" t="str">
            <v>แสตมป์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</row>
        <row r="2634">
          <cell r="A2634">
            <v>94301806</v>
          </cell>
          <cell r="B2634" t="str">
            <v>POSTAGES DECORATION EXPENSES</v>
          </cell>
          <cell r="C2634" t="str">
            <v>แสตมป์</v>
          </cell>
        </row>
        <row r="2635">
          <cell r="A2635">
            <v>94301807</v>
          </cell>
          <cell r="B2635" t="str">
            <v>POSTAGES DECORATION EXPENSES</v>
          </cell>
          <cell r="C2635" t="str">
            <v>แสตมป์</v>
          </cell>
        </row>
        <row r="2636">
          <cell r="A2636">
            <v>94301899</v>
          </cell>
          <cell r="B2636" t="str">
            <v>POSTAGES DECORATION EXPENSES</v>
          </cell>
          <cell r="C2636" t="str">
            <v>แสตมป์</v>
          </cell>
        </row>
        <row r="2637">
          <cell r="A2637">
            <v>94301901</v>
          </cell>
          <cell r="B2637" t="str">
            <v>POSTAGES DECORATION EXPENSES</v>
          </cell>
          <cell r="C2637" t="str">
            <v>แสตมป์</v>
          </cell>
        </row>
        <row r="2638">
          <cell r="A2638">
            <v>94301902</v>
          </cell>
          <cell r="B2638" t="str">
            <v>LOCAL DECORATION EXPENSES</v>
          </cell>
          <cell r="C2638" t="str">
            <v>ค่าฝึกอบรมพนักงาน-ในประเทศ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3900</v>
          </cell>
        </row>
        <row r="2639">
          <cell r="A2639">
            <v>94302401</v>
          </cell>
          <cell r="B2639" t="str">
            <v>DECORATE DECORATION EXPENSES</v>
          </cell>
          <cell r="C2639" t="str">
            <v>ค่าใช้จ่ายในการตกแต่ง</v>
          </cell>
          <cell r="D2639">
            <v>1625274.83</v>
          </cell>
          <cell r="E2639">
            <v>430066.49</v>
          </cell>
          <cell r="F2639">
            <v>1224656.77</v>
          </cell>
          <cell r="G2639">
            <v>1665446.54</v>
          </cell>
          <cell r="H2639">
            <v>2156345.5699999998</v>
          </cell>
        </row>
        <row r="2640">
          <cell r="A2640">
            <v>94302402</v>
          </cell>
          <cell r="B2640" t="str">
            <v>SUPPLY USE DECORATION EXPENSES</v>
          </cell>
          <cell r="C2640" t="str">
            <v>ค่าใช้จ่ายสิ้นเปลือง</v>
          </cell>
          <cell r="D2640">
            <v>30500.05</v>
          </cell>
          <cell r="E2640">
            <v>9932.58</v>
          </cell>
          <cell r="F2640">
            <v>36062.15</v>
          </cell>
          <cell r="G2640">
            <v>60154.080000000002</v>
          </cell>
          <cell r="H2640">
            <v>76027.08</v>
          </cell>
        </row>
        <row r="2641">
          <cell r="A2641">
            <v>94302499</v>
          </cell>
          <cell r="B2641" t="str">
            <v>OTHERS DECORATION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</row>
        <row r="2642">
          <cell r="A2642">
            <v>94308102</v>
          </cell>
          <cell r="B2642" t="str">
            <v>BANK CHARGE - STAFF DECORATION EXPENSES</v>
          </cell>
          <cell r="C2642" t="str">
            <v>ค่าธรรมเนียมธนาคาร-พนักงาน</v>
          </cell>
          <cell r="D2642">
            <v>3952.5</v>
          </cell>
          <cell r="E2642">
            <v>997.5</v>
          </cell>
          <cell r="F2642">
            <v>1987.5</v>
          </cell>
          <cell r="G2642">
            <v>3150</v>
          </cell>
          <cell r="H2642">
            <v>4185</v>
          </cell>
        </row>
        <row r="2643">
          <cell r="A2643">
            <v>94309902</v>
          </cell>
          <cell r="B2643" t="str">
            <v>SUBSCRIPTION DECORATION EXPENSES</v>
          </cell>
          <cell r="C2643" t="str">
            <v>สมาชิก</v>
          </cell>
          <cell r="D2643">
            <v>0</v>
          </cell>
          <cell r="E2643">
            <v>280</v>
          </cell>
          <cell r="F2643">
            <v>1016</v>
          </cell>
          <cell r="G2643">
            <v>1744</v>
          </cell>
          <cell r="H2643">
            <v>2472</v>
          </cell>
        </row>
        <row r="2644">
          <cell r="A2644">
            <v>94309903</v>
          </cell>
          <cell r="B2644" t="str">
            <v>ADVERTISING DECORATION EXPENSES</v>
          </cell>
          <cell r="C2644" t="str">
            <v>ค่าโฆษณา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</row>
        <row r="2645">
          <cell r="A2645">
            <v>94309904</v>
          </cell>
          <cell r="B2645" t="str">
            <v>PROMOTION</v>
          </cell>
          <cell r="C2645" t="str">
            <v>ค่าใช้จ่ายส่งเสริมและพัฒนา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</row>
        <row r="2646">
          <cell r="A2646">
            <v>94309999</v>
          </cell>
          <cell r="B2646" t="str">
            <v>OTHER EXPENSES DECORATION EXPENSES</v>
          </cell>
          <cell r="C2646" t="str">
            <v>ค่าใช้จ่ายอื่นๆ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</row>
        <row r="2647">
          <cell r="A2647">
            <v>94401001</v>
          </cell>
          <cell r="B2647" t="str">
            <v>SALARY MARKETING &amp; PROMOTION EXPENSES</v>
          </cell>
          <cell r="C2647" t="str">
            <v>เงินเดือน ขาย</v>
          </cell>
          <cell r="D2647">
            <v>4074702.66</v>
          </cell>
          <cell r="E2647">
            <v>1128507.93</v>
          </cell>
          <cell r="F2647">
            <v>2676447.66</v>
          </cell>
          <cell r="G2647">
            <v>4200462.1500000004</v>
          </cell>
          <cell r="H2647">
            <v>5839504.5300000003</v>
          </cell>
        </row>
        <row r="2648">
          <cell r="A2648">
            <v>94401002</v>
          </cell>
          <cell r="B2648" t="str">
            <v>WAGES MARKETING &amp; PROMOTION EXPENSES</v>
          </cell>
          <cell r="C2648" t="str">
            <v>ค่าจ้าง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</row>
        <row r="2649">
          <cell r="A2649">
            <v>94401003</v>
          </cell>
          <cell r="B2649" t="str">
            <v>OT - SALARY MARKETING &amp; PROMOTION EXPENSES</v>
          </cell>
          <cell r="C2649" t="str">
            <v>ค่าล่วงเวลา-เงินเดือน</v>
          </cell>
          <cell r="D2649">
            <v>56667.99</v>
          </cell>
          <cell r="E2649">
            <v>2388.6799999999998</v>
          </cell>
          <cell r="F2649">
            <v>17132.72</v>
          </cell>
          <cell r="G2649">
            <v>50712.99</v>
          </cell>
          <cell r="H2649">
            <v>74522.25</v>
          </cell>
        </row>
        <row r="2650">
          <cell r="A2650">
            <v>94401004</v>
          </cell>
          <cell r="B2650" t="str">
            <v>OT - WAGES MARKETING &amp; PROMOTION EXPENSES</v>
          </cell>
          <cell r="C2650" t="str">
            <v>ค่าล่วงเวลา-ค่าจ้าง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</row>
        <row r="2651">
          <cell r="A2651">
            <v>94401005</v>
          </cell>
          <cell r="B2651" t="str">
            <v>BONUS MARKETING &amp; PROMOTION EXPENSES</v>
          </cell>
          <cell r="C2651" t="str">
            <v>โบนัส</v>
          </cell>
          <cell r="D2651">
            <v>1828702.09</v>
          </cell>
          <cell r="E2651">
            <v>454600</v>
          </cell>
          <cell r="F2651">
            <v>936785</v>
          </cell>
          <cell r="G2651">
            <v>1405475</v>
          </cell>
          <cell r="H2651">
            <v>1888025</v>
          </cell>
        </row>
        <row r="2652">
          <cell r="A2652">
            <v>94401006</v>
          </cell>
          <cell r="B2652" t="str">
            <v>MEAL ALLOWANCE MARKETING &amp; PROMOTION EXPENSES</v>
          </cell>
          <cell r="C2652" t="str">
            <v>ค่าอาหาร</v>
          </cell>
          <cell r="D2652">
            <v>5424.66</v>
          </cell>
          <cell r="E2652">
            <v>701.4</v>
          </cell>
          <cell r="F2652">
            <v>1673.44</v>
          </cell>
          <cell r="G2652">
            <v>5478.43</v>
          </cell>
          <cell r="H2652">
            <v>10591.79</v>
          </cell>
        </row>
        <row r="2653">
          <cell r="A2653">
            <v>94401007</v>
          </cell>
          <cell r="B2653" t="str">
            <v>PROVIDENT FUND MARKETING &amp; PROMOTION EXPENSES</v>
          </cell>
          <cell r="C2653" t="str">
            <v>เงินกองทุนสะสม</v>
          </cell>
          <cell r="D2653">
            <v>250358.97</v>
          </cell>
          <cell r="E2653">
            <v>73821.960000000006</v>
          </cell>
          <cell r="F2653">
            <v>152016.81</v>
          </cell>
          <cell r="G2653">
            <v>234594.58</v>
          </cell>
          <cell r="H2653">
            <v>315137.63</v>
          </cell>
        </row>
        <row r="2654">
          <cell r="A2654">
            <v>94401008</v>
          </cell>
          <cell r="B2654" t="str">
            <v>SOCIAL - SECURITY EXP.MARKETING &amp; PROMOTION EXP.</v>
          </cell>
          <cell r="C2654" t="str">
            <v>ค่าเบี้ยประกันสังคม</v>
          </cell>
          <cell r="D2654">
            <v>126253</v>
          </cell>
          <cell r="E2654">
            <v>33864</v>
          </cell>
          <cell r="F2654">
            <v>68749</v>
          </cell>
          <cell r="G2654">
            <v>106749</v>
          </cell>
          <cell r="H2654">
            <v>143439</v>
          </cell>
        </row>
        <row r="2655">
          <cell r="A2655">
            <v>94401009</v>
          </cell>
          <cell r="B2655" t="str">
            <v>MEDICAL EXP.MARKETING &amp; PROMOTION EXPENSES</v>
          </cell>
          <cell r="C2655" t="str">
            <v>ค่ารักษาพยาบาล</v>
          </cell>
          <cell r="D2655">
            <v>75231.990000000005</v>
          </cell>
          <cell r="E2655">
            <v>75801.77</v>
          </cell>
          <cell r="F2655">
            <v>174452.28</v>
          </cell>
          <cell r="G2655">
            <v>274358.71999999997</v>
          </cell>
          <cell r="H2655">
            <v>347854.01</v>
          </cell>
        </row>
        <row r="2656">
          <cell r="A2656">
            <v>94401010</v>
          </cell>
          <cell r="B2656" t="str">
            <v>MEDICAL EXP.MARKETING &amp; PROMOTION EXPENSES</v>
          </cell>
          <cell r="C2656" t="str">
            <v>ค่ารักษาพยาบาล</v>
          </cell>
        </row>
        <row r="2657">
          <cell r="A2657">
            <v>94401011</v>
          </cell>
          <cell r="B2657" t="str">
            <v>UNIFORM MARKETING &amp; PROMOTION EXPENSES</v>
          </cell>
          <cell r="C2657" t="str">
            <v>ค่าเครื่องแบบ</v>
          </cell>
          <cell r="D2657">
            <v>26700</v>
          </cell>
          <cell r="E2657">
            <v>1200</v>
          </cell>
          <cell r="F2657">
            <v>1800</v>
          </cell>
          <cell r="G2657">
            <v>8556</v>
          </cell>
          <cell r="H2657">
            <v>8556</v>
          </cell>
        </row>
        <row r="2658">
          <cell r="A2658">
            <v>94401016</v>
          </cell>
          <cell r="B2658" t="str">
            <v>WELLFARE MARKETING &amp; PROMOTION EXPENSES</v>
          </cell>
          <cell r="C2658" t="str">
            <v>สวัสดิการ</v>
          </cell>
          <cell r="D2658">
            <v>5000</v>
          </cell>
          <cell r="E2658">
            <v>0</v>
          </cell>
          <cell r="F2658">
            <v>0</v>
          </cell>
          <cell r="G2658">
            <v>5000</v>
          </cell>
          <cell r="H2658">
            <v>5000</v>
          </cell>
        </row>
        <row r="2659">
          <cell r="A2659">
            <v>94401099</v>
          </cell>
          <cell r="B2659" t="str">
            <v>OTHER MARKETING &amp; PROMOTION EXPENSES</v>
          </cell>
          <cell r="C2659" t="str">
            <v>ค่าใช้จ่ายอื่น ๆ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</row>
        <row r="2660">
          <cell r="A2660">
            <v>94401207</v>
          </cell>
          <cell r="B2660" t="str">
            <v>COMPUTER MARKETING &amp; PROMOTION EXPENSES</v>
          </cell>
          <cell r="C2660" t="str">
            <v>ค่าบริการเครื่องคอมพิวเตอร์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</row>
        <row r="2661">
          <cell r="A2661">
            <v>94401208</v>
          </cell>
          <cell r="B2661" t="str">
            <v>PHOTOCOPY MARKETING &amp; PROMOTION EXPENSES</v>
          </cell>
          <cell r="C2661" t="str">
            <v>ค่าใช้จ่ายเกี่ยวกับการถ่ายภาพ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</row>
        <row r="2662">
          <cell r="A2662">
            <v>94401209</v>
          </cell>
          <cell r="B2662" t="str">
            <v>TYPE WRITER MARKETING &amp; PROMOTION EXPENSES</v>
          </cell>
          <cell r="C2662" t="str">
            <v>ค่าบำรุงรักษา เครื่องพิมพ์ดีด</v>
          </cell>
          <cell r="D2662">
            <v>1658.24</v>
          </cell>
          <cell r="E2662">
            <v>208.84</v>
          </cell>
          <cell r="F2662">
            <v>417.68</v>
          </cell>
          <cell r="G2662">
            <v>624.25</v>
          </cell>
          <cell r="H2662">
            <v>829.12</v>
          </cell>
        </row>
        <row r="2663">
          <cell r="A2663">
            <v>94401216</v>
          </cell>
          <cell r="B2663" t="str">
            <v>WAREHOUSE RENTAL  SALE&amp;PROMOTION</v>
          </cell>
          <cell r="C2663" t="str">
            <v>ค่าบริการเก็บรักษาเอกสาร ฝ่ายขาย</v>
          </cell>
          <cell r="D2663">
            <v>8105.72</v>
          </cell>
          <cell r="E2663">
            <v>2397.19</v>
          </cell>
          <cell r="F2663">
            <v>4691.7700000000004</v>
          </cell>
          <cell r="G2663">
            <v>8777.25</v>
          </cell>
          <cell r="H2663">
            <v>11407.62</v>
          </cell>
        </row>
        <row r="2664">
          <cell r="A2664">
            <v>94401401</v>
          </cell>
          <cell r="B2664" t="str">
            <v>R&amp;M CONSTRUCTION</v>
          </cell>
          <cell r="C2664" t="str">
            <v>บำรุงรักษาและซ่อมแซมอาคาร</v>
          </cell>
          <cell r="D2664">
            <v>5600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</row>
        <row r="2665">
          <cell r="A2665">
            <v>94401402</v>
          </cell>
          <cell r="B2665" t="str">
            <v>R &amp; M EQUIPMENT MARKETING &amp; PROMOTION EXPENSES</v>
          </cell>
          <cell r="C2665" t="str">
            <v>ค่าซ่อมแซมและบำรุงรักษาอุปกรณ์</v>
          </cell>
          <cell r="D2665">
            <v>19452.68</v>
          </cell>
          <cell r="E2665">
            <v>0</v>
          </cell>
          <cell r="F2665">
            <v>0</v>
          </cell>
          <cell r="G2665">
            <v>0</v>
          </cell>
          <cell r="H2665">
            <v>3605.12</v>
          </cell>
        </row>
        <row r="2666">
          <cell r="A2666">
            <v>94401403</v>
          </cell>
          <cell r="B2666" t="str">
            <v>R &amp; M EQUIPMENT MARKETING &amp; PROMOTION EXPENSES</v>
          </cell>
          <cell r="C2666" t="str">
            <v>ค่าซ่อมแซมและบำรุงรักษาอุปกรณ์</v>
          </cell>
        </row>
        <row r="2667">
          <cell r="A2667">
            <v>94401404</v>
          </cell>
          <cell r="B2667" t="str">
            <v>R &amp; M MACHANICAL MARKETING &amp; PROMOTION EXPENSES</v>
          </cell>
          <cell r="C2667" t="str">
            <v>ค่าซ่อมแซมและบำรุงรักษา-เครื่องมือ</v>
          </cell>
          <cell r="D2667">
            <v>83710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</row>
        <row r="2668">
          <cell r="A2668">
            <v>94401405</v>
          </cell>
          <cell r="B2668" t="str">
            <v>R &amp; M MACHANICAL MARKETING &amp; PROMOTION EXPENSES</v>
          </cell>
          <cell r="C2668" t="str">
            <v>ค่าซ่อมแซมและบำรุงรักษา-เครื่องมือ</v>
          </cell>
        </row>
        <row r="2669">
          <cell r="A2669">
            <v>94401406</v>
          </cell>
          <cell r="B2669" t="str">
            <v>R &amp; M MACHANICAL MARKETING &amp; PROMOTION EXPENSES</v>
          </cell>
          <cell r="C2669" t="str">
            <v>ค่าซ่อมแซมและบำรุงรักษา-เครื่องมือ</v>
          </cell>
        </row>
        <row r="2670">
          <cell r="A2670">
            <v>94401407</v>
          </cell>
          <cell r="B2670" t="str">
            <v>R &amp; M MACHANICAL MARKETING &amp; PROMOTION EXPENSES</v>
          </cell>
          <cell r="C2670" t="str">
            <v>ค่าซ่อมแซมและบำรุงรักษา-เครื่องมือ</v>
          </cell>
        </row>
        <row r="2671">
          <cell r="A2671">
            <v>94401408</v>
          </cell>
          <cell r="B2671" t="str">
            <v>R &amp; M MACHANICAL MARKETING &amp; PROMOTION EXPENSES</v>
          </cell>
          <cell r="C2671" t="str">
            <v>ค่าซ่อมแซมและบำรุงรักษา-เครื่องมือ</v>
          </cell>
        </row>
        <row r="2672">
          <cell r="A2672">
            <v>94401409</v>
          </cell>
          <cell r="B2672" t="str">
            <v>R &amp; M MACHANICAL MARKETING &amp; PROMOTION EXPENSES</v>
          </cell>
          <cell r="C2672" t="str">
            <v>ค่าซ่อมแซมและบำรุงรักษา-เครื่องมือ</v>
          </cell>
        </row>
        <row r="2673">
          <cell r="A2673">
            <v>94401499</v>
          </cell>
          <cell r="B2673" t="str">
            <v>R &amp; M OTHER MARKETING &amp; PROMOTION EXPENSES</v>
          </cell>
          <cell r="C2673" t="str">
            <v>ค่าซ่อมแซมและบำรุงรักษา-อื่นๆ</v>
          </cell>
          <cell r="D2673">
            <v>32000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</row>
        <row r="2674">
          <cell r="A2674">
            <v>94401501</v>
          </cell>
          <cell r="B2674" t="str">
            <v>STATIONERY MARKETING &amp; PROMOTION EXPENSES</v>
          </cell>
          <cell r="C2674" t="str">
            <v>ค่าเครื่องเขียน</v>
          </cell>
          <cell r="D2674">
            <v>22120.22</v>
          </cell>
          <cell r="E2674">
            <v>2005.13</v>
          </cell>
          <cell r="F2674">
            <v>6170.52</v>
          </cell>
          <cell r="G2674">
            <v>20156.060000000001</v>
          </cell>
          <cell r="H2674">
            <v>22782.52</v>
          </cell>
        </row>
        <row r="2675">
          <cell r="A2675">
            <v>94401502</v>
          </cell>
          <cell r="B2675" t="str">
            <v>PRINTING MARKETING &amp; PROMOTION EXPENSES</v>
          </cell>
          <cell r="C2675" t="str">
            <v>ค่าแบบพิมพ์</v>
          </cell>
          <cell r="D2675">
            <v>33535</v>
          </cell>
          <cell r="E2675">
            <v>3444</v>
          </cell>
          <cell r="F2675">
            <v>9069</v>
          </cell>
          <cell r="G2675">
            <v>19804</v>
          </cell>
          <cell r="H2675">
            <v>25786</v>
          </cell>
        </row>
        <row r="2676">
          <cell r="A2676">
            <v>94401503</v>
          </cell>
          <cell r="B2676" t="str">
            <v>COMPUTER EXPENSES MARKETING &amp; PROMOTION EXPENSES</v>
          </cell>
          <cell r="C2676" t="str">
            <v>ค่าใช้จ่ายเกี่ยวกับคอมพิวเตอร์</v>
          </cell>
          <cell r="D2676">
            <v>55516.01</v>
          </cell>
          <cell r="E2676">
            <v>14944.89</v>
          </cell>
          <cell r="F2676">
            <v>22345.42</v>
          </cell>
          <cell r="G2676">
            <v>52352.53</v>
          </cell>
          <cell r="H2676">
            <v>78316.42</v>
          </cell>
        </row>
        <row r="2677">
          <cell r="A2677">
            <v>94401504</v>
          </cell>
          <cell r="B2677" t="str">
            <v>SUPPLIES USED MARKETING &amp; PROMOTION EXPENSES</v>
          </cell>
          <cell r="C2677" t="str">
            <v>ค่าวัสดุสิ้นเปลือง</v>
          </cell>
          <cell r="D2677">
            <v>26057.49</v>
          </cell>
          <cell r="E2677">
            <v>6929.32</v>
          </cell>
          <cell r="F2677">
            <v>9502.4699999999993</v>
          </cell>
          <cell r="G2677">
            <v>15709.68</v>
          </cell>
          <cell r="H2677">
            <v>20327.580000000002</v>
          </cell>
        </row>
        <row r="2678">
          <cell r="A2678">
            <v>94401599</v>
          </cell>
          <cell r="B2678" t="str">
            <v>OTHER MARKETING &amp; PROMOTION EXPENSES</v>
          </cell>
          <cell r="C2678" t="str">
            <v>ค่าใช้จ่ายสำนักงาน-อื่นๆ</v>
          </cell>
          <cell r="D2678">
            <v>131449.04</v>
          </cell>
          <cell r="E2678">
            <v>63.39</v>
          </cell>
          <cell r="F2678">
            <v>63.39</v>
          </cell>
          <cell r="G2678">
            <v>188.4</v>
          </cell>
          <cell r="H2678">
            <v>13161.1</v>
          </cell>
        </row>
        <row r="2679">
          <cell r="A2679">
            <v>94401601</v>
          </cell>
          <cell r="B2679" t="str">
            <v>DIRECTOR MARKETING &amp; PROMOTION EXPENSES</v>
          </cell>
          <cell r="C2679" t="str">
            <v>ค่ารับรองของระดับผู้บริหาร</v>
          </cell>
          <cell r="D2679">
            <v>4329.43</v>
          </cell>
          <cell r="E2679">
            <v>5421.16</v>
          </cell>
          <cell r="F2679">
            <v>5557.66</v>
          </cell>
          <cell r="G2679">
            <v>11165.66</v>
          </cell>
          <cell r="H2679">
            <v>17487.55</v>
          </cell>
        </row>
        <row r="2680">
          <cell r="A2680">
            <v>94401602</v>
          </cell>
          <cell r="B2680" t="str">
            <v>ENTERTAIN - STAFF MARKETING &amp; PROMOTION EXPENSES</v>
          </cell>
          <cell r="C2680" t="str">
            <v>ค่ารับรอง-พนักงาน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</row>
        <row r="2681">
          <cell r="A2681">
            <v>94401702</v>
          </cell>
          <cell r="B2681" t="str">
            <v>LOCAL MARKETING &amp; PROMOTION EXPENSES</v>
          </cell>
          <cell r="C2681" t="str">
            <v>ค่าใช้จ่ายในการเดินทาง-ในประเทศ</v>
          </cell>
          <cell r="D2681">
            <v>160</v>
          </cell>
          <cell r="E2681">
            <v>0</v>
          </cell>
          <cell r="F2681">
            <v>0</v>
          </cell>
          <cell r="G2681">
            <v>0</v>
          </cell>
          <cell r="H2681">
            <v>24203</v>
          </cell>
        </row>
        <row r="2682">
          <cell r="A2682">
            <v>94401802</v>
          </cell>
          <cell r="B2682" t="str">
            <v>TELEPHONE EXPENSE</v>
          </cell>
          <cell r="C2682" t="str">
            <v>ค่าโทรศัพท์</v>
          </cell>
          <cell r="D2682">
            <v>21107.47</v>
          </cell>
          <cell r="E2682">
            <v>1789.04</v>
          </cell>
          <cell r="F2682">
            <v>3804.32</v>
          </cell>
          <cell r="G2682">
            <v>5908.91</v>
          </cell>
          <cell r="H2682">
            <v>7160.71</v>
          </cell>
        </row>
        <row r="2683">
          <cell r="A2683">
            <v>94401805</v>
          </cell>
          <cell r="B2683" t="str">
            <v>POSTAGE MARKETING &amp; PROMOTION EXPENSES</v>
          </cell>
          <cell r="C2683" t="str">
            <v>ค่าไปรษณียากรณ์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</row>
        <row r="2684">
          <cell r="A2684">
            <v>94401806</v>
          </cell>
          <cell r="B2684" t="str">
            <v>POSTAGE MARKETING &amp; PROMOTION EXPENSES</v>
          </cell>
          <cell r="C2684" t="str">
            <v>ค่าไปรษณียากรณ์</v>
          </cell>
        </row>
        <row r="2685">
          <cell r="A2685">
            <v>94401807</v>
          </cell>
          <cell r="B2685" t="str">
            <v>POSTAGE MARKETING &amp; PROMOTION EXPENSES</v>
          </cell>
          <cell r="C2685" t="str">
            <v>ค่าไปรษณียากรณ์</v>
          </cell>
        </row>
        <row r="2686">
          <cell r="A2686">
            <v>94401899</v>
          </cell>
          <cell r="B2686" t="str">
            <v>POSTAGE MARKETING &amp; PROMOTION EXPENSES</v>
          </cell>
          <cell r="C2686" t="str">
            <v>ค่าไปรษณียากรณ์</v>
          </cell>
        </row>
        <row r="2687">
          <cell r="A2687">
            <v>94401901</v>
          </cell>
          <cell r="B2687" t="str">
            <v>POSTAGE MARKETING &amp; PROMOTION EXPENSES</v>
          </cell>
          <cell r="C2687" t="str">
            <v>ค่าไปรษณียากรณ์</v>
          </cell>
        </row>
        <row r="2688">
          <cell r="A2688">
            <v>94401902</v>
          </cell>
          <cell r="B2688" t="str">
            <v>TRAINING MARKETING &amp; PROMOTION EXPENSES</v>
          </cell>
          <cell r="C2688" t="str">
            <v>ค่าฝึกอบรมพนักงาน-ในประเทศ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</row>
        <row r="2689">
          <cell r="A2689">
            <v>94401999</v>
          </cell>
          <cell r="B2689" t="str">
            <v>TRAINING MARKETING &amp; PROMOTION EXPENSES</v>
          </cell>
          <cell r="C2689" t="str">
            <v>ค่าฝึกอบรมพนักงาน-ในประเทศ</v>
          </cell>
        </row>
        <row r="2690">
          <cell r="A2690">
            <v>94402001</v>
          </cell>
          <cell r="B2690" t="str">
            <v>TRAINING MARKETING &amp; PROMOTION EXPENSES</v>
          </cell>
          <cell r="C2690" t="str">
            <v>ค่าฝึกอบรมพนักงาน-ในประเทศ</v>
          </cell>
        </row>
        <row r="2691">
          <cell r="A2691">
            <v>94402099</v>
          </cell>
          <cell r="B2691" t="str">
            <v>OTHER-LICENCE FEE MARKETING &amp; PROMOTION EXPENSES</v>
          </cell>
          <cell r="C2691" t="str">
            <v>ค่าใช้จ่ายอื่นๆ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</row>
        <row r="2692">
          <cell r="A2692">
            <v>94402401</v>
          </cell>
          <cell r="B2692" t="str">
            <v>DECORATE MARKETING &amp; PROMOTION EXPENSES</v>
          </cell>
          <cell r="C2692" t="str">
            <v>ค่าใช้จ่ายในการตกแต่ง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</row>
        <row r="2693">
          <cell r="A2693">
            <v>94402402</v>
          </cell>
          <cell r="B2693" t="str">
            <v>SUPPLY USE MARKETING &amp; PROMOTION EXPENSES</v>
          </cell>
          <cell r="C2693" t="str">
            <v>ค่าใช้จ่ายสิ้นเปลือง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</row>
        <row r="2694">
          <cell r="A2694">
            <v>94402503</v>
          </cell>
          <cell r="B2694" t="str">
            <v>COST OF EXIBITION MARKETING &amp; PEOMOTION EXPENSES</v>
          </cell>
          <cell r="C2694" t="str">
            <v>ต้นทุนขาย-นิทรรศการ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</row>
        <row r="2695">
          <cell r="A2695">
            <v>94408102</v>
          </cell>
          <cell r="B2695" t="str">
            <v>BANK CHARGE-STAFF MARKETING &amp; PROMOTION EXPENSES</v>
          </cell>
          <cell r="C2695" t="str">
            <v>ค่าธรรมเนียมธนาคาร-พนักงาน</v>
          </cell>
          <cell r="D2695">
            <v>2700</v>
          </cell>
          <cell r="E2695">
            <v>585</v>
          </cell>
          <cell r="F2695">
            <v>1320</v>
          </cell>
          <cell r="G2695">
            <v>2122.5</v>
          </cell>
          <cell r="H2695">
            <v>2895</v>
          </cell>
        </row>
        <row r="2696">
          <cell r="A2696">
            <v>94409902</v>
          </cell>
          <cell r="B2696" t="str">
            <v>SUBSCRIPTION MARKETING &amp; PROMOTION EXPENSES</v>
          </cell>
          <cell r="C2696" t="str">
            <v>สมาชิก</v>
          </cell>
          <cell r="D2696">
            <v>2050.0100000000002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</row>
        <row r="2697">
          <cell r="A2697">
            <v>94409903</v>
          </cell>
          <cell r="B2697" t="str">
            <v>ADVESTING MARKETING &amp; PROMOTION EXPENSES</v>
          </cell>
          <cell r="C2697" t="str">
            <v>ค่าโฆษณา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</row>
        <row r="2698">
          <cell r="A2698">
            <v>94409904</v>
          </cell>
          <cell r="B2698" t="str">
            <v>PROMOTION</v>
          </cell>
          <cell r="C2698" t="str">
            <v>ค่าใช้จ่ายส่งเสริมและพัฒนา</v>
          </cell>
          <cell r="D2698">
            <v>709779.51</v>
          </cell>
          <cell r="E2698">
            <v>0</v>
          </cell>
          <cell r="F2698">
            <v>26284.18</v>
          </cell>
          <cell r="G2698">
            <v>26284.18</v>
          </cell>
          <cell r="H2698">
            <v>726284.18</v>
          </cell>
        </row>
        <row r="2699">
          <cell r="A2699">
            <v>94409999</v>
          </cell>
          <cell r="B2699" t="str">
            <v>OTHER EXPENSES MARKETING &amp; PROMOTION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</row>
        <row r="2700">
          <cell r="A2700">
            <v>99901601</v>
          </cell>
          <cell r="B2700" t="str">
            <v>DIRECTOR MBK-HOTEL (PROJECT)</v>
          </cell>
          <cell r="C2700" t="str">
            <v>ค่ารับรอง-ผู้บริหาร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</row>
        <row r="2701">
          <cell r="A2701" t="str">
            <v>ผลรวมทั้งหมด</v>
          </cell>
          <cell r="D2701">
            <v>1.823867205530405E-5</v>
          </cell>
          <cell r="E2701">
            <v>-9.1041256382595748E-6</v>
          </cell>
          <cell r="F2701">
            <v>5.6697135732974857E-6</v>
          </cell>
          <cell r="G2701">
            <v>-1.6349757061107084E-5</v>
          </cell>
          <cell r="H2701">
            <v>4.7547509893774986E-6</v>
          </cell>
        </row>
        <row r="2767">
          <cell r="C2767" t="str">
            <v>กำไรขาดทุน</v>
          </cell>
          <cell r="D2767">
            <v>-1282598010.5499811</v>
          </cell>
          <cell r="E2767">
            <v>-271929054.6200096</v>
          </cell>
          <cell r="F2767">
            <v>-662202733.92999637</v>
          </cell>
          <cell r="G2767">
            <v>-999280829.84001601</v>
          </cell>
          <cell r="H2767">
            <v>-1401716375.8399966</v>
          </cell>
        </row>
        <row r="2768">
          <cell r="C2768" t="str">
            <v>ยอดกำไรจากงบปี 2007/2008</v>
          </cell>
          <cell r="D2768">
            <v>-1282598010.5499811</v>
          </cell>
          <cell r="E2768">
            <v>-271929054.6200096</v>
          </cell>
          <cell r="F2768">
            <v>-662202733.92999637</v>
          </cell>
          <cell r="G2768">
            <v>-999280829.84001601</v>
          </cell>
          <cell r="H2768">
            <v>-1401716375.8399971</v>
          </cell>
        </row>
        <row r="2769"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  <sheetName val="B-105"/>
      <sheetName val="Sale 2003"/>
      <sheetName val="TrialBalance Q3-200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</sheetNames>
    <sheetDataSet>
      <sheetData sheetId="0"/>
      <sheetData sheetId="1">
        <row r="1">
          <cell r="B1">
            <v>0</v>
          </cell>
          <cell r="D1" t="b">
            <v>1</v>
          </cell>
          <cell r="F1" t="b">
            <v>1</v>
          </cell>
          <cell r="H1" t="b">
            <v>1</v>
          </cell>
          <cell r="J1" t="b">
            <v>1</v>
          </cell>
          <cell r="L1" t="b">
            <v>1</v>
          </cell>
          <cell r="N1" t="b">
            <v>1</v>
          </cell>
          <cell r="P1" t="b">
            <v>1</v>
          </cell>
          <cell r="R1" t="b">
            <v>1</v>
          </cell>
        </row>
        <row r="2">
          <cell r="B2">
            <v>0</v>
          </cell>
          <cell r="D2" t="b">
            <v>1</v>
          </cell>
          <cell r="F2" t="b">
            <v>1</v>
          </cell>
        </row>
        <row r="3">
          <cell r="B3">
            <v>3</v>
          </cell>
          <cell r="F3" t="b">
            <v>1</v>
          </cell>
        </row>
        <row r="5">
          <cell r="B5" t="str">
            <v>???</v>
          </cell>
        </row>
        <row r="6">
          <cell r="B6">
            <v>0</v>
          </cell>
        </row>
        <row r="7">
          <cell r="B7" t="str">
            <v>???</v>
          </cell>
          <cell r="P7" t="b">
            <v>1</v>
          </cell>
        </row>
        <row r="8">
          <cell r="B8">
            <v>0</v>
          </cell>
        </row>
        <row r="9">
          <cell r="B9">
            <v>155</v>
          </cell>
        </row>
        <row r="10">
          <cell r="B10">
            <v>1</v>
          </cell>
          <cell r="D10" t="b">
            <v>1</v>
          </cell>
          <cell r="F10" t="str">
            <v>SET.VALUE(RepTypeSel,(Language-1)*4+1)</v>
          </cell>
        </row>
        <row r="11">
          <cell r="B11">
            <v>2</v>
          </cell>
        </row>
        <row r="12">
          <cell r="A12" t="str">
            <v>ทุก เดือน</v>
          </cell>
          <cell r="N12" t="b">
            <v>1</v>
          </cell>
        </row>
        <row r="13">
          <cell r="A13" t="str">
            <v>ทุก 6 เดือน</v>
          </cell>
          <cell r="B13" t="str">
            <v>6Month</v>
          </cell>
        </row>
        <row r="14">
          <cell r="A14" t="str">
            <v>เปลี่ยนประเภทกองทุน</v>
          </cell>
          <cell r="B14" t="str">
            <v>Switch</v>
          </cell>
          <cell r="P14" t="b">
            <v>1</v>
          </cell>
        </row>
        <row r="15">
          <cell r="A15" t="str">
            <v>ทุก เดือน ภาษาอังกฤษ</v>
          </cell>
          <cell r="B15" t="str">
            <v>Eng1</v>
          </cell>
        </row>
        <row r="16">
          <cell r="A16" t="str">
            <v>ทุก 6 เดือน ภาษาอังกฤษ</v>
          </cell>
          <cell r="B16" t="str">
            <v>Eng2</v>
          </cell>
        </row>
        <row r="17">
          <cell r="A17" t="str">
            <v>งบประกอบ</v>
          </cell>
          <cell r="B17" t="str">
            <v>Detail</v>
          </cell>
        </row>
        <row r="18">
          <cell r="A18" t="str">
            <v>งบประกอบ ภาษาอังกฤษ</v>
          </cell>
          <cell r="B18" t="str">
            <v>DetailENG</v>
          </cell>
        </row>
        <row r="19">
          <cell r="D19" t="b">
            <v>1</v>
          </cell>
          <cell r="F19" t="b">
            <v>1</v>
          </cell>
        </row>
        <row r="24">
          <cell r="P24" t="b">
            <v>1</v>
          </cell>
        </row>
        <row r="26">
          <cell r="L26" t="b">
            <v>1</v>
          </cell>
        </row>
        <row r="28">
          <cell r="D28" t="b">
            <v>1</v>
          </cell>
          <cell r="H28" t="b">
            <v>1</v>
          </cell>
        </row>
        <row r="33">
          <cell r="P33" t="b">
            <v>1</v>
          </cell>
        </row>
        <row r="38">
          <cell r="D38" t="b">
            <v>1</v>
          </cell>
        </row>
        <row r="39">
          <cell r="L39" t="b">
            <v>1</v>
          </cell>
        </row>
        <row r="41">
          <cell r="B41" t="e">
            <v>#VALUE!</v>
          </cell>
          <cell r="F41" t="b">
            <v>1</v>
          </cell>
        </row>
        <row r="50">
          <cell r="D50" t="b">
            <v>1</v>
          </cell>
          <cell r="H50" t="b">
            <v>1</v>
          </cell>
          <cell r="P50" t="b">
            <v>1</v>
          </cell>
        </row>
        <row r="52">
          <cell r="L52" t="b">
            <v>1</v>
          </cell>
        </row>
        <row r="53">
          <cell r="B53" t="b">
            <v>1</v>
          </cell>
        </row>
        <row r="63">
          <cell r="B63" t="b">
            <v>1</v>
          </cell>
        </row>
        <row r="64">
          <cell r="P64" t="b">
            <v>1</v>
          </cell>
        </row>
        <row r="66">
          <cell r="D66" t="b">
            <v>1</v>
          </cell>
        </row>
        <row r="73">
          <cell r="H73" t="b">
            <v>1</v>
          </cell>
        </row>
        <row r="83">
          <cell r="D83" t="b">
            <v>1</v>
          </cell>
          <cell r="H83" t="b">
            <v>0</v>
          </cell>
        </row>
        <row r="93">
          <cell r="D93" t="b">
            <v>1</v>
          </cell>
          <cell r="H93" t="b">
            <v>1</v>
          </cell>
        </row>
        <row r="172">
          <cell r="J172" t="b">
            <v>1</v>
          </cell>
        </row>
        <row r="213">
          <cell r="J213" t="b">
            <v>1</v>
          </cell>
        </row>
        <row r="228">
          <cell r="J228" t="b">
            <v>1</v>
          </cell>
        </row>
      </sheetData>
      <sheetData sheetId="2">
        <row r="1">
          <cell r="A1" t="str">
            <v>AsAt</v>
          </cell>
          <cell r="B1">
            <v>37164</v>
          </cell>
          <cell r="C1" t="str">
            <v xml:space="preserve">6Month         </v>
          </cell>
        </row>
        <row r="2">
          <cell r="A2" t="str">
            <v>Report Head</v>
          </cell>
          <cell r="B2" t="str">
            <v>EQUITY</v>
          </cell>
        </row>
        <row r="3">
          <cell r="A3" t="str">
            <v>Sheet Name</v>
          </cell>
          <cell r="B3" t="str">
            <v>SCBPMO</v>
          </cell>
        </row>
        <row r="4">
          <cell r="A4" t="str">
            <v>LISTED</v>
          </cell>
        </row>
        <row r="5">
          <cell r="A5" t="str">
            <v xml:space="preserve">   </v>
          </cell>
          <cell r="B5" t="str">
            <v>BANKING</v>
          </cell>
        </row>
        <row r="6">
          <cell r="C6" t="str">
            <v>BBL</v>
          </cell>
          <cell r="D6">
            <v>31.25</v>
          </cell>
          <cell r="E6" t="str">
            <v>#,##0.00</v>
          </cell>
          <cell r="F6">
            <v>38100</v>
          </cell>
          <cell r="G6">
            <v>1190625</v>
          </cell>
          <cell r="H6" t="str">
            <v/>
          </cell>
          <cell r="I6">
            <v>1994888.45</v>
          </cell>
          <cell r="J6" t="str">
            <v xml:space="preserve">         </v>
          </cell>
          <cell r="K6" t="str">
            <v xml:space="preserve">     </v>
          </cell>
          <cell r="L6" t="str">
            <v xml:space="preserve">     </v>
          </cell>
        </row>
        <row r="7">
          <cell r="C7" t="str">
            <v>KTB</v>
          </cell>
          <cell r="D7">
            <v>8.6999999999999993</v>
          </cell>
          <cell r="E7" t="str">
            <v>#,##0.00</v>
          </cell>
          <cell r="F7">
            <v>67200</v>
          </cell>
          <cell r="G7">
            <v>584640</v>
          </cell>
          <cell r="H7" t="str">
            <v/>
          </cell>
          <cell r="I7">
            <v>798553.58</v>
          </cell>
          <cell r="J7" t="str">
            <v xml:space="preserve">         </v>
          </cell>
          <cell r="K7" t="str">
            <v xml:space="preserve">     </v>
          </cell>
          <cell r="L7" t="str">
            <v xml:space="preserve">     </v>
          </cell>
        </row>
        <row r="8">
          <cell r="C8" t="str">
            <v>TFB</v>
          </cell>
          <cell r="D8">
            <v>14.5</v>
          </cell>
          <cell r="E8" t="str">
            <v>#,##0.00</v>
          </cell>
          <cell r="F8">
            <v>73500</v>
          </cell>
          <cell r="G8">
            <v>1065750</v>
          </cell>
          <cell r="H8" t="str">
            <v/>
          </cell>
          <cell r="I8">
            <v>2903528.86</v>
          </cell>
          <cell r="J8" t="str">
            <v xml:space="preserve">         </v>
          </cell>
          <cell r="K8" t="str">
            <v xml:space="preserve">     </v>
          </cell>
          <cell r="L8" t="str">
            <v xml:space="preserve">     </v>
          </cell>
        </row>
        <row r="9">
          <cell r="A9" t="str">
            <v xml:space="preserve">   </v>
          </cell>
          <cell r="B9" t="str">
            <v>BUILDING</v>
          </cell>
        </row>
        <row r="10">
          <cell r="C10" t="str">
            <v>SCC</v>
          </cell>
          <cell r="D10">
            <v>408</v>
          </cell>
          <cell r="E10" t="str">
            <v>#,##0.00</v>
          </cell>
          <cell r="F10">
            <v>4100</v>
          </cell>
          <cell r="G10">
            <v>1672800</v>
          </cell>
          <cell r="H10" t="str">
            <v/>
          </cell>
          <cell r="I10">
            <v>2768551.14</v>
          </cell>
          <cell r="J10" t="str">
            <v xml:space="preserve">         </v>
          </cell>
          <cell r="K10" t="str">
            <v xml:space="preserve">     </v>
          </cell>
          <cell r="L10" t="str">
            <v xml:space="preserve">     </v>
          </cell>
        </row>
        <row r="11">
          <cell r="A11" t="str">
            <v xml:space="preserve">   </v>
          </cell>
          <cell r="B11" t="str">
            <v>CHEMICALS</v>
          </cell>
        </row>
        <row r="12">
          <cell r="C12" t="str">
            <v>NPC</v>
          </cell>
          <cell r="D12">
            <v>30</v>
          </cell>
          <cell r="E12" t="str">
            <v>#,##0.00</v>
          </cell>
          <cell r="F12">
            <v>16900</v>
          </cell>
          <cell r="G12">
            <v>507000</v>
          </cell>
          <cell r="H12" t="str">
            <v/>
          </cell>
          <cell r="I12">
            <v>631317.94999999995</v>
          </cell>
          <cell r="J12" t="str">
            <v xml:space="preserve">         </v>
          </cell>
          <cell r="K12" t="str">
            <v xml:space="preserve">     </v>
          </cell>
          <cell r="L12" t="str">
            <v xml:space="preserve">     </v>
          </cell>
        </row>
        <row r="13">
          <cell r="C13" t="str">
            <v>VNT</v>
          </cell>
          <cell r="D13">
            <v>3.2</v>
          </cell>
          <cell r="E13" t="str">
            <v>#,##0.00</v>
          </cell>
          <cell r="F13">
            <v>37600</v>
          </cell>
          <cell r="G13">
            <v>120320</v>
          </cell>
          <cell r="H13" t="str">
            <v/>
          </cell>
          <cell r="I13">
            <v>411010.3</v>
          </cell>
          <cell r="J13" t="str">
            <v xml:space="preserve">         </v>
          </cell>
          <cell r="K13" t="str">
            <v xml:space="preserve">     </v>
          </cell>
          <cell r="L13" t="str">
            <v xml:space="preserve">     </v>
          </cell>
        </row>
        <row r="14">
          <cell r="A14" t="str">
            <v xml:space="preserve">   </v>
          </cell>
          <cell r="B14" t="str">
            <v>COMMERCE</v>
          </cell>
        </row>
        <row r="15">
          <cell r="C15" t="str">
            <v>BIGC</v>
          </cell>
          <cell r="D15">
            <v>19.75</v>
          </cell>
          <cell r="E15" t="str">
            <v>#,##0.00</v>
          </cell>
          <cell r="F15">
            <v>17000</v>
          </cell>
          <cell r="G15">
            <v>335750</v>
          </cell>
          <cell r="H15" t="str">
            <v/>
          </cell>
          <cell r="I15">
            <v>424043.58</v>
          </cell>
          <cell r="J15" t="str">
            <v xml:space="preserve">         </v>
          </cell>
          <cell r="K15" t="str">
            <v xml:space="preserve">     </v>
          </cell>
          <cell r="L15" t="str">
            <v xml:space="preserve">     </v>
          </cell>
        </row>
        <row r="16">
          <cell r="A16" t="str">
            <v xml:space="preserve">   </v>
          </cell>
          <cell r="B16" t="str">
            <v>COMMUNICATION</v>
          </cell>
        </row>
        <row r="17">
          <cell r="C17" t="str">
            <v>ADVANC</v>
          </cell>
          <cell r="D17">
            <v>460</v>
          </cell>
          <cell r="E17" t="str">
            <v>#,##0.00</v>
          </cell>
          <cell r="F17">
            <v>11600</v>
          </cell>
          <cell r="G17">
            <v>5336000</v>
          </cell>
          <cell r="H17" t="str">
            <v/>
          </cell>
          <cell r="I17">
            <v>3287233.13</v>
          </cell>
          <cell r="J17" t="str">
            <v xml:space="preserve">         </v>
          </cell>
          <cell r="K17" t="str">
            <v xml:space="preserve">     </v>
          </cell>
          <cell r="L17" t="str">
            <v xml:space="preserve">     </v>
          </cell>
        </row>
        <row r="18">
          <cell r="C18" t="str">
            <v>SATTEL</v>
          </cell>
          <cell r="D18">
            <v>27</v>
          </cell>
          <cell r="E18" t="str">
            <v>#,##0.00</v>
          </cell>
          <cell r="F18">
            <v>35900</v>
          </cell>
          <cell r="G18">
            <v>969300</v>
          </cell>
          <cell r="H18" t="str">
            <v/>
          </cell>
          <cell r="I18">
            <v>912724.47</v>
          </cell>
          <cell r="J18" t="str">
            <v xml:space="preserve">         </v>
          </cell>
          <cell r="K18" t="str">
            <v xml:space="preserve">     </v>
          </cell>
          <cell r="L18" t="str">
            <v xml:space="preserve">     </v>
          </cell>
        </row>
        <row r="19">
          <cell r="C19" t="str">
            <v>SHIN</v>
          </cell>
          <cell r="D19">
            <v>16</v>
          </cell>
          <cell r="E19" t="str">
            <v>#,##0.00</v>
          </cell>
          <cell r="F19">
            <v>90000</v>
          </cell>
          <cell r="G19">
            <v>1440000</v>
          </cell>
          <cell r="H19" t="str">
            <v/>
          </cell>
          <cell r="I19">
            <v>1512686.34</v>
          </cell>
          <cell r="J19" t="str">
            <v xml:space="preserve">         </v>
          </cell>
          <cell r="K19" t="str">
            <v xml:space="preserve">     </v>
          </cell>
          <cell r="L19" t="str">
            <v xml:space="preserve">     </v>
          </cell>
        </row>
        <row r="20">
          <cell r="C20" t="str">
            <v>TA</v>
          </cell>
          <cell r="D20">
            <v>9.1999999999999993</v>
          </cell>
          <cell r="E20" t="str">
            <v>#,##0.00</v>
          </cell>
          <cell r="F20">
            <v>45400</v>
          </cell>
          <cell r="G20">
            <v>417680</v>
          </cell>
          <cell r="H20" t="str">
            <v/>
          </cell>
          <cell r="I20">
            <v>1900812.19</v>
          </cell>
          <cell r="J20" t="str">
            <v xml:space="preserve">         </v>
          </cell>
          <cell r="K20" t="str">
            <v xml:space="preserve">     </v>
          </cell>
          <cell r="L20" t="str">
            <v xml:space="preserve">     </v>
          </cell>
        </row>
        <row r="21">
          <cell r="A21" t="str">
            <v xml:space="preserve">   </v>
          </cell>
          <cell r="B21" t="str">
            <v>ELECTRONIC</v>
          </cell>
        </row>
        <row r="22">
          <cell r="C22" t="str">
            <v>DELTA</v>
          </cell>
          <cell r="D22">
            <v>169</v>
          </cell>
          <cell r="E22" t="str">
            <v>#,##0.00</v>
          </cell>
          <cell r="F22">
            <v>2365</v>
          </cell>
          <cell r="G22">
            <v>399685</v>
          </cell>
          <cell r="H22" t="str">
            <v/>
          </cell>
          <cell r="I22">
            <v>770449.55</v>
          </cell>
          <cell r="J22" t="str">
            <v xml:space="preserve">         </v>
          </cell>
          <cell r="K22" t="str">
            <v xml:space="preserve">     </v>
          </cell>
          <cell r="L22" t="str">
            <v xml:space="preserve">     </v>
          </cell>
        </row>
        <row r="23">
          <cell r="C23" t="str">
            <v>KCE</v>
          </cell>
          <cell r="D23">
            <v>41</v>
          </cell>
          <cell r="E23" t="str">
            <v>#,##0.00</v>
          </cell>
          <cell r="F23">
            <v>2700</v>
          </cell>
          <cell r="G23">
            <v>110700</v>
          </cell>
          <cell r="H23" t="str">
            <v/>
          </cell>
          <cell r="I23">
            <v>350662.23</v>
          </cell>
          <cell r="J23" t="str">
            <v xml:space="preserve">         </v>
          </cell>
          <cell r="K23" t="str">
            <v xml:space="preserve">     </v>
          </cell>
          <cell r="L23" t="str">
            <v xml:space="preserve">     </v>
          </cell>
        </row>
        <row r="24">
          <cell r="A24" t="str">
            <v xml:space="preserve">   </v>
          </cell>
          <cell r="B24" t="str">
            <v>ENERGY</v>
          </cell>
        </row>
        <row r="25">
          <cell r="C25" t="str">
            <v>BANPU</v>
          </cell>
          <cell r="D25">
            <v>23.75</v>
          </cell>
          <cell r="E25" t="str">
            <v>#,##0.00</v>
          </cell>
          <cell r="F25">
            <v>44000</v>
          </cell>
          <cell r="G25">
            <v>1045000</v>
          </cell>
          <cell r="H25" t="str">
            <v/>
          </cell>
          <cell r="I25">
            <v>1243525</v>
          </cell>
          <cell r="J25" t="str">
            <v xml:space="preserve">         </v>
          </cell>
          <cell r="K25" t="str">
            <v xml:space="preserve">     </v>
          </cell>
          <cell r="L25" t="str">
            <v xml:space="preserve">     </v>
          </cell>
        </row>
        <row r="26">
          <cell r="C26" t="str">
            <v>PTTEP</v>
          </cell>
          <cell r="D26">
            <v>109</v>
          </cell>
          <cell r="E26" t="str">
            <v>#,##0.00</v>
          </cell>
          <cell r="F26">
            <v>26200</v>
          </cell>
          <cell r="G26">
            <v>2855800</v>
          </cell>
          <cell r="H26" t="str">
            <v/>
          </cell>
          <cell r="I26">
            <v>3921920.66</v>
          </cell>
          <cell r="J26" t="str">
            <v xml:space="preserve">         </v>
          </cell>
          <cell r="K26" t="str">
            <v xml:space="preserve">     </v>
          </cell>
          <cell r="L26" t="str">
            <v xml:space="preserve">     </v>
          </cell>
        </row>
        <row r="27">
          <cell r="C27" t="str">
            <v>RATCH</v>
          </cell>
          <cell r="D27">
            <v>16</v>
          </cell>
          <cell r="E27" t="str">
            <v>#,##0.00</v>
          </cell>
          <cell r="F27">
            <v>15900</v>
          </cell>
          <cell r="G27">
            <v>254400</v>
          </cell>
          <cell r="H27" t="str">
            <v/>
          </cell>
          <cell r="I27">
            <v>206700</v>
          </cell>
          <cell r="J27" t="str">
            <v xml:space="preserve">         </v>
          </cell>
          <cell r="K27" t="str">
            <v xml:space="preserve">     </v>
          </cell>
          <cell r="L27" t="str">
            <v xml:space="preserve">     </v>
          </cell>
        </row>
        <row r="28">
          <cell r="A28" t="str">
            <v xml:space="preserve">   </v>
          </cell>
          <cell r="B28" t="str">
            <v>ENTERTAINMENT</v>
          </cell>
        </row>
        <row r="29">
          <cell r="C29" t="str">
            <v>BEC</v>
          </cell>
          <cell r="D29">
            <v>226</v>
          </cell>
          <cell r="E29" t="str">
            <v>#,##0.00</v>
          </cell>
          <cell r="F29">
            <v>7100</v>
          </cell>
          <cell r="G29">
            <v>1604600</v>
          </cell>
          <cell r="H29" t="str">
            <v/>
          </cell>
          <cell r="I29">
            <v>1582612.38</v>
          </cell>
          <cell r="J29" t="str">
            <v xml:space="preserve">         </v>
          </cell>
          <cell r="K29" t="str">
            <v xml:space="preserve">     </v>
          </cell>
          <cell r="L29" t="str">
            <v xml:space="preserve">     </v>
          </cell>
        </row>
        <row r="30">
          <cell r="C30" t="str">
            <v>GRAMMY</v>
          </cell>
          <cell r="D30">
            <v>69</v>
          </cell>
          <cell r="E30" t="str">
            <v>#,##0.00</v>
          </cell>
          <cell r="F30">
            <v>2600</v>
          </cell>
          <cell r="G30">
            <v>179400</v>
          </cell>
          <cell r="H30" t="str">
            <v/>
          </cell>
          <cell r="I30">
            <v>403650.14</v>
          </cell>
          <cell r="J30" t="str">
            <v xml:space="preserve">         </v>
          </cell>
          <cell r="K30" t="str">
            <v xml:space="preserve">     </v>
          </cell>
          <cell r="L30" t="str">
            <v xml:space="preserve">     </v>
          </cell>
        </row>
        <row r="31">
          <cell r="A31" t="str">
            <v xml:space="preserve">   </v>
          </cell>
          <cell r="B31" t="str">
            <v>FIN &amp; SEC.</v>
          </cell>
        </row>
        <row r="32">
          <cell r="C32" t="str">
            <v>NFS</v>
          </cell>
          <cell r="D32">
            <v>7.3</v>
          </cell>
          <cell r="E32" t="str">
            <v>#,##0.00</v>
          </cell>
          <cell r="F32">
            <v>91900</v>
          </cell>
          <cell r="G32">
            <v>670870</v>
          </cell>
          <cell r="H32" t="str">
            <v/>
          </cell>
          <cell r="I32">
            <v>1481748.75</v>
          </cell>
          <cell r="J32" t="str">
            <v xml:space="preserve">         </v>
          </cell>
          <cell r="K32" t="str">
            <v xml:space="preserve">     </v>
          </cell>
          <cell r="L32" t="str">
            <v xml:space="preserve">     </v>
          </cell>
        </row>
        <row r="33">
          <cell r="A33" t="str">
            <v xml:space="preserve">   </v>
          </cell>
          <cell r="B33" t="str">
            <v>PREFERRED</v>
          </cell>
        </row>
        <row r="34">
          <cell r="C34" t="str">
            <v>SCB</v>
          </cell>
          <cell r="D34">
            <v>14.5</v>
          </cell>
          <cell r="E34" t="str">
            <v>#,##0.00</v>
          </cell>
          <cell r="F34">
            <v>129200</v>
          </cell>
          <cell r="G34">
            <v>1873400</v>
          </cell>
          <cell r="H34" t="str">
            <v/>
          </cell>
          <cell r="I34">
            <v>5027480.68</v>
          </cell>
          <cell r="J34" t="str">
            <v xml:space="preserve">         </v>
          </cell>
          <cell r="K34" t="str">
            <v xml:space="preserve">     </v>
          </cell>
          <cell r="L34" t="str">
            <v xml:space="preserve">     </v>
          </cell>
        </row>
        <row r="35">
          <cell r="A35" t="str">
            <v xml:space="preserve">   </v>
          </cell>
          <cell r="B35" t="str">
            <v>PROPERTY</v>
          </cell>
        </row>
        <row r="36">
          <cell r="C36" t="str">
            <v>LH</v>
          </cell>
          <cell r="D36">
            <v>31.5</v>
          </cell>
          <cell r="E36" t="str">
            <v>#,##0.00</v>
          </cell>
          <cell r="F36">
            <v>43400</v>
          </cell>
          <cell r="G36">
            <v>1367100</v>
          </cell>
          <cell r="H36" t="str">
            <v/>
          </cell>
          <cell r="I36">
            <v>932892.03</v>
          </cell>
          <cell r="J36" t="str">
            <v xml:space="preserve">         </v>
          </cell>
          <cell r="K36" t="str">
            <v xml:space="preserve">     </v>
          </cell>
          <cell r="L36" t="str">
            <v xml:space="preserve">     </v>
          </cell>
        </row>
        <row r="37">
          <cell r="C37" t="str">
            <v>MBK-PD</v>
          </cell>
          <cell r="D37">
            <v>22.75</v>
          </cell>
          <cell r="E37" t="str">
            <v>#,##0.00</v>
          </cell>
          <cell r="F37">
            <v>20000</v>
          </cell>
          <cell r="G37">
            <v>455000</v>
          </cell>
          <cell r="H37" t="str">
            <v/>
          </cell>
          <cell r="I37">
            <v>385422.95</v>
          </cell>
          <cell r="J37" t="str">
            <v xml:space="preserve">         </v>
          </cell>
          <cell r="K37" t="str">
            <v xml:space="preserve">     </v>
          </cell>
          <cell r="L37" t="str">
            <v xml:space="preserve">     </v>
          </cell>
        </row>
        <row r="38">
          <cell r="A38" t="str">
            <v xml:space="preserve">   </v>
          </cell>
          <cell r="B38" t="str">
            <v>TRANSPORTATION</v>
          </cell>
        </row>
        <row r="39">
          <cell r="C39" t="str">
            <v>BECL</v>
          </cell>
          <cell r="D39">
            <v>8.9</v>
          </cell>
          <cell r="E39" t="str">
            <v>#,##0.00</v>
          </cell>
          <cell r="F39">
            <v>86300</v>
          </cell>
          <cell r="G39">
            <v>768070</v>
          </cell>
          <cell r="H39" t="str">
            <v/>
          </cell>
          <cell r="I39">
            <v>3348839.8</v>
          </cell>
          <cell r="J39" t="str">
            <v xml:space="preserve">         </v>
          </cell>
          <cell r="K39" t="str">
            <v xml:space="preserve">     </v>
          </cell>
          <cell r="L39" t="str">
            <v xml:space="preserve">     </v>
          </cell>
        </row>
        <row r="40">
          <cell r="C40" t="str">
            <v>RCL</v>
          </cell>
          <cell r="D40">
            <v>29.5</v>
          </cell>
          <cell r="E40" t="str">
            <v>#,##0.00</v>
          </cell>
          <cell r="F40">
            <v>9600</v>
          </cell>
          <cell r="G40">
            <v>283200</v>
          </cell>
          <cell r="H40" t="str">
            <v/>
          </cell>
          <cell r="I40">
            <v>524779.15</v>
          </cell>
          <cell r="J40" t="str">
            <v xml:space="preserve">         </v>
          </cell>
          <cell r="K40" t="str">
            <v xml:space="preserve">     </v>
          </cell>
          <cell r="L40" t="str">
            <v xml:space="preserve">     </v>
          </cell>
        </row>
        <row r="41">
          <cell r="A41" t="str">
            <v xml:space="preserve">   </v>
          </cell>
          <cell r="B41" t="str">
            <v>WARRANT</v>
          </cell>
        </row>
        <row r="42">
          <cell r="C42" t="str">
            <v>DTDB</v>
          </cell>
          <cell r="D42">
            <v>1.6</v>
          </cell>
          <cell r="E42" t="str">
            <v>#,##0.00</v>
          </cell>
          <cell r="F42">
            <v>99800</v>
          </cell>
          <cell r="G42">
            <v>159680</v>
          </cell>
          <cell r="H42" t="str">
            <v/>
          </cell>
          <cell r="I42">
            <v>332361.45</v>
          </cell>
          <cell r="J42" t="str">
            <v xml:space="preserve">         </v>
          </cell>
          <cell r="K42" t="str">
            <v xml:space="preserve">     </v>
          </cell>
          <cell r="L42" t="str">
            <v xml:space="preserve">     </v>
          </cell>
        </row>
        <row r="43">
          <cell r="C43" t="str">
            <v>LH-W</v>
          </cell>
          <cell r="D43">
            <v>12.25</v>
          </cell>
          <cell r="E43" t="str">
            <v>#,##0.00</v>
          </cell>
          <cell r="F43">
            <v>11200</v>
          </cell>
          <cell r="G43">
            <v>137200</v>
          </cell>
          <cell r="H43" t="str">
            <v/>
          </cell>
          <cell r="I43">
            <v>0</v>
          </cell>
          <cell r="J43" t="str">
            <v xml:space="preserve">         </v>
          </cell>
          <cell r="K43" t="str">
            <v xml:space="preserve">     </v>
          </cell>
          <cell r="L43" t="str">
            <v xml:space="preserve">     </v>
          </cell>
        </row>
        <row r="44">
          <cell r="C44" t="str">
            <v>RGR</v>
          </cell>
          <cell r="D44">
            <v>2.7</v>
          </cell>
          <cell r="E44" t="str">
            <v>#,##0.00</v>
          </cell>
          <cell r="F44">
            <v>12510</v>
          </cell>
          <cell r="G44">
            <v>33777</v>
          </cell>
          <cell r="H44" t="str">
            <v/>
          </cell>
          <cell r="I44">
            <v>0</v>
          </cell>
          <cell r="J44" t="str">
            <v xml:space="preserve">         </v>
          </cell>
          <cell r="K44" t="str">
            <v xml:space="preserve">     </v>
          </cell>
          <cell r="L44" t="str">
            <v xml:space="preserve">     </v>
          </cell>
        </row>
        <row r="45">
          <cell r="A45" t="str">
            <v>UN-LISTED</v>
          </cell>
        </row>
        <row r="46">
          <cell r="A46" t="str">
            <v xml:space="preserve">   </v>
          </cell>
          <cell r="B46" t="str">
            <v>COVERED WARRANT</v>
          </cell>
        </row>
        <row r="47">
          <cell r="C47" t="str">
            <v>KfW-TA</v>
          </cell>
          <cell r="D47">
            <v>0</v>
          </cell>
          <cell r="E47" t="str">
            <v>#,##0.00</v>
          </cell>
          <cell r="F47">
            <v>14336</v>
          </cell>
          <cell r="G47">
            <v>0</v>
          </cell>
          <cell r="H47" t="str">
            <v/>
          </cell>
          <cell r="I47">
            <v>318818.01</v>
          </cell>
          <cell r="J47" t="str">
            <v xml:space="preserve">         </v>
          </cell>
          <cell r="K47" t="str">
            <v xml:space="preserve">     </v>
          </cell>
          <cell r="L47" t="str">
            <v xml:space="preserve">     </v>
          </cell>
        </row>
        <row r="48">
          <cell r="A48" t="str">
            <v xml:space="preserve">   </v>
          </cell>
          <cell r="B48" t="str">
            <v>TRANSPORTATION</v>
          </cell>
        </row>
        <row r="49">
          <cell r="C49" t="str">
            <v>BTSC</v>
          </cell>
          <cell r="D49">
            <v>6.89</v>
          </cell>
          <cell r="E49" t="str">
            <v>#,##0.00</v>
          </cell>
          <cell r="F49">
            <v>40300</v>
          </cell>
          <cell r="G49">
            <v>277667</v>
          </cell>
          <cell r="H49" t="str">
            <v/>
          </cell>
          <cell r="I49">
            <v>503750</v>
          </cell>
          <cell r="J49" t="str">
            <v xml:space="preserve">         </v>
          </cell>
          <cell r="K49" t="str">
            <v xml:space="preserve">     </v>
          </cell>
          <cell r="L49" t="str">
            <v xml:space="preserve">     </v>
          </cell>
        </row>
        <row r="50">
          <cell r="A50" t="str">
            <v>DEBENTURE GRP</v>
          </cell>
        </row>
        <row r="51">
          <cell r="A51" t="str">
            <v xml:space="preserve">   </v>
          </cell>
          <cell r="B51" t="str">
            <v>DEBENTURE</v>
          </cell>
        </row>
        <row r="52">
          <cell r="C52" t="str">
            <v>DNK#1</v>
          </cell>
          <cell r="D52">
            <v>0</v>
          </cell>
          <cell r="E52" t="str">
            <v>#,##0.000000</v>
          </cell>
          <cell r="F52">
            <v>5000</v>
          </cell>
          <cell r="G52">
            <v>0</v>
          </cell>
          <cell r="H52" t="str">
            <v/>
          </cell>
          <cell r="I52">
            <v>0</v>
          </cell>
          <cell r="J52">
            <v>-1</v>
          </cell>
          <cell r="K52">
            <v>12</v>
          </cell>
          <cell r="L52">
            <v>37377</v>
          </cell>
        </row>
        <row r="53">
          <cell r="A53" t="str">
            <v>Report Head</v>
          </cell>
          <cell r="B53" t="str">
            <v>FIXED INCOME</v>
          </cell>
        </row>
        <row r="54">
          <cell r="A54" t="str">
            <v>Sheet Name</v>
          </cell>
          <cell r="B54" t="str">
            <v>SCBFI</v>
          </cell>
        </row>
        <row r="55">
          <cell r="A55" t="str">
            <v>DEBENTURE GRP</v>
          </cell>
        </row>
        <row r="56">
          <cell r="A56" t="str">
            <v xml:space="preserve">   </v>
          </cell>
          <cell r="B56" t="str">
            <v>DEBENTURE</v>
          </cell>
        </row>
        <row r="57">
          <cell r="C57" t="str">
            <v>AIS#10</v>
          </cell>
          <cell r="D57">
            <v>768.75550999999996</v>
          </cell>
          <cell r="E57" t="str">
            <v>#,##0.000000</v>
          </cell>
          <cell r="F57">
            <v>3000</v>
          </cell>
          <cell r="G57">
            <v>2306266.5299999998</v>
          </cell>
          <cell r="H57" t="str">
            <v/>
          </cell>
          <cell r="I57">
            <v>2250000</v>
          </cell>
          <cell r="J57">
            <v>3.855</v>
          </cell>
          <cell r="K57">
            <v>6.5</v>
          </cell>
          <cell r="L57">
            <v>37700</v>
          </cell>
        </row>
        <row r="58">
          <cell r="C58" t="str">
            <v>CATHAY#1</v>
          </cell>
          <cell r="D58">
            <v>0</v>
          </cell>
          <cell r="E58" t="str">
            <v>#,##0.000000</v>
          </cell>
          <cell r="F58">
            <v>28000</v>
          </cell>
          <cell r="G58">
            <v>0</v>
          </cell>
          <cell r="H58" t="str">
            <v/>
          </cell>
          <cell r="I58">
            <v>0</v>
          </cell>
          <cell r="J58">
            <v>-1</v>
          </cell>
          <cell r="K58">
            <v>11.38</v>
          </cell>
          <cell r="L58">
            <v>37289</v>
          </cell>
        </row>
        <row r="59">
          <cell r="C59" t="str">
            <v>EGCOMP#1</v>
          </cell>
          <cell r="D59">
            <v>928.89715999999999</v>
          </cell>
          <cell r="E59" t="str">
            <v>#,##0.000000</v>
          </cell>
          <cell r="F59">
            <v>10700</v>
          </cell>
          <cell r="G59">
            <v>9939199.6099999994</v>
          </cell>
          <cell r="H59" t="str">
            <v/>
          </cell>
          <cell r="I59">
            <v>9938997.4600000009</v>
          </cell>
          <cell r="J59">
            <v>5.233333</v>
          </cell>
          <cell r="K59">
            <v>8</v>
          </cell>
          <cell r="L59">
            <v>38281</v>
          </cell>
        </row>
        <row r="60">
          <cell r="C60" t="str">
            <v>KEGCO#1</v>
          </cell>
          <cell r="D60">
            <v>10050.749599999999</v>
          </cell>
          <cell r="E60" t="str">
            <v>#,##0.000000</v>
          </cell>
          <cell r="F60">
            <v>1000</v>
          </cell>
          <cell r="G60">
            <v>10050749.6</v>
          </cell>
          <cell r="H60" t="str">
            <v/>
          </cell>
          <cell r="I60">
            <v>10206104.01</v>
          </cell>
          <cell r="J60">
            <v>6.9</v>
          </cell>
          <cell r="K60">
            <v>11.56</v>
          </cell>
          <cell r="L60">
            <v>40708</v>
          </cell>
        </row>
        <row r="61">
          <cell r="C61" t="str">
            <v>REGCO#3</v>
          </cell>
          <cell r="D61">
            <v>11497.629000000001</v>
          </cell>
          <cell r="E61" t="str">
            <v>#,##0.000000</v>
          </cell>
          <cell r="F61">
            <v>250</v>
          </cell>
          <cell r="G61">
            <v>2874407.25</v>
          </cell>
          <cell r="H61" t="str">
            <v/>
          </cell>
          <cell r="I61">
            <v>2526722.25</v>
          </cell>
          <cell r="J61">
            <v>6</v>
          </cell>
          <cell r="K61">
            <v>11.25</v>
          </cell>
          <cell r="L61">
            <v>38328</v>
          </cell>
        </row>
        <row r="62">
          <cell r="C62" t="str">
            <v>REGCO#7</v>
          </cell>
          <cell r="D62">
            <v>114612.575</v>
          </cell>
          <cell r="E62" t="str">
            <v>#,##0.000000</v>
          </cell>
          <cell r="F62">
            <v>30</v>
          </cell>
          <cell r="G62">
            <v>3438377.25</v>
          </cell>
          <cell r="H62" t="str">
            <v/>
          </cell>
          <cell r="I62">
            <v>3429590.73</v>
          </cell>
          <cell r="J62">
            <v>6.1166669999999996</v>
          </cell>
          <cell r="K62">
            <v>11.25</v>
          </cell>
          <cell r="L62">
            <v>38328</v>
          </cell>
        </row>
        <row r="63">
          <cell r="C63" t="str">
            <v>REGCO#8</v>
          </cell>
          <cell r="D63">
            <v>117187.965</v>
          </cell>
          <cell r="E63" t="str">
            <v>#,##0.000000</v>
          </cell>
          <cell r="F63">
            <v>33</v>
          </cell>
          <cell r="G63">
            <v>3867202.85</v>
          </cell>
          <cell r="H63" t="str">
            <v/>
          </cell>
          <cell r="I63">
            <v>3838775.78</v>
          </cell>
          <cell r="J63">
            <v>6.483333</v>
          </cell>
          <cell r="K63">
            <v>11.25</v>
          </cell>
          <cell r="L63">
            <v>38693</v>
          </cell>
        </row>
        <row r="64">
          <cell r="C64" t="str">
            <v>REGCO#9</v>
          </cell>
          <cell r="D64">
            <v>119373.068</v>
          </cell>
          <cell r="E64" t="str">
            <v>#,##0.000000</v>
          </cell>
          <cell r="F64">
            <v>33</v>
          </cell>
          <cell r="G64">
            <v>3939311.24</v>
          </cell>
          <cell r="H64" t="str">
            <v/>
          </cell>
          <cell r="I64">
            <v>3934589.19</v>
          </cell>
          <cell r="J64">
            <v>6.75</v>
          </cell>
          <cell r="K64">
            <v>11.25</v>
          </cell>
          <cell r="L64">
            <v>39058</v>
          </cell>
        </row>
        <row r="65">
          <cell r="C65" t="str">
            <v>ROBINS#1</v>
          </cell>
          <cell r="D65">
            <v>0</v>
          </cell>
          <cell r="E65" t="str">
            <v>#,##0.000000</v>
          </cell>
          <cell r="F65">
            <v>40000</v>
          </cell>
          <cell r="G65">
            <v>0</v>
          </cell>
          <cell r="H65" t="str">
            <v/>
          </cell>
          <cell r="I65">
            <v>0</v>
          </cell>
          <cell r="J65">
            <v>159.12</v>
          </cell>
          <cell r="K65">
            <v>12.5</v>
          </cell>
          <cell r="L65">
            <v>36367</v>
          </cell>
        </row>
        <row r="66">
          <cell r="C66" t="str">
            <v>SCCC#1</v>
          </cell>
          <cell r="D66">
            <v>1036.6927599999999</v>
          </cell>
          <cell r="E66" t="str">
            <v>#,##0.000000</v>
          </cell>
          <cell r="F66">
            <v>5000</v>
          </cell>
          <cell r="G66">
            <v>5183463.8</v>
          </cell>
          <cell r="H66" t="str">
            <v/>
          </cell>
          <cell r="I66">
            <v>5183430.3499999996</v>
          </cell>
          <cell r="J66">
            <v>4.3600000000000003</v>
          </cell>
          <cell r="K66">
            <v>7.63</v>
          </cell>
          <cell r="L66">
            <v>37590</v>
          </cell>
        </row>
        <row r="67">
          <cell r="C67" t="str">
            <v>SCCF#1</v>
          </cell>
          <cell r="D67">
            <v>0</v>
          </cell>
          <cell r="E67" t="str">
            <v>#,##0.000000</v>
          </cell>
          <cell r="F67">
            <v>20000</v>
          </cell>
          <cell r="G67">
            <v>0</v>
          </cell>
          <cell r="H67" t="str">
            <v/>
          </cell>
          <cell r="I67">
            <v>0</v>
          </cell>
          <cell r="J67">
            <v>-1</v>
          </cell>
          <cell r="K67">
            <v>12.38</v>
          </cell>
          <cell r="L67">
            <v>37174</v>
          </cell>
        </row>
        <row r="68">
          <cell r="C68" t="str">
            <v>SPL055A</v>
          </cell>
          <cell r="D68">
            <v>991.80463999999995</v>
          </cell>
          <cell r="E68" t="str">
            <v>#,##0.000000</v>
          </cell>
          <cell r="F68">
            <v>5000</v>
          </cell>
          <cell r="G68">
            <v>4959023.2</v>
          </cell>
          <cell r="H68" t="str">
            <v/>
          </cell>
          <cell r="I68">
            <v>5000000</v>
          </cell>
          <cell r="J68">
            <v>6.4850000000000003</v>
          </cell>
          <cell r="K68">
            <v>6.2</v>
          </cell>
          <cell r="L68">
            <v>38496</v>
          </cell>
        </row>
        <row r="69">
          <cell r="C69" t="str">
            <v>TFB#1</v>
          </cell>
          <cell r="D69">
            <v>1002.1012899999999</v>
          </cell>
          <cell r="E69" t="str">
            <v>#,##0.000000</v>
          </cell>
          <cell r="F69">
            <v>10819</v>
          </cell>
          <cell r="G69">
            <v>10842735.970000001</v>
          </cell>
          <cell r="H69" t="str">
            <v/>
          </cell>
          <cell r="I69">
            <v>10840062.060000001</v>
          </cell>
          <cell r="J69">
            <v>2.9249999999999998</v>
          </cell>
          <cell r="K69">
            <v>9.8800000000000008</v>
          </cell>
          <cell r="L69">
            <v>37176</v>
          </cell>
        </row>
        <row r="70">
          <cell r="A70" t="str">
            <v>GVBOND</v>
          </cell>
        </row>
        <row r="71">
          <cell r="A71" t="str">
            <v xml:space="preserve">   </v>
          </cell>
          <cell r="B71" t="str">
            <v>GOVERNMENT</v>
          </cell>
        </row>
        <row r="72">
          <cell r="C72" t="str">
            <v>LB06DA</v>
          </cell>
          <cell r="D72">
            <v>1132.66671</v>
          </cell>
          <cell r="E72" t="str">
            <v>#,##0.000000</v>
          </cell>
          <cell r="F72">
            <v>10000</v>
          </cell>
          <cell r="G72">
            <v>11326667.1</v>
          </cell>
          <cell r="H72" t="str">
            <v/>
          </cell>
          <cell r="I72">
            <v>12383191.51</v>
          </cell>
          <cell r="J72">
            <v>5.0549999999999997</v>
          </cell>
          <cell r="K72">
            <v>8</v>
          </cell>
          <cell r="L72">
            <v>39059</v>
          </cell>
        </row>
        <row r="73">
          <cell r="C73" t="str">
            <v>SB046A</v>
          </cell>
          <cell r="D73">
            <v>1068.48981</v>
          </cell>
          <cell r="E73" t="str">
            <v>#,##0.000000</v>
          </cell>
          <cell r="F73">
            <v>5000</v>
          </cell>
          <cell r="G73">
            <v>5342449.05</v>
          </cell>
          <cell r="H73" t="str">
            <v/>
          </cell>
          <cell r="I73">
            <v>5285364.5199999996</v>
          </cell>
          <cell r="J73">
            <v>4.01</v>
          </cell>
          <cell r="K73">
            <v>6.75</v>
          </cell>
          <cell r="L73">
            <v>38139</v>
          </cell>
        </row>
        <row r="74">
          <cell r="A74" t="str">
            <v xml:space="preserve">   </v>
          </cell>
          <cell r="B74" t="str">
            <v>MOF</v>
          </cell>
        </row>
        <row r="75">
          <cell r="C75" t="str">
            <v>PTT04OA</v>
          </cell>
          <cell r="D75">
            <v>1262.9918500000001</v>
          </cell>
          <cell r="E75" t="str">
            <v>#,##0.000000</v>
          </cell>
          <cell r="F75">
            <v>5000</v>
          </cell>
          <cell r="G75">
            <v>6314959.25</v>
          </cell>
          <cell r="H75" t="str">
            <v>M.O.F</v>
          </cell>
          <cell r="I75">
            <v>6082705.2800000003</v>
          </cell>
          <cell r="J75">
            <v>4.3133330000000001</v>
          </cell>
          <cell r="K75">
            <v>13.55</v>
          </cell>
          <cell r="L75">
            <v>38288</v>
          </cell>
        </row>
        <row r="76">
          <cell r="A76" t="str">
            <v>N.C.D.</v>
          </cell>
        </row>
        <row r="77">
          <cell r="A77" t="str">
            <v xml:space="preserve">   </v>
          </cell>
          <cell r="B77" t="str">
            <v/>
          </cell>
        </row>
        <row r="78">
          <cell r="C78" t="str">
            <v>KTB</v>
          </cell>
          <cell r="D78">
            <v>0</v>
          </cell>
          <cell r="E78" t="str">
            <v xml:space="preserve">  </v>
          </cell>
          <cell r="F78">
            <v>0</v>
          </cell>
          <cell r="G78">
            <v>19270798.600000001</v>
          </cell>
          <cell r="H78" t="str">
            <v>FIDF</v>
          </cell>
          <cell r="I78">
            <v>20088769.030000001</v>
          </cell>
          <cell r="J78" t="str">
            <v xml:space="preserve">     </v>
          </cell>
          <cell r="K78">
            <v>2</v>
          </cell>
          <cell r="L78">
            <v>37675</v>
          </cell>
        </row>
        <row r="79">
          <cell r="A79" t="str">
            <v>PROMISSORY NOTE</v>
          </cell>
        </row>
        <row r="80">
          <cell r="A80" t="str">
            <v xml:space="preserve">   </v>
          </cell>
          <cell r="B80" t="str">
            <v/>
          </cell>
        </row>
        <row r="81">
          <cell r="C81" t="str">
            <v>EFS</v>
          </cell>
          <cell r="D81">
            <v>0</v>
          </cell>
          <cell r="E81" t="str">
            <v xml:space="preserve">  </v>
          </cell>
          <cell r="F81">
            <v>0</v>
          </cell>
          <cell r="G81">
            <v>5000000</v>
          </cell>
          <cell r="H81" t="str">
            <v/>
          </cell>
          <cell r="I81">
            <v>5000000</v>
          </cell>
          <cell r="J81" t="str">
            <v xml:space="preserve">     </v>
          </cell>
          <cell r="K81">
            <v>2.75</v>
          </cell>
          <cell r="L81">
            <v>37175</v>
          </cell>
        </row>
        <row r="82">
          <cell r="C82" t="str">
            <v>EFS</v>
          </cell>
          <cell r="D82">
            <v>0</v>
          </cell>
          <cell r="E82" t="str">
            <v xml:space="preserve">  </v>
          </cell>
          <cell r="F82">
            <v>0</v>
          </cell>
          <cell r="G82">
            <v>5000000</v>
          </cell>
          <cell r="H82" t="str">
            <v/>
          </cell>
          <cell r="I82">
            <v>5000000</v>
          </cell>
          <cell r="J82" t="str">
            <v xml:space="preserve">     </v>
          </cell>
          <cell r="K82">
            <v>2.5</v>
          </cell>
          <cell r="L82">
            <v>37181</v>
          </cell>
        </row>
        <row r="83">
          <cell r="C83" t="str">
            <v>EFS</v>
          </cell>
          <cell r="D83">
            <v>0</v>
          </cell>
          <cell r="E83" t="str">
            <v xml:space="preserve">  </v>
          </cell>
          <cell r="F83">
            <v>0</v>
          </cell>
          <cell r="G83">
            <v>5000000</v>
          </cell>
          <cell r="H83" t="str">
            <v/>
          </cell>
          <cell r="I83">
            <v>5000000</v>
          </cell>
          <cell r="J83" t="str">
            <v xml:space="preserve">     </v>
          </cell>
          <cell r="K83">
            <v>2.75</v>
          </cell>
          <cell r="L83">
            <v>37183</v>
          </cell>
        </row>
        <row r="84">
          <cell r="C84" t="str">
            <v>NFS</v>
          </cell>
          <cell r="D84">
            <v>0</v>
          </cell>
          <cell r="E84" t="str">
            <v xml:space="preserve">  </v>
          </cell>
          <cell r="F84">
            <v>0</v>
          </cell>
          <cell r="G84">
            <v>10000000</v>
          </cell>
          <cell r="H84" t="str">
            <v/>
          </cell>
          <cell r="I84">
            <v>10000000</v>
          </cell>
          <cell r="J84" t="str">
            <v xml:space="preserve">     </v>
          </cell>
          <cell r="K84">
            <v>2.25</v>
          </cell>
          <cell r="L84">
            <v>38717</v>
          </cell>
        </row>
        <row r="85">
          <cell r="A85" t="str">
            <v>Sheet Name</v>
          </cell>
          <cell r="B85" t="str">
            <v>SCBWS</v>
          </cell>
        </row>
        <row r="86">
          <cell r="A86" t="str">
            <v>DEBENTURE GRP</v>
          </cell>
        </row>
        <row r="87">
          <cell r="A87" t="str">
            <v xml:space="preserve">   </v>
          </cell>
          <cell r="B87" t="str">
            <v>DEBENTURE</v>
          </cell>
        </row>
        <row r="88">
          <cell r="C88" t="str">
            <v>AIS#10</v>
          </cell>
          <cell r="D88">
            <v>768.75550999999996</v>
          </cell>
          <cell r="E88" t="str">
            <v>#,##0.000000</v>
          </cell>
          <cell r="F88">
            <v>10000</v>
          </cell>
          <cell r="G88">
            <v>7687555.0999999996</v>
          </cell>
          <cell r="H88" t="str">
            <v/>
          </cell>
          <cell r="I88">
            <v>7500000</v>
          </cell>
          <cell r="J88">
            <v>3.855</v>
          </cell>
          <cell r="K88">
            <v>6.5</v>
          </cell>
          <cell r="L88">
            <v>37700</v>
          </cell>
        </row>
        <row r="89">
          <cell r="C89" t="str">
            <v>CATHAY#1</v>
          </cell>
          <cell r="D89">
            <v>0</v>
          </cell>
          <cell r="E89" t="str">
            <v>#,##0.000000</v>
          </cell>
          <cell r="F89">
            <v>2000</v>
          </cell>
          <cell r="G89">
            <v>0</v>
          </cell>
          <cell r="H89" t="str">
            <v/>
          </cell>
          <cell r="I89">
            <v>0</v>
          </cell>
          <cell r="J89">
            <v>-1</v>
          </cell>
          <cell r="K89">
            <v>11.38</v>
          </cell>
          <cell r="L89">
            <v>37289</v>
          </cell>
        </row>
        <row r="90">
          <cell r="C90" t="str">
            <v>ITD#1</v>
          </cell>
          <cell r="D90">
            <v>0</v>
          </cell>
          <cell r="E90" t="str">
            <v>#,##0.000000</v>
          </cell>
          <cell r="F90">
            <v>10000</v>
          </cell>
          <cell r="G90">
            <v>0</v>
          </cell>
          <cell r="H90" t="str">
            <v/>
          </cell>
          <cell r="I90">
            <v>0</v>
          </cell>
          <cell r="J90">
            <v>13</v>
          </cell>
          <cell r="K90">
            <v>12.5</v>
          </cell>
          <cell r="L90">
            <v>38636</v>
          </cell>
        </row>
        <row r="91">
          <cell r="C91" t="str">
            <v>KEGCO#1</v>
          </cell>
          <cell r="D91">
            <v>10050.749599999999</v>
          </cell>
          <cell r="E91" t="str">
            <v>#,##0.000000</v>
          </cell>
          <cell r="F91">
            <v>5000</v>
          </cell>
          <cell r="G91">
            <v>50253748</v>
          </cell>
          <cell r="H91" t="str">
            <v/>
          </cell>
          <cell r="I91">
            <v>49794432.049999997</v>
          </cell>
          <cell r="J91">
            <v>6.9</v>
          </cell>
          <cell r="K91">
            <v>11.56</v>
          </cell>
          <cell r="L91">
            <v>40708</v>
          </cell>
        </row>
        <row r="92">
          <cell r="C92" t="str">
            <v>NF#2</v>
          </cell>
          <cell r="D92">
            <v>993.80417999999997</v>
          </cell>
          <cell r="E92" t="str">
            <v>#,##0.000000</v>
          </cell>
          <cell r="F92">
            <v>10000</v>
          </cell>
          <cell r="G92">
            <v>9938041.8000000007</v>
          </cell>
          <cell r="H92" t="str">
            <v/>
          </cell>
          <cell r="I92">
            <v>10000000</v>
          </cell>
          <cell r="J92">
            <v>5.75</v>
          </cell>
          <cell r="K92">
            <v>5.31</v>
          </cell>
          <cell r="L92">
            <v>37710</v>
          </cell>
        </row>
        <row r="93">
          <cell r="C93" t="str">
            <v>PTTEP#1</v>
          </cell>
          <cell r="D93">
            <v>1009.90525</v>
          </cell>
          <cell r="E93" t="str">
            <v>#,##0.000000</v>
          </cell>
          <cell r="F93">
            <v>80000</v>
          </cell>
          <cell r="G93">
            <v>80792420</v>
          </cell>
          <cell r="H93" t="str">
            <v/>
          </cell>
          <cell r="I93">
            <v>80193392.260000005</v>
          </cell>
          <cell r="J93">
            <v>3.42</v>
          </cell>
          <cell r="K93">
            <v>6.5</v>
          </cell>
          <cell r="L93">
            <v>37288</v>
          </cell>
        </row>
        <row r="94">
          <cell r="C94" t="str">
            <v>ROBINS#1</v>
          </cell>
          <cell r="D94">
            <v>0</v>
          </cell>
          <cell r="E94" t="str">
            <v>#,##0.000000</v>
          </cell>
          <cell r="F94">
            <v>20000</v>
          </cell>
          <cell r="G94">
            <v>0</v>
          </cell>
          <cell r="H94" t="str">
            <v/>
          </cell>
          <cell r="I94">
            <v>0</v>
          </cell>
          <cell r="J94">
            <v>159.12</v>
          </cell>
          <cell r="K94">
            <v>12.5</v>
          </cell>
          <cell r="L94">
            <v>36367</v>
          </cell>
        </row>
        <row r="95">
          <cell r="C95" t="str">
            <v>SCC#6</v>
          </cell>
          <cell r="D95">
            <v>1080.6091899999999</v>
          </cell>
          <cell r="E95" t="str">
            <v>#,##0.000000</v>
          </cell>
          <cell r="F95">
            <v>20000</v>
          </cell>
          <cell r="G95">
            <v>21612183.800000001</v>
          </cell>
          <cell r="H95" t="str">
            <v/>
          </cell>
          <cell r="I95">
            <v>21530545.199999999</v>
          </cell>
          <cell r="J95">
            <v>5.8666669999999996</v>
          </cell>
          <cell r="K95">
            <v>8.75</v>
          </cell>
          <cell r="L95">
            <v>38292</v>
          </cell>
        </row>
        <row r="96">
          <cell r="C96" t="str">
            <v>SCCF#1</v>
          </cell>
          <cell r="D96">
            <v>0</v>
          </cell>
          <cell r="E96" t="str">
            <v>#,##0.000000</v>
          </cell>
          <cell r="F96">
            <v>5000</v>
          </cell>
          <cell r="G96">
            <v>0</v>
          </cell>
          <cell r="H96" t="str">
            <v/>
          </cell>
          <cell r="I96">
            <v>0</v>
          </cell>
          <cell r="J96">
            <v>-1</v>
          </cell>
          <cell r="K96">
            <v>12.38</v>
          </cell>
          <cell r="L96">
            <v>37174</v>
          </cell>
        </row>
        <row r="97">
          <cell r="C97" t="str">
            <v>SITCA#1</v>
          </cell>
          <cell r="D97">
            <v>0</v>
          </cell>
          <cell r="E97" t="str">
            <v>#,##0.000000</v>
          </cell>
          <cell r="F97">
            <v>10000</v>
          </cell>
          <cell r="G97">
            <v>0</v>
          </cell>
          <cell r="H97" t="str">
            <v/>
          </cell>
          <cell r="I97">
            <v>0</v>
          </cell>
          <cell r="J97">
            <v>-1</v>
          </cell>
          <cell r="K97">
            <v>5</v>
          </cell>
          <cell r="L97">
            <v>36654</v>
          </cell>
        </row>
        <row r="98">
          <cell r="C98" t="str">
            <v>T-RONG#1</v>
          </cell>
          <cell r="D98">
            <v>0</v>
          </cell>
          <cell r="E98" t="str">
            <v>#,##0.000000</v>
          </cell>
          <cell r="F98">
            <v>10000</v>
          </cell>
          <cell r="G98">
            <v>0</v>
          </cell>
          <cell r="H98" t="str">
            <v/>
          </cell>
          <cell r="I98">
            <v>0</v>
          </cell>
          <cell r="J98">
            <v>-1</v>
          </cell>
          <cell r="K98">
            <v>12</v>
          </cell>
          <cell r="L98">
            <v>37104</v>
          </cell>
        </row>
        <row r="99">
          <cell r="C99" t="str">
            <v>TFB#1</v>
          </cell>
          <cell r="D99">
            <v>1002.1012899999999</v>
          </cell>
          <cell r="E99" t="str">
            <v>#,##0.000000</v>
          </cell>
          <cell r="F99">
            <v>40000</v>
          </cell>
          <cell r="G99">
            <v>40084051.600000001</v>
          </cell>
          <cell r="H99" t="str">
            <v/>
          </cell>
          <cell r="I99">
            <v>40020725.93</v>
          </cell>
          <cell r="J99">
            <v>2.9249999999999998</v>
          </cell>
          <cell r="K99">
            <v>9.8800000000000008</v>
          </cell>
          <cell r="L99">
            <v>37176</v>
          </cell>
        </row>
        <row r="100">
          <cell r="C100" t="str">
            <v>UNITED#1</v>
          </cell>
          <cell r="D100">
            <v>0</v>
          </cell>
          <cell r="E100" t="str">
            <v>#,##0.000000</v>
          </cell>
          <cell r="F100">
            <v>20000</v>
          </cell>
          <cell r="G100">
            <v>0</v>
          </cell>
          <cell r="H100" t="str">
            <v/>
          </cell>
          <cell r="I100">
            <v>0</v>
          </cell>
          <cell r="J100">
            <v>-1</v>
          </cell>
          <cell r="K100">
            <v>11.25</v>
          </cell>
          <cell r="L100">
            <v>37246</v>
          </cell>
        </row>
        <row r="101">
          <cell r="A101" t="str">
            <v>GVBOND</v>
          </cell>
        </row>
        <row r="102">
          <cell r="A102" t="str">
            <v xml:space="preserve">   </v>
          </cell>
          <cell r="B102" t="str">
            <v>GOVERNMENT</v>
          </cell>
        </row>
        <row r="103">
          <cell r="C103" t="str">
            <v>LB024A</v>
          </cell>
          <cell r="D103">
            <v>1016.58948</v>
          </cell>
          <cell r="E103" t="str">
            <v>#,##0.000000</v>
          </cell>
          <cell r="F103">
            <v>70001</v>
          </cell>
          <cell r="G103">
            <v>71161263.609999999</v>
          </cell>
          <cell r="H103" t="str">
            <v/>
          </cell>
          <cell r="I103">
            <v>70494963.209999993</v>
          </cell>
          <cell r="J103">
            <v>2.93</v>
          </cell>
          <cell r="K103">
            <v>6.13</v>
          </cell>
          <cell r="L103">
            <v>37358</v>
          </cell>
        </row>
        <row r="104">
          <cell r="C104" t="str">
            <v>LB03OA</v>
          </cell>
          <cell r="D104">
            <v>1092.82466</v>
          </cell>
          <cell r="E104" t="str">
            <v>#,##0.000000</v>
          </cell>
          <cell r="F104">
            <v>40000</v>
          </cell>
          <cell r="G104">
            <v>43712986.399999999</v>
          </cell>
          <cell r="H104" t="str">
            <v/>
          </cell>
          <cell r="I104">
            <v>42327484.609999999</v>
          </cell>
          <cell r="J104">
            <v>3.48</v>
          </cell>
          <cell r="K104">
            <v>8.25</v>
          </cell>
          <cell r="L104">
            <v>37908</v>
          </cell>
        </row>
        <row r="105">
          <cell r="C105" t="str">
            <v>LB053A</v>
          </cell>
          <cell r="D105">
            <v>1060.3423600000001</v>
          </cell>
          <cell r="E105" t="str">
            <v>#,##0.000000</v>
          </cell>
          <cell r="F105">
            <v>20000</v>
          </cell>
          <cell r="G105">
            <v>21206847.199999999</v>
          </cell>
          <cell r="H105" t="str">
            <v/>
          </cell>
          <cell r="I105">
            <v>20029556.379999999</v>
          </cell>
          <cell r="J105">
            <v>4.0999999999999996</v>
          </cell>
          <cell r="K105">
            <v>6</v>
          </cell>
          <cell r="L105">
            <v>38416</v>
          </cell>
        </row>
        <row r="106">
          <cell r="A106" t="str">
            <v xml:space="preserve">   </v>
          </cell>
          <cell r="B106" t="str">
            <v>MOF</v>
          </cell>
        </row>
        <row r="107">
          <cell r="C107" t="str">
            <v>EXIM025A</v>
          </cell>
          <cell r="D107">
            <v>1015.50989</v>
          </cell>
          <cell r="E107" t="str">
            <v>#,##0.000000</v>
          </cell>
          <cell r="F107">
            <v>15000</v>
          </cell>
          <cell r="G107">
            <v>15232648.35</v>
          </cell>
          <cell r="H107" t="str">
            <v/>
          </cell>
          <cell r="I107">
            <v>15000000</v>
          </cell>
          <cell r="J107">
            <v>3.3133330000000001</v>
          </cell>
          <cell r="K107">
            <v>6</v>
          </cell>
          <cell r="L107">
            <v>37382</v>
          </cell>
        </row>
        <row r="108">
          <cell r="C108" t="str">
            <v>MWA024A</v>
          </cell>
          <cell r="D108">
            <v>1037.53343</v>
          </cell>
          <cell r="E108" t="str">
            <v>#,##0.000000</v>
          </cell>
          <cell r="F108">
            <v>42000</v>
          </cell>
          <cell r="G108">
            <v>43576404.060000002</v>
          </cell>
          <cell r="H108" t="str">
            <v>M.O.F</v>
          </cell>
          <cell r="I108">
            <v>41172830.840000004</v>
          </cell>
          <cell r="J108">
            <v>3.25</v>
          </cell>
          <cell r="K108">
            <v>10</v>
          </cell>
          <cell r="L108">
            <v>37372</v>
          </cell>
        </row>
        <row r="109">
          <cell r="A109" t="str">
            <v>PROMISSORY NOTE</v>
          </cell>
        </row>
        <row r="110">
          <cell r="A110" t="str">
            <v xml:space="preserve">   </v>
          </cell>
          <cell r="B110" t="str">
            <v/>
          </cell>
        </row>
        <row r="111">
          <cell r="C111" t="str">
            <v>AMC</v>
          </cell>
          <cell r="D111">
            <v>0</v>
          </cell>
          <cell r="E111" t="str">
            <v xml:space="preserve">  </v>
          </cell>
          <cell r="F111">
            <v>0</v>
          </cell>
          <cell r="G111">
            <v>129255.09</v>
          </cell>
          <cell r="H111" t="str">
            <v/>
          </cell>
          <cell r="I111">
            <v>129255.09</v>
          </cell>
          <cell r="J111" t="str">
            <v xml:space="preserve">    </v>
          </cell>
          <cell r="K111">
            <v>10.81</v>
          </cell>
          <cell r="L111">
            <v>37711</v>
          </cell>
        </row>
        <row r="112">
          <cell r="C112" t="str">
            <v>AMC</v>
          </cell>
          <cell r="D112">
            <v>0</v>
          </cell>
          <cell r="E112" t="str">
            <v xml:space="preserve">  </v>
          </cell>
          <cell r="F112">
            <v>0</v>
          </cell>
          <cell r="G112">
            <v>129255.09</v>
          </cell>
          <cell r="H112" t="str">
            <v/>
          </cell>
          <cell r="I112">
            <v>129255.09</v>
          </cell>
          <cell r="J112" t="str">
            <v xml:space="preserve">    </v>
          </cell>
          <cell r="K112">
            <v>11.16</v>
          </cell>
          <cell r="L112">
            <v>38077</v>
          </cell>
        </row>
        <row r="113">
          <cell r="C113" t="str">
            <v>EFS</v>
          </cell>
          <cell r="D113">
            <v>0</v>
          </cell>
          <cell r="E113" t="str">
            <v xml:space="preserve">  </v>
          </cell>
          <cell r="F113">
            <v>0</v>
          </cell>
          <cell r="G113">
            <v>17000000</v>
          </cell>
          <cell r="H113" t="str">
            <v/>
          </cell>
          <cell r="I113">
            <v>17000000</v>
          </cell>
          <cell r="J113" t="str">
            <v xml:space="preserve">     </v>
          </cell>
          <cell r="K113">
            <v>2.75</v>
          </cell>
          <cell r="L113">
            <v>37383</v>
          </cell>
        </row>
        <row r="114">
          <cell r="C114" t="str">
            <v>EFS</v>
          </cell>
          <cell r="D114">
            <v>0</v>
          </cell>
          <cell r="E114" t="str">
            <v xml:space="preserve">  </v>
          </cell>
          <cell r="F114">
            <v>0</v>
          </cell>
          <cell r="G114">
            <v>30000000</v>
          </cell>
          <cell r="H114" t="str">
            <v/>
          </cell>
          <cell r="I114">
            <v>30000000</v>
          </cell>
          <cell r="J114" t="str">
            <v xml:space="preserve">     </v>
          </cell>
          <cell r="K114">
            <v>3.25</v>
          </cell>
          <cell r="L114">
            <v>37456</v>
          </cell>
        </row>
        <row r="115">
          <cell r="C115" t="str">
            <v>EFS</v>
          </cell>
          <cell r="D115">
            <v>0</v>
          </cell>
          <cell r="E115" t="str">
            <v xml:space="preserve">  </v>
          </cell>
          <cell r="F115">
            <v>0</v>
          </cell>
          <cell r="G115">
            <v>17000000</v>
          </cell>
          <cell r="H115" t="str">
            <v/>
          </cell>
          <cell r="I115">
            <v>17000000</v>
          </cell>
          <cell r="J115" t="str">
            <v xml:space="preserve">     </v>
          </cell>
          <cell r="K115">
            <v>3.5</v>
          </cell>
          <cell r="L115">
            <v>37456</v>
          </cell>
        </row>
        <row r="116">
          <cell r="C116" t="str">
            <v>NFS</v>
          </cell>
          <cell r="D116">
            <v>0</v>
          </cell>
          <cell r="E116" t="str">
            <v xml:space="preserve">  </v>
          </cell>
          <cell r="F116">
            <v>0</v>
          </cell>
          <cell r="G116">
            <v>30000000</v>
          </cell>
          <cell r="H116" t="str">
            <v/>
          </cell>
          <cell r="I116">
            <v>30000000</v>
          </cell>
          <cell r="J116" t="str">
            <v xml:space="preserve">     </v>
          </cell>
          <cell r="K116">
            <v>4</v>
          </cell>
          <cell r="L116">
            <v>37455</v>
          </cell>
        </row>
        <row r="117">
          <cell r="C117" t="str">
            <v>NFS</v>
          </cell>
          <cell r="D117">
            <v>0</v>
          </cell>
          <cell r="E117" t="str">
            <v xml:space="preserve">  </v>
          </cell>
          <cell r="F117">
            <v>0</v>
          </cell>
          <cell r="G117">
            <v>50000000</v>
          </cell>
          <cell r="H117" t="str">
            <v/>
          </cell>
          <cell r="I117">
            <v>50000000</v>
          </cell>
          <cell r="J117" t="str">
            <v xml:space="preserve">     </v>
          </cell>
          <cell r="K117">
            <v>4</v>
          </cell>
          <cell r="L117">
            <v>37456</v>
          </cell>
        </row>
        <row r="118">
          <cell r="C118" t="str">
            <v>NFS</v>
          </cell>
          <cell r="D118">
            <v>0</v>
          </cell>
          <cell r="E118" t="str">
            <v xml:space="preserve">  </v>
          </cell>
          <cell r="F118">
            <v>0</v>
          </cell>
          <cell r="G118">
            <v>18000000</v>
          </cell>
          <cell r="H118" t="str">
            <v/>
          </cell>
          <cell r="I118">
            <v>18000000</v>
          </cell>
          <cell r="J118" t="str">
            <v xml:space="preserve">     </v>
          </cell>
          <cell r="K118">
            <v>5.25</v>
          </cell>
          <cell r="L118">
            <v>37456</v>
          </cell>
        </row>
        <row r="119">
          <cell r="C119" t="str">
            <v>NFS</v>
          </cell>
          <cell r="D119">
            <v>0</v>
          </cell>
          <cell r="E119" t="str">
            <v xml:space="preserve">  </v>
          </cell>
          <cell r="F119">
            <v>0</v>
          </cell>
          <cell r="G119">
            <v>10000000</v>
          </cell>
          <cell r="H119" t="str">
            <v/>
          </cell>
          <cell r="I119">
            <v>10000000</v>
          </cell>
          <cell r="J119" t="str">
            <v xml:space="preserve">     </v>
          </cell>
          <cell r="K119">
            <v>2.25</v>
          </cell>
          <cell r="L119">
            <v>38717</v>
          </cell>
        </row>
        <row r="120">
          <cell r="A120" t="str">
            <v>Report Head</v>
          </cell>
          <cell r="B120" t="str">
            <v>SPECIALIST</v>
          </cell>
        </row>
        <row r="121">
          <cell r="A121" t="str">
            <v>Sheet Name</v>
          </cell>
          <cell r="B121" t="str">
            <v>SCBRP</v>
          </cell>
        </row>
        <row r="122">
          <cell r="A122" t="str">
            <v>DEBENTURE GRP</v>
          </cell>
        </row>
        <row r="123">
          <cell r="A123" t="str">
            <v xml:space="preserve">   </v>
          </cell>
          <cell r="B123" t="str">
            <v>CD</v>
          </cell>
        </row>
        <row r="124">
          <cell r="C124" t="str">
            <v>SCB@2</v>
          </cell>
          <cell r="D124">
            <v>838.88184000000001</v>
          </cell>
          <cell r="E124" t="str">
            <v>#,##0.000000</v>
          </cell>
          <cell r="F124">
            <v>30000</v>
          </cell>
          <cell r="G124">
            <v>25166455.199999999</v>
          </cell>
          <cell r="H124" t="str">
            <v/>
          </cell>
          <cell r="I124">
            <v>25387168.32</v>
          </cell>
          <cell r="J124" t="str">
            <v xml:space="preserve">     </v>
          </cell>
          <cell r="K124">
            <v>3.75</v>
          </cell>
          <cell r="L124">
            <v>38641</v>
          </cell>
        </row>
        <row r="125">
          <cell r="A125" t="str">
            <v xml:space="preserve">   </v>
          </cell>
          <cell r="B125" t="str">
            <v>DEBENTURE</v>
          </cell>
        </row>
        <row r="126">
          <cell r="C126" t="str">
            <v>IFCT056A</v>
          </cell>
          <cell r="D126">
            <v>992.03358000000003</v>
          </cell>
          <cell r="E126" t="str">
            <v>#,##0.000000</v>
          </cell>
          <cell r="F126">
            <v>16000</v>
          </cell>
          <cell r="G126">
            <v>15872537.279999999</v>
          </cell>
          <cell r="H126" t="str">
            <v/>
          </cell>
          <cell r="I126">
            <v>15883681.630000001</v>
          </cell>
          <cell r="J126">
            <v>5.55</v>
          </cell>
          <cell r="K126">
            <v>5.31</v>
          </cell>
          <cell r="L126">
            <v>38509</v>
          </cell>
        </row>
        <row r="127">
          <cell r="C127" t="str">
            <v>KEGCO#1</v>
          </cell>
          <cell r="D127">
            <v>10050.749599999999</v>
          </cell>
          <cell r="E127" t="str">
            <v>#,##0.000000</v>
          </cell>
          <cell r="F127">
            <v>1000</v>
          </cell>
          <cell r="G127">
            <v>10050749.6</v>
          </cell>
          <cell r="H127" t="str">
            <v/>
          </cell>
          <cell r="I127">
            <v>10205859.619999999</v>
          </cell>
          <cell r="J127">
            <v>6.9</v>
          </cell>
          <cell r="K127">
            <v>11.56</v>
          </cell>
          <cell r="L127">
            <v>40708</v>
          </cell>
        </row>
        <row r="128">
          <cell r="C128" t="str">
            <v>NF#2</v>
          </cell>
          <cell r="D128">
            <v>993.80417999999997</v>
          </cell>
          <cell r="E128" t="str">
            <v>#,##0.000000</v>
          </cell>
          <cell r="F128">
            <v>20000</v>
          </cell>
          <cell r="G128">
            <v>19876083.600000001</v>
          </cell>
          <cell r="H128" t="str">
            <v/>
          </cell>
          <cell r="I128">
            <v>20000342.91</v>
          </cell>
          <cell r="J128">
            <v>5.75</v>
          </cell>
          <cell r="K128">
            <v>5.31</v>
          </cell>
          <cell r="L128">
            <v>37710</v>
          </cell>
        </row>
        <row r="129">
          <cell r="C129" t="str">
            <v>SCC#1</v>
          </cell>
          <cell r="D129">
            <v>1025.4507000000001</v>
          </cell>
          <cell r="E129" t="str">
            <v>#,##0.000000</v>
          </cell>
          <cell r="F129">
            <v>20000</v>
          </cell>
          <cell r="G129">
            <v>20509014</v>
          </cell>
          <cell r="H129" t="str">
            <v/>
          </cell>
          <cell r="I129">
            <v>20469126.289999999</v>
          </cell>
          <cell r="J129">
            <v>5.4</v>
          </cell>
          <cell r="K129">
            <v>6.5</v>
          </cell>
          <cell r="L129">
            <v>38078</v>
          </cell>
        </row>
        <row r="130">
          <cell r="C130" t="str">
            <v>SCC#5</v>
          </cell>
          <cell r="D130">
            <v>1052.7693200000001</v>
          </cell>
          <cell r="E130" t="str">
            <v>#,##0.000000</v>
          </cell>
          <cell r="F130">
            <v>15000</v>
          </cell>
          <cell r="G130">
            <v>15791539.800000001</v>
          </cell>
          <cell r="H130" t="str">
            <v/>
          </cell>
          <cell r="I130">
            <v>15506922.689999999</v>
          </cell>
          <cell r="J130">
            <v>5.3</v>
          </cell>
          <cell r="K130">
            <v>8</v>
          </cell>
          <cell r="L130">
            <v>37926</v>
          </cell>
        </row>
        <row r="131">
          <cell r="C131" t="str">
            <v>TMB#4</v>
          </cell>
          <cell r="D131">
            <v>1195.41526</v>
          </cell>
          <cell r="E131" t="str">
            <v>#,##0.000000</v>
          </cell>
          <cell r="F131">
            <v>20000</v>
          </cell>
          <cell r="G131">
            <v>23908305.199999999</v>
          </cell>
          <cell r="H131" t="str">
            <v/>
          </cell>
          <cell r="I131">
            <v>22302720.91</v>
          </cell>
          <cell r="J131">
            <v>7</v>
          </cell>
          <cell r="K131">
            <v>12.5</v>
          </cell>
          <cell r="L131">
            <v>38673</v>
          </cell>
        </row>
        <row r="132">
          <cell r="A132" t="str">
            <v>N.C.D.</v>
          </cell>
        </row>
        <row r="133">
          <cell r="A133" t="str">
            <v xml:space="preserve">   </v>
          </cell>
          <cell r="B133" t="str">
            <v/>
          </cell>
        </row>
        <row r="134">
          <cell r="C134" t="str">
            <v>KTB</v>
          </cell>
          <cell r="D134">
            <v>0</v>
          </cell>
          <cell r="E134" t="str">
            <v xml:space="preserve">  </v>
          </cell>
          <cell r="F134">
            <v>0</v>
          </cell>
          <cell r="G134">
            <v>50104076.359999999</v>
          </cell>
          <cell r="H134" t="str">
            <v>FIDF</v>
          </cell>
          <cell r="I134">
            <v>49535973.310000002</v>
          </cell>
          <cell r="J134" t="str">
            <v xml:space="preserve">     </v>
          </cell>
          <cell r="K134">
            <v>2</v>
          </cell>
          <cell r="L134">
            <v>37675</v>
          </cell>
        </row>
        <row r="135">
          <cell r="A135" t="str">
            <v>PROMISSORY NOTE</v>
          </cell>
        </row>
        <row r="136">
          <cell r="A136" t="str">
            <v xml:space="preserve">   </v>
          </cell>
          <cell r="B136" t="str">
            <v/>
          </cell>
        </row>
      </sheetData>
      <sheetData sheetId="3">
        <row r="1">
          <cell r="A1" t="str">
            <v>PFBRC</v>
          </cell>
          <cell r="B1" t="str">
            <v>30/09/01 542.500000</v>
          </cell>
        </row>
        <row r="2">
          <cell r="A2" t="str">
            <v>PFDRO</v>
          </cell>
          <cell r="B2" t="str">
            <v>30/09/01 865.240000</v>
          </cell>
        </row>
        <row r="3">
          <cell r="A3" t="str">
            <v>PVDRF1</v>
          </cell>
          <cell r="B3">
            <v>37164</v>
          </cell>
          <cell r="C3">
            <v>10.132300000000001</v>
          </cell>
        </row>
        <row r="4">
          <cell r="A4" t="str">
            <v>PVDSCB</v>
          </cell>
          <cell r="B4">
            <v>37164</v>
          </cell>
          <cell r="C4">
            <v>10.1464</v>
          </cell>
        </row>
        <row r="5">
          <cell r="A5" t="str">
            <v>PVDSSD</v>
          </cell>
          <cell r="B5">
            <v>37164</v>
          </cell>
          <cell r="C5">
            <v>10.106</v>
          </cell>
        </row>
        <row r="6">
          <cell r="A6" t="str">
            <v>SCBAR</v>
          </cell>
          <cell r="B6">
            <v>37164</v>
          </cell>
          <cell r="C6">
            <v>8.8878000000000004</v>
          </cell>
        </row>
        <row r="7">
          <cell r="A7" t="str">
            <v>SCBBA</v>
          </cell>
          <cell r="B7">
            <v>37164</v>
          </cell>
          <cell r="C7">
            <v>5.4753999999999996</v>
          </cell>
        </row>
        <row r="8">
          <cell r="A8" t="str">
            <v>SCBCS</v>
          </cell>
          <cell r="B8">
            <v>37164</v>
          </cell>
          <cell r="C8">
            <v>10.1738</v>
          </cell>
        </row>
        <row r="9">
          <cell r="A9" t="str">
            <v>SCBDA</v>
          </cell>
          <cell r="B9">
            <v>37164</v>
          </cell>
          <cell r="C9">
            <v>1.2899</v>
          </cell>
        </row>
        <row r="10">
          <cell r="A10" t="str">
            <v>SCBFI</v>
          </cell>
          <cell r="B10">
            <v>37164</v>
          </cell>
          <cell r="C10">
            <v>8.6149000000000004</v>
          </cell>
        </row>
        <row r="11">
          <cell r="A11" t="str">
            <v>SCBGB</v>
          </cell>
          <cell r="B11">
            <v>37164</v>
          </cell>
          <cell r="C11">
            <v>16.981300000000001</v>
          </cell>
        </row>
        <row r="12">
          <cell r="A12" t="str">
            <v>SCBMF</v>
          </cell>
          <cell r="B12">
            <v>37164</v>
          </cell>
          <cell r="C12">
            <v>2.5933000000000002</v>
          </cell>
        </row>
        <row r="13">
          <cell r="A13" t="str">
            <v>SCBMF2</v>
          </cell>
          <cell r="B13">
            <v>37164</v>
          </cell>
          <cell r="C13">
            <v>2.0028999999999999</v>
          </cell>
        </row>
        <row r="14">
          <cell r="A14" t="str">
            <v>SCBMF3</v>
          </cell>
          <cell r="B14">
            <v>37164</v>
          </cell>
          <cell r="C14">
            <v>1.5221</v>
          </cell>
        </row>
        <row r="15">
          <cell r="A15" t="str">
            <v>SCBMF4</v>
          </cell>
          <cell r="B15">
            <v>37164</v>
          </cell>
          <cell r="C15">
            <v>1.4719</v>
          </cell>
        </row>
        <row r="16">
          <cell r="A16" t="str">
            <v>SCBMF5</v>
          </cell>
          <cell r="B16">
            <v>37164</v>
          </cell>
          <cell r="C16">
            <v>1.3625</v>
          </cell>
        </row>
        <row r="17">
          <cell r="A17" t="str">
            <v>SCBPF</v>
          </cell>
          <cell r="B17">
            <v>37164</v>
          </cell>
          <cell r="C17">
            <v>2.3717999999999999</v>
          </cell>
        </row>
        <row r="18">
          <cell r="A18" t="str">
            <v>SCBPG</v>
          </cell>
          <cell r="B18">
            <v>37164</v>
          </cell>
          <cell r="C18">
            <v>1.8492999999999999</v>
          </cell>
        </row>
        <row r="19">
          <cell r="A19" t="str">
            <v>SCBPMO</v>
          </cell>
          <cell r="B19">
            <v>37164</v>
          </cell>
          <cell r="C19">
            <v>2.0070999999999999</v>
          </cell>
        </row>
        <row r="20">
          <cell r="A20" t="str">
            <v>SCBRF</v>
          </cell>
          <cell r="B20">
            <v>37164</v>
          </cell>
          <cell r="C20">
            <v>13.522</v>
          </cell>
        </row>
        <row r="21">
          <cell r="A21" t="str">
            <v>SCBRP</v>
          </cell>
          <cell r="B21">
            <v>37164</v>
          </cell>
          <cell r="C21">
            <v>10.3805</v>
          </cell>
        </row>
        <row r="22">
          <cell r="A22" t="str">
            <v>SCBRT</v>
          </cell>
          <cell r="B22">
            <v>37164</v>
          </cell>
          <cell r="C22">
            <v>2.1720999999999999</v>
          </cell>
        </row>
        <row r="23">
          <cell r="A23" t="str">
            <v>SCBSET</v>
          </cell>
          <cell r="B23">
            <v>37164</v>
          </cell>
          <cell r="C23">
            <v>2.4940000000000002</v>
          </cell>
        </row>
        <row r="24">
          <cell r="A24" t="str">
            <v>SCBSFF</v>
          </cell>
          <cell r="B24">
            <v>37164</v>
          </cell>
          <cell r="C24">
            <v>14.772600000000001</v>
          </cell>
        </row>
        <row r="25">
          <cell r="A25" t="str">
            <v>SCBSOF</v>
          </cell>
          <cell r="B25">
            <v>37164</v>
          </cell>
          <cell r="C25">
            <v>11.513400000000001</v>
          </cell>
        </row>
        <row r="26">
          <cell r="A26" t="str">
            <v>SCBSOF3</v>
          </cell>
          <cell r="B26">
            <v>37164</v>
          </cell>
          <cell r="C26">
            <v>10.0352</v>
          </cell>
        </row>
        <row r="27">
          <cell r="A27" t="str">
            <v>SCBTF</v>
          </cell>
          <cell r="B27">
            <v>37164</v>
          </cell>
          <cell r="C27">
            <v>4.3580000000000001E-2</v>
          </cell>
        </row>
        <row r="28">
          <cell r="A28" t="str">
            <v>SCBTN</v>
          </cell>
          <cell r="B28">
            <v>37164</v>
          </cell>
          <cell r="C28">
            <v>10.052</v>
          </cell>
        </row>
        <row r="29">
          <cell r="A29" t="str">
            <v>SCBTS</v>
          </cell>
          <cell r="B29">
            <v>37164</v>
          </cell>
          <cell r="C29">
            <v>1.9319999999999999</v>
          </cell>
        </row>
        <row r="30">
          <cell r="A30" t="str">
            <v>SCBTS2</v>
          </cell>
          <cell r="B30">
            <v>37164</v>
          </cell>
          <cell r="C30">
            <v>2.04</v>
          </cell>
        </row>
        <row r="31">
          <cell r="A31" t="str">
            <v>SCBTS3</v>
          </cell>
          <cell r="B31">
            <v>37164</v>
          </cell>
          <cell r="C31">
            <v>2.2963</v>
          </cell>
        </row>
      </sheetData>
      <sheetData sheetId="4">
        <row r="1">
          <cell r="A1" t="str">
            <v>SCBMF2</v>
          </cell>
          <cell r="B1">
            <v>3366683.76</v>
          </cell>
          <cell r="C1">
            <v>644824.06999999995</v>
          </cell>
        </row>
        <row r="2">
          <cell r="A2" t="str">
            <v>SCBMF3</v>
          </cell>
          <cell r="B2">
            <v>856269.67</v>
          </cell>
          <cell r="C2">
            <v>247102.35</v>
          </cell>
        </row>
        <row r="3">
          <cell r="A3" t="str">
            <v>SCBMF4</v>
          </cell>
          <cell r="B3">
            <v>2371311.59</v>
          </cell>
          <cell r="C3">
            <v>566229.78</v>
          </cell>
        </row>
        <row r="4">
          <cell r="A4" t="str">
            <v>SCBMF5</v>
          </cell>
          <cell r="B4">
            <v>800015.18</v>
          </cell>
          <cell r="C4">
            <v>197298.8</v>
          </cell>
        </row>
        <row r="5">
          <cell r="A5" t="str">
            <v>SCBTS</v>
          </cell>
          <cell r="B5">
            <v>3748368.32</v>
          </cell>
          <cell r="C5">
            <v>1113243.6100000001</v>
          </cell>
        </row>
        <row r="6">
          <cell r="A6" t="str">
            <v>SCBTS2</v>
          </cell>
          <cell r="B6">
            <v>3571950.76</v>
          </cell>
          <cell r="C6">
            <v>738244.53</v>
          </cell>
        </row>
        <row r="7">
          <cell r="A7" t="str">
            <v>SCBTS3</v>
          </cell>
          <cell r="B7">
            <v>4654085.0599999996</v>
          </cell>
          <cell r="C7">
            <v>1231000.3899999999</v>
          </cell>
        </row>
        <row r="8">
          <cell r="A8" t="str">
            <v>SCBPF</v>
          </cell>
          <cell r="B8">
            <v>357694.08</v>
          </cell>
          <cell r="C8">
            <v>280225.15999999997</v>
          </cell>
        </row>
        <row r="9">
          <cell r="A9" t="str">
            <v>SCBPG</v>
          </cell>
          <cell r="B9">
            <v>2260508.09</v>
          </cell>
          <cell r="C9">
            <v>332541.45</v>
          </cell>
        </row>
        <row r="10">
          <cell r="A10" t="str">
            <v>SCBWS</v>
          </cell>
          <cell r="B10">
            <v>13630824.599999998</v>
          </cell>
          <cell r="C10">
            <v>345612.18</v>
          </cell>
        </row>
        <row r="11">
          <cell r="A11" t="str">
            <v>SCBBA</v>
          </cell>
          <cell r="B11">
            <v>128077.49</v>
          </cell>
          <cell r="C11">
            <v>1998226.9500000153</v>
          </cell>
        </row>
        <row r="12">
          <cell r="A12" t="str">
            <v>SCBDA</v>
          </cell>
          <cell r="B12">
            <v>872536.88</v>
          </cell>
          <cell r="C12">
            <v>215973.52</v>
          </cell>
        </row>
        <row r="13">
          <cell r="A13" t="str">
            <v>SCBMF</v>
          </cell>
          <cell r="B13">
            <v>1951865.5700000592</v>
          </cell>
          <cell r="C13">
            <v>439000.56</v>
          </cell>
        </row>
        <row r="14">
          <cell r="A14" t="str">
            <v>SCBPMO</v>
          </cell>
          <cell r="B14">
            <v>351294.77</v>
          </cell>
          <cell r="C14">
            <v>123669.77</v>
          </cell>
        </row>
        <row r="15">
          <cell r="A15" t="str">
            <v>SCBRT</v>
          </cell>
          <cell r="B15">
            <v>990413.65</v>
          </cell>
          <cell r="C15">
            <v>368050.68</v>
          </cell>
        </row>
        <row r="16">
          <cell r="A16" t="str">
            <v>SCBSET</v>
          </cell>
          <cell r="B16">
            <v>145301.07</v>
          </cell>
          <cell r="C16">
            <v>210371.18</v>
          </cell>
        </row>
        <row r="17">
          <cell r="A17" t="str">
            <v>SCBAR</v>
          </cell>
          <cell r="B17">
            <v>3160985.1600000151</v>
          </cell>
          <cell r="C17">
            <v>335333.45000002242</v>
          </cell>
        </row>
        <row r="18">
          <cell r="A18" t="str">
            <v>SCBFI</v>
          </cell>
          <cell r="B18">
            <v>2623018.4040000103</v>
          </cell>
          <cell r="C18">
            <v>199391.78</v>
          </cell>
        </row>
        <row r="19">
          <cell r="A19" t="str">
            <v>SCBTN</v>
          </cell>
          <cell r="B19">
            <v>4477179.0599999996</v>
          </cell>
          <cell r="C19">
            <v>189802.42</v>
          </cell>
        </row>
        <row r="20">
          <cell r="A20" t="str">
            <v>SCBSFF</v>
          </cell>
          <cell r="B20">
            <v>19156988.259999998</v>
          </cell>
          <cell r="C20">
            <v>1151041.6100000001</v>
          </cell>
        </row>
        <row r="21">
          <cell r="A21" t="str">
            <v>SCBRF</v>
          </cell>
          <cell r="B21">
            <v>5843739.0100000044</v>
          </cell>
          <cell r="C21">
            <v>523823.55</v>
          </cell>
        </row>
        <row r="22">
          <cell r="A22" t="str">
            <v>SCBGB</v>
          </cell>
          <cell r="B22">
            <v>6002408.2999999998</v>
          </cell>
          <cell r="C22">
            <v>812368.04</v>
          </cell>
        </row>
        <row r="23">
          <cell r="A23" t="str">
            <v>SCBTV</v>
          </cell>
          <cell r="B23">
            <v>806409.24000000185</v>
          </cell>
          <cell r="C23">
            <v>107236.67</v>
          </cell>
        </row>
        <row r="24">
          <cell r="A24" t="str">
            <v>SCBSOF</v>
          </cell>
          <cell r="B24">
            <v>5749043.9399999995</v>
          </cell>
          <cell r="C24">
            <v>330437.93</v>
          </cell>
        </row>
        <row r="25">
          <cell r="A25" t="str">
            <v>SCBSOF3</v>
          </cell>
          <cell r="B25">
            <v>2474378.83</v>
          </cell>
          <cell r="C25">
            <v>233690.7</v>
          </cell>
        </row>
        <row r="26">
          <cell r="A26" t="str">
            <v>SCBCS</v>
          </cell>
          <cell r="B26">
            <v>20637238.91</v>
          </cell>
          <cell r="C26">
            <v>2898023.84</v>
          </cell>
        </row>
        <row r="27">
          <cell r="A27" t="str">
            <v>SCBRP</v>
          </cell>
          <cell r="B27">
            <v>2499054.15</v>
          </cell>
          <cell r="C27">
            <v>124361.98</v>
          </cell>
        </row>
      </sheetData>
      <sheetData sheetId="5">
        <row r="1">
          <cell r="A1" t="str">
            <v>SCBAM</v>
          </cell>
          <cell r="B1" t="str">
            <v>ไทยพาณิชย์</v>
          </cell>
          <cell r="C1" t="str">
            <v>SCB ASSET MANAGEMENT CO.,LTD.</v>
          </cell>
        </row>
      </sheetData>
      <sheetData sheetId="6">
        <row r="1">
          <cell r="A1" t="str">
            <v>SCBAFS</v>
          </cell>
          <cell r="B1" t="str">
            <v>กองทุนเปิดไทยพาณิชย์เอเชียธนกิจ</v>
          </cell>
          <cell r="C1" t="str">
            <v>SCB ASIA FINANCIAL SYNDICATE OPEN-ENDED  FUND</v>
          </cell>
        </row>
        <row r="2">
          <cell r="B2" t="str">
            <v>กองทุนเปิดไทยพาณิชย์เกษียณสุข (ตราสารหนี้)</v>
          </cell>
          <cell r="C2" t="str">
            <v>SCB RETIREMENT (FIXED INCOME) OPEN-ENDED FUND</v>
          </cell>
        </row>
        <row r="3">
          <cell r="B3" t="str">
            <v>กองทุนเปิดไทยพาณิชย์ธนทวี</v>
          </cell>
          <cell r="C3" t="str">
            <v>SCB DHANATAVEE OPEN-ENDED  FUND</v>
          </cell>
        </row>
        <row r="4">
          <cell r="B4" t="str">
            <v>กองทุนเปิดไทยพาณิชย์ธนทวีปันผล</v>
          </cell>
          <cell r="C4" t="str">
            <v>SCB DHANATAVEE DIVIDEND OPEN-ENDED  FUND</v>
          </cell>
        </row>
        <row r="5">
          <cell r="B5" t="str">
            <v>กองทุนเปิดไทยพาณิชย์ตราสารหนี้</v>
          </cell>
          <cell r="C5" t="str">
            <v>SCB FIXED-INCOME OPEN-ENDED  FUND</v>
          </cell>
        </row>
        <row r="6">
          <cell r="B6" t="str">
            <v>กองทุนเปิดไทยพาณิชย์ตราสารหนี้คืนกำไร</v>
          </cell>
          <cell r="C6" t="str">
            <v>SCB AUTOMATIC RETURN INCOME OPEN-ENDED  FUND</v>
          </cell>
        </row>
        <row r="7">
          <cell r="B7" t="str">
            <v>กองทุนเปิดไทยพาณิชย์สินเพิ่มพูน</v>
          </cell>
          <cell r="C7" t="str">
            <v>SCB SINPERMPOON OPEN-ENDED FUND</v>
          </cell>
        </row>
        <row r="8">
          <cell r="B8" t="str">
            <v>กองทุนเปิดไทยพาณิชย์สินเพิ่มทรัพย์</v>
          </cell>
          <cell r="C8" t="str">
            <v>SCB SINPERMSUB OPEN-ENDED  FUND</v>
          </cell>
        </row>
        <row r="9">
          <cell r="B9" t="str">
            <v>กองทุนเปิดไทยพาณิชย์สินเพิ่มทรัพย์ปันผล</v>
          </cell>
          <cell r="C9" t="str">
            <v>SCB SINPERMSUB DIVIDEND OPEN-ENDED  FUND</v>
          </cell>
        </row>
        <row r="10">
          <cell r="B10" t="str">
            <v>กองทุนเปิดไทยพาณิชย์สินทวีทรัพย์ปันผล</v>
          </cell>
          <cell r="C10" t="str">
            <v>SCB SINTAWEESUB DIVIDEND OPEN-ENDED  FUND</v>
          </cell>
        </row>
        <row r="11">
          <cell r="B11" t="str">
            <v>กองทุนเปิดไทยพาณิชย์สินทวีผลปันผล</v>
          </cell>
          <cell r="C11" t="str">
            <v>SCB SINTAWEEPOL DIVIDEND OPEN-ENDED  FUND</v>
          </cell>
        </row>
        <row r="12">
          <cell r="B12" t="str">
            <v>กองทุนเปิดไทยพาณิชย์สินพูนทรัพย์ปันผล</v>
          </cell>
          <cell r="C12" t="str">
            <v>SCB SINPOONSUB DIVIDEND OPEN-ENDED  FUND</v>
          </cell>
        </row>
        <row r="13">
          <cell r="B13" t="str">
            <v>กองทุนเปิด เอส ซี บี แคช แมนเนจเม้นท์</v>
          </cell>
          <cell r="C13" t="str">
            <v>SCB CASH MANAGEMENT OPEN-ENDED  FUND</v>
          </cell>
        </row>
        <row r="14">
          <cell r="B14" t="str">
            <v>กองทุนเปิดไทยพาณิชย์เอกชาติตราสารหนี้</v>
          </cell>
          <cell r="C14" t="str">
            <v>SCB EKACHART FIXED INCOME OPEN-ENDED  FUND</v>
          </cell>
        </row>
        <row r="15">
          <cell r="B15" t="str">
            <v>กองทุนเปิดไทยพาณิชย์เอกชาติปันผล</v>
          </cell>
          <cell r="C15" t="str">
            <v>SCB  EKACHART DIVIDEND FUND</v>
          </cell>
        </row>
        <row r="16">
          <cell r="B16" t="str">
            <v>กองทุนเปิดไทยพาณิชย์ธนนคร</v>
          </cell>
          <cell r="C16" t="str">
            <v>SCB DHANANAKORN FIXED INCOME OPEN-ENDED FUND</v>
          </cell>
        </row>
        <row r="17">
          <cell r="B17" t="str">
            <v>กองทุนเปิดไทยพาณิชย์บุคคลัภย์ตราสารหนี้</v>
          </cell>
          <cell r="C17" t="str">
            <v>SCB BOOK CLUB FIXED INCOME OPEN-ENDED  FUND</v>
          </cell>
        </row>
        <row r="18">
          <cell r="B18" t="str">
            <v>กองทุนเปิดไทยพาณิชย์ไทยซัมมิทตราสารหนี้</v>
          </cell>
          <cell r="C18" t="str">
            <v>SCB THAI SUMMIT FIXED INCOME OPEN-ENDED  FUND</v>
          </cell>
        </row>
        <row r="19">
          <cell r="B19" t="str">
            <v>กองทุนเปิดไทยพาณิชย์แพ็คฟิน ตราสารหนี้</v>
          </cell>
          <cell r="C19" t="str">
            <v>SCB PACFIN FIXED INCOME OPEN-ENDED  FUND</v>
          </cell>
        </row>
        <row r="20">
          <cell r="B20" t="str">
            <v>กองทุนเปิดไทยพาณิชย์วอลล์สตรีทตราสารหนี้</v>
          </cell>
          <cell r="C20" t="str">
            <v>SCB WALL STREET FIXED INCOME OPEN-ENDED FUND</v>
          </cell>
        </row>
        <row r="21">
          <cell r="B21" t="str">
            <v>กองทุนเปิดไทยพาณิชย์ธนสยามตราสารหนี้</v>
          </cell>
          <cell r="C21" t="str">
            <v>SCB DHANA SIAM FIXED INCOME OPEN-ENDED FUND</v>
          </cell>
        </row>
        <row r="22">
          <cell r="B22" t="str">
            <v>กองทุนเปิดไทยพาณิชย์มั่นคง</v>
          </cell>
          <cell r="C22" t="str">
            <v>SCB MUNKHONG OPEN-END FUND</v>
          </cell>
        </row>
        <row r="23">
          <cell r="B23" t="str">
            <v>กองทุนเปิดไทยพาณิชย์มั่นคง 2</v>
          </cell>
          <cell r="C23" t="str">
            <v>SCB MUNKHONG 2 OPEN-END FUND</v>
          </cell>
        </row>
        <row r="24">
          <cell r="B24" t="str">
            <v>กองทุนเปิดไทยพาณิชย์มั่นคง 3</v>
          </cell>
          <cell r="C24" t="str">
            <v>SCB MUNKHONG 3 OPEN-END FUND</v>
          </cell>
        </row>
        <row r="25">
          <cell r="B25" t="str">
            <v>กองทุนเปิดไทยพาณิชย์มั่นคง 4</v>
          </cell>
          <cell r="C25" t="str">
            <v>SCB MUNKHONG 4 OPEN-END FUND</v>
          </cell>
        </row>
        <row r="26">
          <cell r="B26" t="str">
            <v>กองทุนเปิดไทยพาณิชย์มั่นคง 5</v>
          </cell>
          <cell r="C26" t="str">
            <v>SCB MUNKHONG 5 OPEN-END FUND</v>
          </cell>
        </row>
        <row r="27">
          <cell r="B27" t="str">
            <v>กองทุนเปิดไทยพาณิชย์ทวีทรัพย์</v>
          </cell>
          <cell r="C27" t="str">
            <v>SCB TAWEESUB OPEN-END FUND</v>
          </cell>
        </row>
        <row r="28">
          <cell r="B28" t="str">
            <v>กองทุนเปิดไทยพาณิชย์ทวีทรัพย์ 2</v>
          </cell>
          <cell r="C28" t="str">
            <v>SCB TAWEESUB 2 OPEN-END FUND</v>
          </cell>
        </row>
        <row r="29">
          <cell r="B29" t="str">
            <v>กองทุนเปิดไทยพาณิชย์ทวีทรัพย์ 3</v>
          </cell>
          <cell r="C29" t="str">
            <v>SCB TAWEESUB 3 OPEN-END FUND</v>
          </cell>
        </row>
        <row r="30">
          <cell r="B30" t="str">
            <v>กองทุนเปิดปฐมไทยพาณิชย์</v>
          </cell>
          <cell r="C30" t="str">
            <v>SCB PRIME OPEN END FUND</v>
          </cell>
        </row>
        <row r="31">
          <cell r="B31" t="str">
            <v>กองทุนเปิดไทยพาณิชย์ปฐมก้าวหน้า</v>
          </cell>
          <cell r="C31" t="str">
            <v>SCB PRIME GROWTH OPEN END FUND</v>
          </cell>
        </row>
        <row r="32">
          <cell r="B32" t="str">
            <v>กองทุนเปิดไทยพาณิชย์เพิ่มผลมั่นคง</v>
          </cell>
          <cell r="C32" t="str">
            <v>SCB PERMPOL MUNKHONG OPEN-ENDED FUND</v>
          </cell>
        </row>
        <row r="33">
          <cell r="B33" t="str">
            <v>กองทุนรวมไทยพาณิชย์ทุนทวี</v>
          </cell>
          <cell r="C33" t="str">
            <v>SCB TUNTAWEE FUND</v>
          </cell>
        </row>
        <row r="34">
          <cell r="B34" t="str">
            <v>กองทุนรวมไทยพาณิชย์ทุนทวี 2</v>
          </cell>
          <cell r="C34" t="str">
            <v>SCB TUNTAWEE 2 FUND</v>
          </cell>
        </row>
        <row r="35">
          <cell r="B35" t="str">
            <v>กองทุนรวมไทยพาณิชย์เอกชาติ-ทุนทวี 3</v>
          </cell>
          <cell r="C35" t="str">
            <v>SCB EKACHART-TUNTAWEE 3  FUND</v>
          </cell>
        </row>
        <row r="36">
          <cell r="B36" t="str">
            <v>กองทุนรวมไทยพาณิชย์วอลล์สตรีท</v>
          </cell>
          <cell r="C36" t="str">
            <v>SCB WALL STREET FUND</v>
          </cell>
        </row>
        <row r="37">
          <cell r="B37" t="str">
            <v>กองทุนรวมไทยพาณิชย์เสถียรทรัพย์</v>
          </cell>
          <cell r="C37" t="str">
            <v>SCB CAPITAL STABLE CLOSED END FUND</v>
          </cell>
        </row>
        <row r="38">
          <cell r="B38" t="str">
            <v>กองทุนรวมไทยพาณิชย์สะสมทรัพย์ก้าวหน้า</v>
          </cell>
          <cell r="C38" t="str">
            <v>SCB PROGRESSIVE SAVING FUND</v>
          </cell>
        </row>
        <row r="39">
          <cell r="B39" t="str">
            <v>กองทุนเปิดไทยพาณิชย์รวมทุน</v>
          </cell>
          <cell r="C39" t="str">
            <v>SCB RUAMTUN OPEN-ENDED  FUND</v>
          </cell>
        </row>
        <row r="40">
          <cell r="B40" t="str">
            <v>กองทุนเปิดไทยพาณิชย์สินทวีกำไร</v>
          </cell>
          <cell r="C40" t="str">
            <v>SCB SIN TAWEE KAMRAI OPEN-ENDED  FUND</v>
          </cell>
        </row>
        <row r="41">
          <cell r="B41" t="str">
            <v>กองทุนเปิดไทยพาณิชย์พัฒนา 2</v>
          </cell>
          <cell r="C41" t="str">
            <v>SCB DEVELOPMENT 2 OPEN-ENDED FUND</v>
          </cell>
        </row>
        <row r="42">
          <cell r="B42" t="str">
            <v>กองทุนเปิดไทยพาณิชย์ เซ็ท อินเด็กซ์ ฟันด์</v>
          </cell>
          <cell r="C42" t="str">
            <v>SCB SET INDEX OPEN-ENDED  FUND</v>
          </cell>
        </row>
        <row r="43">
          <cell r="B43" t="str">
            <v>กองทุนเปิดไทยพาณิชย์ร่มโพธิ์</v>
          </cell>
          <cell r="C43" t="str">
            <v>SCB  ROMPHO OPEN END FUND</v>
          </cell>
        </row>
        <row r="44">
          <cell r="B44" t="str">
            <v>กองทุนเปิดไทยพาณิชย์สินอุตสาหกรรม</v>
          </cell>
          <cell r="C44" t="str">
            <v>SCB SICCO FLEXIBLE PORTFOLIO OPEN END FUND</v>
          </cell>
        </row>
        <row r="45">
          <cell r="B45" t="str">
            <v>กองทุนเปิดไทยพาณิชย์ธนทรัพย์</v>
          </cell>
          <cell r="C45" t="str">
            <v>SCB TANASUB OPEN END FUND</v>
          </cell>
        </row>
        <row r="46">
          <cell r="B46" t="str">
            <v>กองทุนเปิดไทยพาณิชย์พื้นฐานหุ้น</v>
          </cell>
          <cell r="C46" t="str">
            <v>SCB BASE STOCK OPEN ENDED FUND</v>
          </cell>
        </row>
        <row r="47">
          <cell r="B47" t="str">
            <v>กองทุนเปิดไทยพาณิชย์พันธบัตรรัฐบาล</v>
          </cell>
          <cell r="C47" t="str">
            <v>SCB GOVERNMENT BOND OPEN ENDED FUND</v>
          </cell>
        </row>
        <row r="48">
          <cell r="B48" t="str">
            <v>กองทุนเปิดไทยพาณิชย์ธนอนันต์</v>
          </cell>
          <cell r="C48" t="str">
            <v>SCB DHANA ANANTA OPEN-ENDED   FUND</v>
          </cell>
        </row>
        <row r="49">
          <cell r="B49" t="str">
            <v>กองทุนเปิดไทยพาณิชย์เฉพาะเจาะจง</v>
          </cell>
          <cell r="C49" t="str">
            <v>SCB SPECIFIC OPEN END  FUND</v>
          </cell>
        </row>
        <row r="50">
          <cell r="B50" t="str">
            <v>กองทุนเปิดไทยพาณิชย์สะสมทรัพย์ตราสารหนี้</v>
          </cell>
          <cell r="C50" t="str">
            <v>SCB SAVINGS FIXED INCOME OPEN END  FUND</v>
          </cell>
        </row>
        <row r="51">
          <cell r="B51" t="str">
            <v>กองทุนเปิดสินพูนทวี</v>
          </cell>
          <cell r="C51" t="str">
            <v>SINPOONTAWEE OPEN END  FUND</v>
          </cell>
        </row>
      </sheetData>
      <sheetData sheetId="7">
        <row r="1">
          <cell r="A1" t="str">
            <v>APEX PLASTIC</v>
          </cell>
          <cell r="B1" t="str">
            <v>บ.เอเพ็กซ์ พลาสติก จำกัด</v>
          </cell>
          <cell r="C1" t="str">
            <v>APEX PLASTIC CO.,LTD.</v>
          </cell>
        </row>
        <row r="2">
          <cell r="A2" t="str">
            <v>APEX PROPERTY</v>
          </cell>
          <cell r="B2" t="str">
            <v>บ.เอเพ็กซ์ พร็อพเพอร์ตี้ จำกัด</v>
          </cell>
          <cell r="C2" t="str">
            <v>APEX PROPERTY CO.,LTD.</v>
          </cell>
        </row>
        <row r="3">
          <cell r="A3" t="str">
            <v>ASIAN PROPERTY</v>
          </cell>
          <cell r="B3" t="str">
            <v>บ.เอเชี่ยนพร็อพเพอตี้ จำกัด</v>
          </cell>
          <cell r="C3" t="str">
            <v>ASIAN PROPERTY CO.,LTD.</v>
          </cell>
        </row>
        <row r="4">
          <cell r="A4" t="str">
            <v>ATIRAT SERVICE</v>
          </cell>
          <cell r="B4" t="str">
            <v>บ.อติรัตน์เซอร์วิส จำกัด</v>
          </cell>
          <cell r="C4" t="str">
            <v>ATIRAT SERVICE CO.,LTD.</v>
          </cell>
        </row>
        <row r="5">
          <cell r="A5" t="str">
            <v>ATLANTIS</v>
          </cell>
          <cell r="B5" t="str">
            <v>บ.แอตแลนติกส์ คอร์ปเรชั่น จำกัด</v>
          </cell>
          <cell r="C5" t="str">
            <v>ATLANTIS CORPORATION CO.,LTD.</v>
          </cell>
        </row>
        <row r="6">
          <cell r="A6" t="str">
            <v>B.K.K.</v>
          </cell>
          <cell r="B6" t="str">
            <v>บ.บี.เค.เค. (1985) จำกัด</v>
          </cell>
          <cell r="C6" t="str">
            <v>B.K.K.(1985)CO.,LTD.</v>
          </cell>
        </row>
        <row r="7">
          <cell r="A7" t="str">
            <v>BANGPAKONG INDU</v>
          </cell>
          <cell r="B7" t="str">
            <v>บ.บางปะกงอินด์ดัสตรี ปารค์ 2 จำกัด</v>
          </cell>
          <cell r="C7" t="str">
            <v>BANGPAKONG INDUSTRAIL PARK 2</v>
          </cell>
        </row>
        <row r="8">
          <cell r="A8" t="str">
            <v>BANSUANPHUN</v>
          </cell>
          <cell r="B8" t="str">
            <v>บ.บ้านสวนพรรณวดี จำกัด</v>
          </cell>
          <cell r="C8" t="str">
            <v>BANSUANPHUNVADEE CO.,LTD.</v>
          </cell>
        </row>
        <row r="9">
          <cell r="A9" t="str">
            <v>BANGKOK AIRPORT</v>
          </cell>
          <cell r="B9" t="str">
            <v>บ.บางกอกแอร์พอร์ท จำกัด</v>
          </cell>
          <cell r="C9" t="str">
            <v>BANGKOK AIRPORT INDUSTRIES CO.,LTD.</v>
          </cell>
        </row>
        <row r="10">
          <cell r="A10" t="str">
            <v>BENZ CDEE PATHO</v>
          </cell>
          <cell r="B10" t="str">
            <v>บ.เบนซ์โชคดีปฐมพร จำกัด</v>
          </cell>
          <cell r="C10" t="str">
            <v>BENZ CHOKEDEE PATHOMPORN CO.,LTD.</v>
          </cell>
        </row>
        <row r="11">
          <cell r="A11" t="str">
            <v>BENZ CDEE SURAT</v>
          </cell>
          <cell r="B11" t="str">
            <v>บ.เบนซ์โชคดีสุราษฎร์ จำกัด</v>
          </cell>
          <cell r="C11" t="str">
            <v>BENZ CHOKEDEE SURATTHANI CO.,LTD.</v>
          </cell>
        </row>
        <row r="12">
          <cell r="A12" t="str">
            <v>BENJAMAS</v>
          </cell>
          <cell r="B12" t="str">
            <v>บ.เบญจมาศ โฮลดิ้ง จำกัด</v>
          </cell>
          <cell r="C12" t="str">
            <v>BENJAMAS HOLDING CO.,LTD.</v>
          </cell>
        </row>
        <row r="13">
          <cell r="A13" t="str">
            <v>BFOOD</v>
          </cell>
          <cell r="B13" t="str">
            <v>บ.บีฟู้ดโปรดักอินเตอร์เนชั่นแนล จำกัด</v>
          </cell>
          <cell r="C13" t="str">
            <v>B.FOOD PRODUCT INTERNATIONAL CO.,LTD.</v>
          </cell>
        </row>
        <row r="14">
          <cell r="A14" t="str">
            <v>BHROM VIVAT</v>
          </cell>
          <cell r="B14" t="str">
            <v>บ.พรหมวิวัฒน์ จำกัด</v>
          </cell>
          <cell r="C14" t="str">
            <v>BHROM VIVAT CO.,LTD.</v>
          </cell>
        </row>
        <row r="15">
          <cell r="A15" t="str">
            <v>BRIGHT STAR</v>
          </cell>
          <cell r="B15" t="str">
            <v>บ.ไบร์สตาร์ จำกัด</v>
          </cell>
          <cell r="C15" t="str">
            <v>BRIGHT STAR KRABI HONDA CARS CO.,LTD.</v>
          </cell>
        </row>
        <row r="16">
          <cell r="A16" t="str">
            <v>CATHAY LEASE</v>
          </cell>
          <cell r="B16" t="str">
            <v>บ.ค่าเธ่ย์ ลีสแพลน จำกัด</v>
          </cell>
          <cell r="C16" t="str">
            <v>CATHAY LEASE PLANE CO., LTD.</v>
          </cell>
        </row>
        <row r="17">
          <cell r="A17" t="str">
            <v>CDC MOTOR</v>
          </cell>
          <cell r="B17" t="str">
            <v>บ.ซีดีซี มอเตอร์เวิร์ค (1996) จำกัด</v>
          </cell>
          <cell r="C17" t="str">
            <v>CDC MOTOR WORK(1996)CO.,LTD.</v>
          </cell>
        </row>
        <row r="18">
          <cell r="A18" t="str">
            <v>CEC ENGINEERING</v>
          </cell>
          <cell r="B18" t="str">
            <v>บ.ซีอีซี เอนจิเนียริ่ง แอนด์ คอนสตรีคชั่น จำกัด</v>
          </cell>
          <cell r="C18" t="str">
            <v>CEC ENGINEERING &amp; CONSTRUCTION CO.,LTD.</v>
          </cell>
        </row>
        <row r="19">
          <cell r="A19" t="str">
            <v>CEN LEASING</v>
          </cell>
          <cell r="B19" t="str">
            <v>บ.ซีอีเอ็นลีสซิ่ง จำกัด</v>
          </cell>
          <cell r="C19" t="str">
            <v>CEN LEASING CO., LTD.</v>
          </cell>
        </row>
        <row r="20">
          <cell r="A20" t="str">
            <v>CENTRAL CAPITAL</v>
          </cell>
          <cell r="B20" t="str">
            <v>บ.เซ็นทรัลแคปปิตอล จำกัด</v>
          </cell>
          <cell r="C20" t="str">
            <v>CENTRAL CAPITAL CO.,LTD.</v>
          </cell>
        </row>
        <row r="21">
          <cell r="A21" t="str">
            <v>CHERNG TALEA</v>
          </cell>
          <cell r="B21" t="str">
            <v>บ.เชิงทะเล จำกัด</v>
          </cell>
          <cell r="C21" t="str">
            <v>CHERNG TALEA CO.,LTD.</v>
          </cell>
        </row>
        <row r="22">
          <cell r="A22" t="str">
            <v>CHAROENTHONG</v>
          </cell>
          <cell r="B22" t="str">
            <v>บ.เจริญทอง (1982) จำกัด</v>
          </cell>
          <cell r="C22" t="str">
            <v>CHAROENTHONG (1982) CO.,LTD.</v>
          </cell>
        </row>
        <row r="23">
          <cell r="A23" t="str">
            <v>CHAROEN MUNKHON</v>
          </cell>
          <cell r="B23" t="str">
            <v>บ.เจริญมั่นคง จำกัด</v>
          </cell>
          <cell r="C23" t="str">
            <v>CHAROEN MUNKHONG CO.,LTD.</v>
          </cell>
        </row>
        <row r="24">
          <cell r="A24" t="str">
            <v>CHEE LEAN</v>
          </cell>
          <cell r="B24" t="str">
            <v>บ.จีลัง การประมง จำกัด</v>
          </cell>
          <cell r="C24" t="str">
            <v>CHEE LEAN FISHERY ENTERPRISE PHUKET CO.,LTD.</v>
          </cell>
        </row>
        <row r="25">
          <cell r="A25" t="str">
            <v>CHOKDEE CHA-AM</v>
          </cell>
          <cell r="B25" t="str">
            <v>หจก.โชคดี ชะอำ</v>
          </cell>
          <cell r="C25" t="str">
            <v>CHOKDEE CHA-AM PARTNERSHIP COMPANY</v>
          </cell>
        </row>
        <row r="26">
          <cell r="A26" t="str">
            <v>CHUMPORN HONDA</v>
          </cell>
          <cell r="B26" t="str">
            <v>บ.ชุมพรฮอนด้าคาร์ส จำกัด</v>
          </cell>
          <cell r="C26" t="str">
            <v>CHUMPORN HONDA CARS CO.,LTD.</v>
          </cell>
        </row>
        <row r="27">
          <cell r="A27" t="str">
            <v>CITI BANK</v>
          </cell>
          <cell r="B27" t="str">
            <v>ธนาคารซิตี้แบงค์ จำกัด</v>
          </cell>
          <cell r="C27" t="str">
            <v>CITI BANK CO.,LTD,</v>
          </cell>
        </row>
        <row r="28">
          <cell r="A28" t="str">
            <v>CITY PROP</v>
          </cell>
          <cell r="B28" t="str">
            <v>บ.ซิตี้ พร็อพเพอร์ตี้ จำกัด</v>
          </cell>
          <cell r="C28" t="str">
            <v>CITY PROP &amp; LAND CO., LTD.</v>
          </cell>
        </row>
        <row r="29">
          <cell r="A29" t="str">
            <v>COSMO OIL</v>
          </cell>
          <cell r="B29" t="str">
            <v>บ.คอสโมออยล์ จำกัด</v>
          </cell>
          <cell r="C29" t="str">
            <v>COSMO OIL CO.,LTD.</v>
          </cell>
        </row>
        <row r="30">
          <cell r="A30" t="str">
            <v>CONSTRUC</v>
          </cell>
          <cell r="B30" t="str">
            <v>บ.คอนสตรัคชั่น แอนด์ เอ็นจิเนียริ่ง เซอร์วิส จำกัด</v>
          </cell>
          <cell r="C30" t="str">
            <v>CONSTRUCTION&amp;ENGINEERING SERVICES CO.,LTD</v>
          </cell>
        </row>
        <row r="31">
          <cell r="A31" t="str">
            <v>CUSTODEAL</v>
          </cell>
          <cell r="B31" t="str">
            <v>บ.คัสโตดีล จำกัด</v>
          </cell>
          <cell r="C31" t="str">
            <v>CUSTODEAL CO.,LTD.</v>
          </cell>
        </row>
        <row r="32">
          <cell r="A32" t="str">
            <v>DIAGNOSTIC</v>
          </cell>
          <cell r="B32" t="str">
            <v>บ.ไดแอกโนสติก ไบโอเทคโนโลยี จำกัด</v>
          </cell>
          <cell r="C32" t="str">
            <v>DIAGNOSTIC BIOTECHNOLOGY CO., LTD.</v>
          </cell>
        </row>
        <row r="33">
          <cell r="A33" t="str">
            <v>DIETHELM</v>
          </cell>
          <cell r="B33" t="str">
            <v>บ.ดีสท์แฮม จำกัด</v>
          </cell>
          <cell r="C33" t="str">
            <v>DIETHELM TRADING CO., LTD.</v>
          </cell>
        </row>
        <row r="34">
          <cell r="A34" t="str">
            <v>EK-CHAI DISTRIB</v>
          </cell>
          <cell r="B34" t="str">
            <v>บ.เอกชัยดิสตริบิวชั่นซิสเต็ม จำกัด</v>
          </cell>
          <cell r="C34" t="str">
            <v>EK-CHAI DISTRIBUTION SYSTEM CO.,LTD.</v>
          </cell>
        </row>
        <row r="35">
          <cell r="A35" t="str">
            <v>EKARAT-DAIHEN</v>
          </cell>
          <cell r="B35" t="str">
            <v>บ.เอกรัตน์ไดเฮน ทรานส์ฟอเมอร์ จำกัด</v>
          </cell>
          <cell r="C35" t="str">
            <v>EKARAT-DAIHEN TRANSFORMER CO.,LTD.</v>
          </cell>
        </row>
        <row r="36">
          <cell r="A36" t="str">
            <v>FIRST CLASS</v>
          </cell>
          <cell r="B36" t="str">
            <v>บ.เฟิร์สคลาสแมเนจเมนท์เซอร์วิส จำกัด</v>
          </cell>
          <cell r="C36" t="str">
            <v>FIRST CLASS MANAGEMENT SERVICE CO.,LTD.</v>
          </cell>
        </row>
        <row r="37">
          <cell r="A37" t="str">
            <v>FIRST INTER</v>
          </cell>
          <cell r="B37" t="str">
            <v>บ.เฟิร์สอินเตอร์เนชั่นแนลแฟคเตอริ่ง จำกัด</v>
          </cell>
          <cell r="C37" t="str">
            <v>FIRST INTERNATIONAL FACTORING CO.,LTD.</v>
          </cell>
        </row>
        <row r="38">
          <cell r="A38" t="str">
            <v>GLOBAL</v>
          </cell>
          <cell r="B38" t="str">
            <v>บ.โกลบอลลีสซิ่ง จำกัด</v>
          </cell>
          <cell r="C38" t="str">
            <v>GLOBAL LEASING CO., LTD.</v>
          </cell>
        </row>
        <row r="39">
          <cell r="A39" t="str">
            <v>HI-WAY</v>
          </cell>
          <cell r="B39" t="str">
            <v>บ.ไฮเวย์ จำกัด</v>
          </cell>
          <cell r="C39" t="str">
            <v>HI-WAY CO., LTD.</v>
          </cell>
        </row>
        <row r="40">
          <cell r="A40" t="str">
            <v>ISUZU HAADYAI</v>
          </cell>
          <cell r="B40" t="str">
            <v>บ.อีซูซุหาดใหญ่ จำกัด</v>
          </cell>
          <cell r="C40" t="str">
            <v>ISUZU HAADYAI CO.,LTD.</v>
          </cell>
        </row>
        <row r="41">
          <cell r="A41" t="str">
            <v>KAENG KRACHAN</v>
          </cell>
          <cell r="B41" t="str">
            <v>บ.แก่งกระจานเรียลเอสเตท 33 จำกัด</v>
          </cell>
          <cell r="C41" t="str">
            <v>KAENG KRACHAN REAL'ESTATE 33 CO.,LTD.</v>
          </cell>
        </row>
        <row r="42">
          <cell r="A42" t="str">
            <v>KING BAKERY HO</v>
          </cell>
          <cell r="B42" t="str">
            <v>บ.คิงส์เบเกอร์เฮ้าส์ จำกัด</v>
          </cell>
          <cell r="C42" t="str">
            <v>KING BAKERY HOUSE CO.,LTD.</v>
          </cell>
        </row>
        <row r="43">
          <cell r="A43" t="str">
            <v>KOM CHAI</v>
          </cell>
          <cell r="B43" t="str">
            <v>บ.คำชัยอลูมินั่ม จำกัด</v>
          </cell>
          <cell r="C43" t="str">
            <v>KOM CHAI ALUMINIUM BILLET 6063 CO.,LTD.</v>
          </cell>
        </row>
        <row r="44">
          <cell r="A44" t="str">
            <v>LAU HUA CHEANG</v>
          </cell>
          <cell r="B44" t="str">
            <v>บ.เล่าฮั้วเซ่ง จำกัด</v>
          </cell>
          <cell r="C44" t="str">
            <v>LAU HUA CHEANG CO.,LTD.</v>
          </cell>
        </row>
        <row r="45">
          <cell r="A45" t="str">
            <v>LENSO ASIA</v>
          </cell>
          <cell r="B45" t="str">
            <v>บ.เลนโซ่เอเชีย จำกัด</v>
          </cell>
          <cell r="C45" t="str">
            <v>LENSO ASIA PCL.</v>
          </cell>
        </row>
        <row r="46">
          <cell r="A46" t="str">
            <v>LEOPHAIRATANA</v>
          </cell>
          <cell r="B46" t="str">
            <v>บ.เลี่ยวไพรัตน์เอ็นเตอร์ไพรส์ จำกัด</v>
          </cell>
          <cell r="C46" t="str">
            <v>LEOPHAIRATANA ENTERPRISES CO., LTD.</v>
          </cell>
        </row>
        <row r="47">
          <cell r="A47" t="str">
            <v>LH MUANGMAI</v>
          </cell>
          <cell r="B47" t="str">
            <v>บ.แลนด์แอนเฮ้าส์ เมืองใหม่ จำกัด</v>
          </cell>
          <cell r="C47" t="str">
            <v>LH MUANGMAI CO.,LTD.</v>
          </cell>
        </row>
        <row r="48">
          <cell r="A48" t="str">
            <v>LPN STEEL</v>
          </cell>
          <cell r="B48" t="str">
            <v>บ.เอลพีเอ็น ท่อเหล็ก จำกัด</v>
          </cell>
          <cell r="C48" t="str">
            <v>LPN STEEL PIPE CO.,LTD.</v>
          </cell>
        </row>
        <row r="49">
          <cell r="A49" t="str">
            <v>LAO AMORNKIJ</v>
          </cell>
          <cell r="B49" t="str">
            <v>บ.ลาวอมรกิจ จำกัด</v>
          </cell>
          <cell r="C49" t="str">
            <v>???</v>
          </cell>
        </row>
        <row r="50">
          <cell r="A50" t="str">
            <v>M.P. PETROLIUM</v>
          </cell>
          <cell r="B50" t="str">
            <v>บ.เอ็ม.พี.ปิโตรเลียม จำกัด</v>
          </cell>
          <cell r="C50" t="str">
            <v>M.P. PETROLIUM CO.,LTD.</v>
          </cell>
        </row>
        <row r="51">
          <cell r="A51" t="str">
            <v>MBK ADVANCE</v>
          </cell>
          <cell r="B51" t="str">
            <v>บ.เอ็มบีเคแอดวานซ์ จำกัด</v>
          </cell>
          <cell r="C51" t="str">
            <v>MBK ADVANCE CO.,LTD.</v>
          </cell>
        </row>
        <row r="52">
          <cell r="A52" t="str">
            <v>MERIT HOLDING</v>
          </cell>
          <cell r="B52" t="str">
            <v>บ.เมอริทโฮลดิ้ง จำกัด</v>
          </cell>
          <cell r="C52" t="str">
            <v>MERIT HOLDING (1989) CO.,LTD.</v>
          </cell>
        </row>
        <row r="53">
          <cell r="A53" t="str">
            <v>MBK BUSINESS</v>
          </cell>
          <cell r="B53" t="str">
            <v>บ.เอ็มบีเคบิซิเนส จำกัด</v>
          </cell>
          <cell r="C53" t="str">
            <v>MBK BUSINESS CO.,LTD.</v>
          </cell>
        </row>
        <row r="54">
          <cell r="A54" t="str">
            <v>METRO METAL</v>
          </cell>
          <cell r="B54" t="str">
            <v>บ.เมโทรเมทัล จำกัด</v>
          </cell>
          <cell r="C54" t="str">
            <v>METRO METAL CO.,LTD.</v>
          </cell>
        </row>
        <row r="55">
          <cell r="A55" t="str">
            <v>MONWIN</v>
          </cell>
          <cell r="B55" t="str">
            <v>บ.มนวิน จำกัด</v>
          </cell>
          <cell r="C55" t="str">
            <v>MONWIN CO.,LTD.</v>
          </cell>
        </row>
        <row r="56">
          <cell r="A56" t="str">
            <v>MULTI LEASING</v>
          </cell>
          <cell r="B56" t="str">
            <v>บ.มัลติลีสซิ่งคอร์ปอเรชั่น จำกัด</v>
          </cell>
          <cell r="C56" t="str">
            <v>MULTI LEASING CORPORATION(THAILAND)LTD.</v>
          </cell>
        </row>
        <row r="57">
          <cell r="A57" t="str">
            <v>NANTA</v>
          </cell>
          <cell r="B57" t="str">
            <v>บ.นัทเสถียร จำกัด</v>
          </cell>
          <cell r="C57" t="str">
            <v>NANTA-SATHIAN CO.,LTD.</v>
          </cell>
        </row>
        <row r="58">
          <cell r="A58" t="str">
            <v>NARIN ENGINEER</v>
          </cell>
          <cell r="B58" t="str">
            <v>บ.นรินทร์ วิศวกรรม จำกัด</v>
          </cell>
          <cell r="C58" t="str">
            <v>NARIN ENGINEERING CO.,LTD.</v>
          </cell>
        </row>
        <row r="59">
          <cell r="A59" t="str">
            <v>RUAMTHANOMMIT</v>
          </cell>
          <cell r="B59" t="str">
            <v>บ.ร่วมถนอมมิตร จำกัด</v>
          </cell>
          <cell r="C59" t="str">
            <v>RUAMTHANOMMIT CO.,LTD.</v>
          </cell>
        </row>
        <row r="60">
          <cell r="A60" t="str">
            <v>NAMPRASERT</v>
          </cell>
          <cell r="B60" t="str">
            <v>บ.นามประเสริฐ จำกัด</v>
          </cell>
          <cell r="C60" t="str">
            <v>NAMPRASERT CONSTRUCTION CO.,LTD.</v>
          </cell>
        </row>
        <row r="61">
          <cell r="A61" t="str">
            <v>NANTA PRUKSA</v>
          </cell>
          <cell r="B61" t="str">
            <v>บ.นันทาพฤกษา จำกัด</v>
          </cell>
          <cell r="C61" t="str">
            <v>NANTA PRUKSA CO.,LTD.</v>
          </cell>
        </row>
        <row r="62">
          <cell r="A62" t="str">
            <v>NAVA LEASING</v>
          </cell>
          <cell r="B62" t="str">
            <v>บ.นวลิสซิ่ง จำกัด</v>
          </cell>
          <cell r="C62" t="str">
            <v>NAVA LEASING CO.,LTD.</v>
          </cell>
        </row>
        <row r="63">
          <cell r="A63" t="str">
            <v>NISSAN UD</v>
          </cell>
          <cell r="B63" t="str">
            <v>บ.นิสสัน ยูดี เพชรบุรี จำกัด</v>
          </cell>
          <cell r="C63" t="str">
            <v>NISSAN UD PHETCHABURI CO.,LTD.</v>
          </cell>
        </row>
        <row r="64">
          <cell r="A64" t="str">
            <v>NORTH SATHORN</v>
          </cell>
          <cell r="B64" t="str">
            <v>บ.นอร์ธสาธรเรียลตี้ จำกัด</v>
          </cell>
          <cell r="C64" t="str">
            <v>NORTH SATHORN REALTY CO.,LTD.</v>
          </cell>
        </row>
        <row r="65">
          <cell r="A65" t="str">
            <v>NUTCHA</v>
          </cell>
          <cell r="B65" t="str">
            <v>บ.นุชชา จำกัด</v>
          </cell>
          <cell r="C65" t="str">
            <v>NUTCHA CO., LTD.</v>
          </cell>
        </row>
        <row r="66">
          <cell r="A66" t="str">
            <v>PONGTIPORN CO.,</v>
          </cell>
          <cell r="B66" t="str">
            <v>บ.พงศ์ทิพร จำกัด</v>
          </cell>
          <cell r="C66" t="str">
            <v>PONGTIPORN CO.,LTD.</v>
          </cell>
        </row>
        <row r="67">
          <cell r="A67" t="str">
            <v>PJR MORTORS</v>
          </cell>
          <cell r="B67" t="str">
            <v>บ.พีเจอาร์ มอเตอร์ เซล จำกัด</v>
          </cell>
          <cell r="C67" t="str">
            <v>PJR MOTOR SALES COMPANY LIMITED.</v>
          </cell>
        </row>
        <row r="68">
          <cell r="A68" t="str">
            <v>P-GROUP</v>
          </cell>
          <cell r="B68" t="str">
            <v>บ.พี กรุ๊ป โฮลดิ้ง จำกัด</v>
          </cell>
          <cell r="C68" t="str">
            <v>P-GROUP HOLDING CO.,LTD.</v>
          </cell>
        </row>
        <row r="69">
          <cell r="A69" t="str">
            <v>PACFI</v>
          </cell>
          <cell r="B69" t="str">
            <v>PACFIN</v>
          </cell>
          <cell r="C69" t="str">
            <v>PACIFIC FINANCE &amp; SECURITIES PLC.</v>
          </cell>
        </row>
        <row r="70">
          <cell r="A70" t="str">
            <v>PACIFIC</v>
          </cell>
          <cell r="B70" t="str">
            <v>บ.แปซิฟิค แอสโซซิเอซ กรุ๊ป จำกัด</v>
          </cell>
          <cell r="C70" t="str">
            <v>PACIFIC ASSOCIATE GROUP CO.,LTD.</v>
          </cell>
        </row>
        <row r="71">
          <cell r="A71" t="str">
            <v>PANASIN</v>
          </cell>
          <cell r="B71" t="str">
            <v>บ.พนาสิน บิลดิ้ง จำกัด</v>
          </cell>
          <cell r="C71" t="str">
            <v>PANASIN BUILDING CO.,LTD.</v>
          </cell>
        </row>
        <row r="72">
          <cell r="A72" t="str">
            <v>PHAKNAM</v>
          </cell>
          <cell r="B72" t="str">
            <v>บ.ปากน้ำเจริญ จำกัด</v>
          </cell>
          <cell r="C72" t="str">
            <v>PHAKNAM CHAROEN CO.,LTD.</v>
          </cell>
        </row>
        <row r="73">
          <cell r="A73" t="str">
            <v>PATTANI CHAREON</v>
          </cell>
          <cell r="B73" t="str">
            <v>บ.ปัตตานีเจริญเทรดดิ้ง (1972) จำกัด</v>
          </cell>
          <cell r="C73" t="str">
            <v>PATTANI CHAREON TRADING (1972) CO.,LTD.</v>
          </cell>
        </row>
        <row r="74">
          <cell r="A74" t="str">
            <v>PIPATANASIN</v>
          </cell>
          <cell r="B74" t="str">
            <v>บ.พิพัฒนสิน จำกัด</v>
          </cell>
          <cell r="C74" t="str">
            <v>PIPATANASIN CO.,LTD.</v>
          </cell>
        </row>
        <row r="75">
          <cell r="A75" t="str">
            <v>POOLAUNG</v>
          </cell>
          <cell r="B75" t="str">
            <v>บ.ภูหลวง จำกัด</v>
          </cell>
          <cell r="C75" t="str">
            <v>POOLAUNG (2529) CO.,LTD.</v>
          </cell>
        </row>
        <row r="76">
          <cell r="A76" t="str">
            <v>POLARADH</v>
          </cell>
          <cell r="B76" t="str">
            <v>บ.พลรัฐ จำกัด</v>
          </cell>
          <cell r="C76" t="str">
            <v>POLARADH METAL WORKS CO.,LTD.</v>
          </cell>
        </row>
        <row r="77">
          <cell r="A77" t="str">
            <v>POKBANDITH</v>
          </cell>
          <cell r="B77" t="str">
            <v>บ.พกบันฑิตแลนด์แอนด์เฮาส์ จำกัด</v>
          </cell>
          <cell r="C77" t="str">
            <v>POKBANDITH LAND &amp; HOUSE CO.,LTD.</v>
          </cell>
        </row>
        <row r="78">
          <cell r="A78" t="str">
            <v>PREMIER MARKET</v>
          </cell>
          <cell r="B78" t="str">
            <v>บ.พรีเมียร์ มาร์เก็ตติ้ง จำกัด</v>
          </cell>
          <cell r="C78" t="str">
            <v>PREMIER MARKETING CO.,LTD.</v>
          </cell>
        </row>
        <row r="79">
          <cell r="A79" t="str">
            <v>PRIME BUSINESS</v>
          </cell>
          <cell r="B79" t="str">
            <v>บ.ปฐมธุรกิจ จำกัด</v>
          </cell>
          <cell r="C79" t="str">
            <v>PRIME BUNISESS CO.,LTD.</v>
          </cell>
        </row>
        <row r="80">
          <cell r="A80" t="str">
            <v>PT.WORLD</v>
          </cell>
          <cell r="B80" t="str">
            <v>บ.พีทีเวิลด์ จำกัด</v>
          </cell>
          <cell r="C80" t="str">
            <v>PT.WORLD CO.,LTD.</v>
          </cell>
        </row>
        <row r="81">
          <cell r="A81" t="str">
            <v>P.S.T. HOLDING</v>
          </cell>
          <cell r="B81" t="str">
            <v>บ.พี เอส ที โฮลดิ้ง จำกัด</v>
          </cell>
          <cell r="C81" t="str">
            <v>P.S.T. HOLDING CO.,LTD</v>
          </cell>
        </row>
        <row r="82">
          <cell r="A82" t="str">
            <v>QUALITY INN</v>
          </cell>
          <cell r="B82" t="str">
            <v>บ.ควอลิตี้อินน์ จำกัด</v>
          </cell>
          <cell r="C82" t="str">
            <v>QUALITY INN CO.,LTD.</v>
          </cell>
        </row>
        <row r="83">
          <cell r="A83" t="str">
            <v>ROYAL ABP</v>
          </cell>
          <cell r="B83" t="str">
            <v>บ.รอยัล เอบีพี จำกัด</v>
          </cell>
          <cell r="C83" t="str">
            <v>ROYAL ABP CO.,LTD.</v>
          </cell>
        </row>
        <row r="84">
          <cell r="A84" t="str">
            <v>ROYAL CAN</v>
          </cell>
          <cell r="B84" t="str">
            <v>บ.รอยัลแคนอินดัสตรี จำกัด</v>
          </cell>
          <cell r="C84" t="str">
            <v>ROYAL CAN INDUSTRIES CO.,LTD.</v>
          </cell>
        </row>
        <row r="85">
          <cell r="A85" t="str">
            <v>RAJDAMRI BUILD</v>
          </cell>
          <cell r="B85" t="str">
            <v>บ.ราชดำริ บิวดิ้ง จำกัด</v>
          </cell>
          <cell r="C85" t="str">
            <v>RAJDAMRI BUILDING CO.,LTD.</v>
          </cell>
        </row>
        <row r="86">
          <cell r="A86" t="str">
            <v>RUCKTHAI</v>
          </cell>
          <cell r="B86" t="str">
            <v>บ.ข้าวรักไทย จำกัด</v>
          </cell>
          <cell r="C86" t="str">
            <v>RUCKTHAI RICE CO.,LTD.</v>
          </cell>
        </row>
        <row r="87">
          <cell r="A87" t="str">
            <v>SP.INTERNATION</v>
          </cell>
          <cell r="B87" t="str">
            <v>บ.เอสพี อินเตอร์เนชั่นเนล จำกัด</v>
          </cell>
          <cell r="C87" t="str">
            <v>SP. INTERNATIONAL CO.,LTD.</v>
          </cell>
        </row>
        <row r="88">
          <cell r="A88" t="str">
            <v>S.G. LAND</v>
          </cell>
          <cell r="B88" t="str">
            <v>บ.เอสจี แลนด์ จำกัด</v>
          </cell>
          <cell r="C88" t="str">
            <v>S.G. LAND CO., LTD.</v>
          </cell>
        </row>
        <row r="89">
          <cell r="A89" t="str">
            <v>S.CHAROENCHIT</v>
          </cell>
          <cell r="B89" t="str">
            <v>บ.ส.เจริญจิต นูด แอนด์ คอนสตรัคชั่น แมททีเรียล จำกัด</v>
          </cell>
          <cell r="C89" t="str">
            <v>S.CHAROENCHIT NOOD&amp;CONSTRUCTION MATERAL CO.,LTD.</v>
          </cell>
        </row>
        <row r="90">
          <cell r="A90" t="str">
            <v>SABINA FAR EAST</v>
          </cell>
          <cell r="B90" t="str">
            <v>บ.ซาบีน่า ฟาร์อีส จำกัด</v>
          </cell>
          <cell r="C90" t="str">
            <v>SABINA FAR EAST CO.,LTD.</v>
          </cell>
        </row>
        <row r="91">
          <cell r="A91" t="str">
            <v>SABRE GROUP</v>
          </cell>
          <cell r="B91" t="str">
            <v>บ.เซเบอร์ กรุ๊ป จำกัด</v>
          </cell>
          <cell r="C91" t="str">
            <v>SABRE GROUP CO.,LTD.</v>
          </cell>
        </row>
        <row r="92">
          <cell r="A92" t="str">
            <v>SANGUTHAI</v>
          </cell>
          <cell r="B92" t="str">
            <v>บ.สงวนไทย จำกัด</v>
          </cell>
          <cell r="C92" t="str">
            <v>SANGUTHAI REGISTERED ORDINARY PARTNER</v>
          </cell>
        </row>
        <row r="93">
          <cell r="A93" t="str">
            <v>SAMAKKIHSAN</v>
          </cell>
          <cell r="B93" t="str">
            <v>บ.สามัคคีสานส์ (ดอกหญ้า) จำกัด (มหาชน)</v>
          </cell>
          <cell r="C93" t="str">
            <v>SAMAKKIHSAN (DOKYA) PCL.</v>
          </cell>
        </row>
        <row r="94">
          <cell r="A94" t="str">
            <v>SANGSOM</v>
          </cell>
          <cell r="B94" t="str">
            <v>บ.แสงโสม จำกัด</v>
          </cell>
          <cell r="C94" t="str">
            <v>SANGSOM CO., LTD.</v>
          </cell>
        </row>
        <row r="95">
          <cell r="A95" t="str">
            <v>SARIN</v>
          </cell>
          <cell r="B95" t="str">
            <v>บ.สาริน พร๊อพเพอร์ตี้ จำกัด</v>
          </cell>
          <cell r="C95" t="str">
            <v>SARIN PROPERTY CO.,LTD.</v>
          </cell>
        </row>
        <row r="96">
          <cell r="A96" t="str">
            <v>SATHORN THANI</v>
          </cell>
          <cell r="B96" t="str">
            <v>บ.สาธรธานี จำกัด</v>
          </cell>
          <cell r="C96" t="str">
            <v>SATHORN THANI CO., LTD.</v>
          </cell>
        </row>
        <row r="97">
          <cell r="A97" t="str">
            <v>SC TRIPLES</v>
          </cell>
          <cell r="B97" t="str">
            <v>บ.เอสซี ทริบเปิ้ล จำกัด</v>
          </cell>
          <cell r="C97" t="str">
            <v>SC TRIPLES CO.,LTD.</v>
          </cell>
        </row>
        <row r="98">
          <cell r="A98" t="str">
            <v>SCH</v>
          </cell>
          <cell r="B98" t="str">
            <v>บ.เอสซีเอช อันดัสตรี จำกัด</v>
          </cell>
          <cell r="C98" t="str">
            <v>S.C.H. INDUSTRIES CO.,LTD.</v>
          </cell>
        </row>
        <row r="99">
          <cell r="A99" t="str">
            <v>SENG THONG</v>
          </cell>
          <cell r="B99" t="str">
            <v>บ.แสงทองค้าข้าว (1968) จำกัด</v>
          </cell>
          <cell r="C99" t="str">
            <v>SENG THONG RICE(1968) CO.,LTD.</v>
          </cell>
        </row>
        <row r="100">
          <cell r="A100" t="str">
            <v>SIAM COM DEV.</v>
          </cell>
          <cell r="B100" t="str">
            <v>บ.สยามพาณิชย์พัฒนา จำกัด</v>
          </cell>
          <cell r="C100" t="str">
            <v>SIAM COMMERCIAL DEVELOPMENT CO.,LTD.</v>
          </cell>
        </row>
        <row r="101">
          <cell r="A101" t="str">
            <v>SIAM FURUKAWA</v>
          </cell>
          <cell r="B101" t="str">
            <v>บ.สยามฟูรูกาวา จำกัด</v>
          </cell>
          <cell r="C101" t="str">
            <v>SIAM FURUKAWA CO.,LTD.</v>
          </cell>
        </row>
        <row r="102">
          <cell r="A102" t="str">
            <v>SIAM NISSAN PET</v>
          </cell>
          <cell r="B102" t="str">
            <v>บ.สยามนิสสัน เพชรบุรี จำกัด</v>
          </cell>
          <cell r="C102" t="str">
            <v>SIAM NISSAN PETCHBURI CO.,LTD.</v>
          </cell>
        </row>
        <row r="103">
          <cell r="A103" t="str">
            <v>SIAM NISSANCHAM</v>
          </cell>
          <cell r="B103" t="str">
            <v>บ.สยามนิสสัน ชะอำ จำกัด</v>
          </cell>
          <cell r="C103" t="str">
            <v>SIAM NISSAN CHA-AM CO.,LTD.</v>
          </cell>
        </row>
        <row r="104">
          <cell r="A104" t="str">
            <v>SIAM WALL</v>
          </cell>
          <cell r="B104" t="str">
            <v>บ.สยามวอล ลิสซิ่ง จำกัด</v>
          </cell>
          <cell r="C104" t="str">
            <v>SIAM WALL LEASING PLC.</v>
          </cell>
        </row>
        <row r="105">
          <cell r="A105" t="str">
            <v>SIAMPHAN</v>
          </cell>
          <cell r="B105" t="str">
            <v>บ.สยามภัณฑ์ เอนเตอร์ไพส์ จำกัด</v>
          </cell>
          <cell r="C105" t="str">
            <v>SIAMPHAN ENTERPRISE CO.,LTD.</v>
          </cell>
        </row>
        <row r="106">
          <cell r="A106" t="str">
            <v>SILOM PROP.</v>
          </cell>
          <cell r="B106" t="str">
            <v>บ.สีลมพร๊อพเพอร์ตี้ จำกัด</v>
          </cell>
          <cell r="C106" t="str">
            <v>SILOM PROPERTIES CO.,LTD.</v>
          </cell>
        </row>
        <row r="107">
          <cell r="A107" t="str">
            <v>SINOBRIDGE CO.</v>
          </cell>
          <cell r="B107" t="str">
            <v>บ.ซิโนบริดจ์ จำกัด</v>
          </cell>
          <cell r="C107" t="str">
            <v>SINOBRIDGE CO.,LTD.</v>
          </cell>
        </row>
        <row r="108">
          <cell r="A108" t="str">
            <v>SINPARETOON</v>
          </cell>
          <cell r="B108" t="str">
            <v>บ.สินไพฑูรย์ จำกัด</v>
          </cell>
          <cell r="C108" t="str">
            <v>SINPARETOON CO.,LTD.</v>
          </cell>
        </row>
        <row r="109">
          <cell r="A109" t="str">
            <v>SINPOL ENGINEER</v>
          </cell>
          <cell r="B109" t="str">
            <v>บ.สินพล เอ็นจิเนียริ่ง จำกัด</v>
          </cell>
          <cell r="C109" t="str">
            <v>SINPOL ENGINEERING CO.,LTD.</v>
          </cell>
        </row>
        <row r="110">
          <cell r="A110" t="str">
            <v>SINSUPTHANYA</v>
          </cell>
          <cell r="B110" t="str">
            <v>บ.สินทรัพย์ธัญญา จำกัด</v>
          </cell>
          <cell r="C110" t="str">
            <v>SINSUPTHANYA CO.,LTD.</v>
          </cell>
        </row>
        <row r="111">
          <cell r="A111" t="str">
            <v>SITHEP THAI</v>
          </cell>
          <cell r="B111" t="str">
            <v>บ.ศรีเทพไทย จำกัด</v>
          </cell>
          <cell r="C111" t="str">
            <v>SITHEP THAI CORPORATION CO.,LTD.</v>
          </cell>
        </row>
        <row r="112">
          <cell r="A112" t="str">
            <v>SITTIPOL 1919</v>
          </cell>
          <cell r="B112" t="str">
            <v>บ.สิทธิผล 1919 จำกัด</v>
          </cell>
          <cell r="C112" t="str">
            <v>THE SITTIPOL 1919 CO.,LTD.</v>
          </cell>
        </row>
        <row r="113">
          <cell r="A113" t="str">
            <v>SIRI</v>
          </cell>
          <cell r="B113" t="str">
            <v xml:space="preserve">บมจ.แสนสิริ </v>
          </cell>
          <cell r="C113" t="str">
            <v>SANSIRI PCL.</v>
          </cell>
        </row>
        <row r="114">
          <cell r="A114" t="str">
            <v>SORACHAIVIVANT</v>
          </cell>
          <cell r="B114" t="str">
            <v>บ.ศรชัยวิวัฒน์ จำกัด</v>
          </cell>
          <cell r="C114" t="str">
            <v>SORACHAIVIVANT CO.,LTD.</v>
          </cell>
        </row>
        <row r="115">
          <cell r="A115" t="str">
            <v>SOON HUA SENG</v>
          </cell>
          <cell r="B115" t="str">
            <v>บ.ซินฮัวเซงโฮลดิ้ง จำกัด</v>
          </cell>
          <cell r="C115" t="str">
            <v>SOON HUA SENG HOLDING CO.,LTD.</v>
          </cell>
        </row>
        <row r="116">
          <cell r="A116" t="str">
            <v>SRIVARA REAL</v>
          </cell>
          <cell r="B116" t="str">
            <v>บ.ศรีวรา เรียล เอสเตท  กรุ๊ป จำกัด</v>
          </cell>
          <cell r="C116" t="str">
            <v>SRIVARA REAL ESTATE DEVELOPMENT CO.,LTD.</v>
          </cell>
        </row>
        <row r="117">
          <cell r="A117" t="str">
            <v>SUANLUANG</v>
          </cell>
          <cell r="B117" t="str">
            <v>บ.สวนหลวง รังสิต จำกัด</v>
          </cell>
          <cell r="C117" t="str">
            <v>SUANLUANG GARDEN CITY LIMITED.</v>
          </cell>
        </row>
        <row r="118">
          <cell r="A118" t="str">
            <v>SUAN KITTI</v>
          </cell>
          <cell r="B118" t="str">
            <v>บ.สวนป่ากิตติ จำกัด</v>
          </cell>
          <cell r="C118" t="str">
            <v>SUAN KITTI REFORESTATION CO.,LTD.</v>
          </cell>
        </row>
        <row r="119">
          <cell r="A119" t="str">
            <v>SUKASOM</v>
          </cell>
          <cell r="B119" t="str">
            <v>บ.สุขกษม จำกัด</v>
          </cell>
          <cell r="C119" t="str">
            <v>SUKASOM LITITED PARTNERSHIP</v>
          </cell>
        </row>
        <row r="120">
          <cell r="A120" t="str">
            <v>SUTHAKARN</v>
          </cell>
          <cell r="B120" t="str">
            <v>บ.สุทธาคาร จำกัด</v>
          </cell>
          <cell r="C120" t="str">
            <v>SUTHAKARN CO.,LTD.</v>
          </cell>
        </row>
        <row r="121">
          <cell r="A121" t="str">
            <v>TANOMVONG</v>
          </cell>
          <cell r="B121" t="str">
            <v>บ.ถนอมวงศ์ จำกัด</v>
          </cell>
          <cell r="C121" t="str">
            <v>TANOMVONG SERVICE CO.,LTD.</v>
          </cell>
        </row>
        <row r="122">
          <cell r="A122" t="str">
            <v>TELECOM HOLDING</v>
          </cell>
          <cell r="B122" t="str">
            <v>บ.เทเลคอมโฮลดิ้ง จำกัด</v>
          </cell>
          <cell r="C122" t="str">
            <v>TELECOM HOLDING CO.,LTD.</v>
          </cell>
        </row>
        <row r="123">
          <cell r="A123" t="str">
            <v>THAI CENTRAL</v>
          </cell>
          <cell r="B123" t="str">
            <v>บ.ไทยเซ็นทรัลสตีล จำกัด</v>
          </cell>
          <cell r="C123" t="str">
            <v>THAI CENTRAL STEEL CO.,LTD.</v>
          </cell>
        </row>
        <row r="124">
          <cell r="A124" t="str">
            <v>THAI ELECTRIC</v>
          </cell>
          <cell r="B124" t="str">
            <v>บ.ไทยอิเล็คทริคดิเวลล็อปเมนท์แอสโซซิเอท จำกัด</v>
          </cell>
          <cell r="C124" t="str">
            <v>THAI ELECTRIC DEVELOPMENT ASSOCIATES CO.,LTD.</v>
          </cell>
        </row>
        <row r="125">
          <cell r="A125" t="str">
            <v>THAI GALVANISED</v>
          </cell>
          <cell r="B125" t="str">
            <v>บ.ไทยกัลวาไนซ์ จำกัด</v>
          </cell>
          <cell r="C125" t="str">
            <v>THAI GALVANISED CO.,LTD.</v>
          </cell>
        </row>
        <row r="126">
          <cell r="A126" t="str">
            <v>THAI PETROLIUM</v>
          </cell>
          <cell r="B126" t="str">
            <v>บ.ท่อปิโตเลียมไทย จำกัด</v>
          </cell>
          <cell r="C126" t="str">
            <v>THAI PETROLIUM PIPE LINE CO.,LTD.</v>
          </cell>
        </row>
        <row r="127">
          <cell r="A127" t="str">
            <v>THAI OIL</v>
          </cell>
          <cell r="B127" t="str">
            <v>บ.ไทยออย จำกัด</v>
          </cell>
          <cell r="C127" t="str">
            <v>THAI OIL CO.,LTD.</v>
          </cell>
        </row>
        <row r="128">
          <cell r="A128" t="str">
            <v>NIYOMCHAI</v>
          </cell>
          <cell r="B128" t="str">
            <v>บ.นิยมชัยสระบุรี จำกัด</v>
          </cell>
          <cell r="C128" t="str">
            <v>NIYOMCHAI SARABUREE CO.,LTD.</v>
          </cell>
        </row>
        <row r="129">
          <cell r="A129" t="str">
            <v>SRINUAN</v>
          </cell>
          <cell r="B129" t="str">
            <v>หจก.ศรีนวลค้าวัสดุก่อสร้าง</v>
          </cell>
          <cell r="C129" t="str">
            <v>SRINUAN CONSTRUCTION LTD.,PART.</v>
          </cell>
        </row>
        <row r="130">
          <cell r="A130" t="str">
            <v>SRITHEPTHAI</v>
          </cell>
          <cell r="B130" t="str">
            <v>บ.ศรีเทพไทย คอร์ปอเรชั่น จำกัด</v>
          </cell>
          <cell r="C130" t="str">
            <v>SRITHEPTHAI CORPORATION CO.,LTD.</v>
          </cell>
        </row>
        <row r="131">
          <cell r="A131" t="str">
            <v>SURIN SIRIPAI</v>
          </cell>
          <cell r="B131" t="str">
            <v>หจก.สุรินทร์ศิริไพศาล</v>
          </cell>
          <cell r="C131" t="str">
            <v>SURIN SIRIPAISARN LTD.,PART.</v>
          </cell>
        </row>
        <row r="132">
          <cell r="A132" t="str">
            <v>UBON CONSTRUCTI</v>
          </cell>
          <cell r="B132" t="str">
            <v>บ.อุบลวัสดุ จำกัด</v>
          </cell>
          <cell r="C132" t="str">
            <v>UBON CONSTRUCTION EQUIPMENT CO.,LTD.</v>
          </cell>
        </row>
        <row r="133">
          <cell r="A133" t="str">
            <v>CLEAN TECHNO</v>
          </cell>
          <cell r="B133" t="str">
            <v>บ.ร่วมค้าคลีนเทค-ฟิลเตอร์-วิทยาคม-สระหลวง จำกัด</v>
          </cell>
          <cell r="C133" t="str">
            <v>CLEAN TECHNOLOGY CO.,LTD.</v>
          </cell>
        </row>
        <row r="134">
          <cell r="A134" t="str">
            <v>J.THANUKIT</v>
          </cell>
          <cell r="B134" t="str">
            <v>หจก.จ.ธนุกิจ</v>
          </cell>
          <cell r="C134" t="str">
            <v>J. THANAKIT LTD.,PART.</v>
          </cell>
        </row>
        <row r="135">
          <cell r="A135" t="str">
            <v>KAY THAI</v>
          </cell>
          <cell r="B135" t="str">
            <v>บ.กรีไทย จำกัด</v>
          </cell>
          <cell r="C135" t="str">
            <v>KAY THAI CO.,LTD.</v>
          </cell>
        </row>
        <row r="136">
          <cell r="A136" t="str">
            <v>SIRICHAI METAL</v>
          </cell>
          <cell r="B136" t="str">
            <v>หจก.ศิริชัยอุตสาหกรรมโลหกิจ</v>
          </cell>
          <cell r="C136" t="str">
            <v>SIRICHAI METAL INDUSTRY LTD.,PART.</v>
          </cell>
        </row>
        <row r="137">
          <cell r="A137" t="str">
            <v>SIRIPONG</v>
          </cell>
          <cell r="B137" t="str">
            <v>บ.ศิริพงษ์ ผลิตภัณฑ์ซีเมนต์ จำกัด</v>
          </cell>
          <cell r="C137" t="str">
            <v>SIRIPONG CEMENT PRODUCT CO.,LTD.</v>
          </cell>
        </row>
        <row r="138">
          <cell r="A138" t="str">
            <v>SOMCHAI DEVELOP</v>
          </cell>
          <cell r="B138" t="str">
            <v>หจก.สมชายพัฒนาก่อสร้าง</v>
          </cell>
          <cell r="C138" t="str">
            <v>SOMCHAI DEVELOPMENT CO.,LTD.</v>
          </cell>
        </row>
        <row r="139">
          <cell r="A139" t="str">
            <v>SURIN RUNGVIJIT</v>
          </cell>
          <cell r="B139" t="str">
            <v>หจก.สุรินทร์รุ่งวิจิตรกุล</v>
          </cell>
          <cell r="C139" t="str">
            <v>SURINRUNGVIJIT LTD.,PART.</v>
          </cell>
        </row>
        <row r="140">
          <cell r="A140" t="str">
            <v>THAI BAMBOO</v>
          </cell>
          <cell r="B140" t="str">
            <v>บ.เคหะอุปกรณ์อุตสาหกรรม จำกัด</v>
          </cell>
          <cell r="C140" t="str">
            <v>THAI BAMBOO &amp; WOOD PRODUCT CO.,LTD.</v>
          </cell>
        </row>
        <row r="141">
          <cell r="A141" t="str">
            <v>UTM ENGINEERING</v>
          </cell>
          <cell r="B141" t="str">
            <v>บ.ยู.ที.เอ็ม. เอ็นจิเนียริ่ง คอนสตรัคชั่น จำกัด</v>
          </cell>
          <cell r="C141" t="str">
            <v>UTM ENGINEERING CO.,LTD.</v>
          </cell>
        </row>
        <row r="142">
          <cell r="A142" t="str">
            <v>ALCON</v>
          </cell>
          <cell r="B142" t="str">
            <v>บ.แอลคอน จำกัด</v>
          </cell>
          <cell r="C142" t="str">
            <v>ALCON CO.,LTD.</v>
          </cell>
        </row>
        <row r="143">
          <cell r="A143" t="str">
            <v>CHAI TAWEE</v>
          </cell>
          <cell r="B143" t="str">
            <v>หจก.ชัยทวีวัสดุภัณฑ์</v>
          </cell>
          <cell r="C143" t="str">
            <v>CHAI TAWEE CONSTRUCTION CO.,LTD.</v>
          </cell>
        </row>
        <row r="144">
          <cell r="A144" t="str">
            <v>CHAINGMAI TOOL</v>
          </cell>
          <cell r="B144" t="str">
            <v>บ.เชียงใหม่ทูลส์ จำกัด</v>
          </cell>
          <cell r="C144" t="str">
            <v>CHAINGMAI TOOL CO.,LTD.</v>
          </cell>
        </row>
        <row r="145">
          <cell r="A145" t="str">
            <v>CHAREON PHAN</v>
          </cell>
          <cell r="B145" t="str">
            <v>หจก.เจริญภัณฑ์ราชบุรี</v>
          </cell>
          <cell r="C145" t="str">
            <v>CHAREON PHAN RACHABUREE LTD.,PART.</v>
          </cell>
        </row>
        <row r="146">
          <cell r="A146" t="str">
            <v>D.J CONSTRUC</v>
          </cell>
          <cell r="B146" t="str">
            <v>บ.ดี เจ วัสดุก่อสร้าง จำกัด</v>
          </cell>
          <cell r="C146" t="str">
            <v>D.J CONSTRUCTION CO.,LTD.</v>
          </cell>
        </row>
        <row r="147">
          <cell r="A147" t="str">
            <v>EAST THERNMIERN</v>
          </cell>
          <cell r="B147" t="str">
            <v>บ.ตะวันออกเทียนเหมิน จำกัด</v>
          </cell>
          <cell r="C147" t="str">
            <v>EAST THERNMIERN CO.,LTD.</v>
          </cell>
        </row>
        <row r="148">
          <cell r="A148" t="str">
            <v>J.R.P. CONSTRUC</v>
          </cell>
          <cell r="B148" t="str">
            <v>บ.เจ.อาร์.พี.คอนสตรัคชั่น จำกัด</v>
          </cell>
          <cell r="C148" t="str">
            <v>J.R.P. CONSTRUCTION CO.,LTD.</v>
          </cell>
        </row>
        <row r="149">
          <cell r="A149" t="str">
            <v>LIMPATTANADEE</v>
          </cell>
          <cell r="B149" t="str">
            <v>หจก.ลิ้มพัฒนาดี เคหะภัณฑ์</v>
          </cell>
          <cell r="C149" t="str">
            <v>LIMPATTANA DEE KEHAPHUN PARTNERSHIP</v>
          </cell>
        </row>
        <row r="150">
          <cell r="A150" t="str">
            <v>MAEKORN</v>
          </cell>
          <cell r="B150" t="str">
            <v>บ.แม่กรณ์เชียงรายคอนกรีต จำกัด</v>
          </cell>
          <cell r="C150" t="str">
            <v>MAEKORN CHANGRAI CO.,LTD.</v>
          </cell>
        </row>
        <row r="151">
          <cell r="A151" t="str">
            <v>MITRCHAREON</v>
          </cell>
          <cell r="B151" t="str">
            <v>หจก.มิตรเจริญอยุธยาก่อสร้าง</v>
          </cell>
          <cell r="C151" t="str">
            <v>MITRCHAREON AYUDDHAYA BUILDING CO.,LTD.</v>
          </cell>
        </row>
        <row r="152">
          <cell r="A152" t="str">
            <v>NIYOMCHAI TRAN</v>
          </cell>
          <cell r="B152" t="str">
            <v>หจก.นิยมชัยขนส่งและวัสดุภัณฑ์</v>
          </cell>
          <cell r="C152" t="str">
            <v>NIYOMCHAI TRANSPORT LTD.,PART.</v>
          </cell>
        </row>
        <row r="153">
          <cell r="A153" t="str">
            <v>S. KITPAIBOON</v>
          </cell>
          <cell r="B153" t="str">
            <v>บ.ส.กิจไพบูลย์เคหะภัณฑ์ จำกัด</v>
          </cell>
          <cell r="C153" t="str">
            <v>S. KITPAIBOON KEHAPHAN CO.,LTD.</v>
          </cell>
        </row>
        <row r="154">
          <cell r="A154" t="str">
            <v>SERM SIN VANICH</v>
          </cell>
          <cell r="B154" t="str">
            <v>หจก.เสริมสินวาณิชย์โชคชัย</v>
          </cell>
          <cell r="C154" t="str">
            <v>SERN SIN VANICH CHOKECHAI PARTSHIP</v>
          </cell>
        </row>
        <row r="155">
          <cell r="A155" t="str">
            <v>SRISUWAN</v>
          </cell>
          <cell r="B155" t="str">
            <v>หจก.ศรีสุวรรณ</v>
          </cell>
          <cell r="C155" t="str">
            <v>SRISUWAM LTD.,PART.</v>
          </cell>
        </row>
        <row r="156">
          <cell r="A156" t="str">
            <v>UNITED MOTOR</v>
          </cell>
          <cell r="B156" t="str">
            <v>บ.ยูไนเต็ดมอเตอร์เซลล์ จำกัด</v>
          </cell>
          <cell r="C156" t="str">
            <v>UNITED MOTORWORK PLC.</v>
          </cell>
        </row>
        <row r="157">
          <cell r="A157" t="str">
            <v>UTHAI SAMAKKEE</v>
          </cell>
          <cell r="B157" t="str">
            <v>หจก.อุทัยสามัคคีก่อสร้าง</v>
          </cell>
          <cell r="C157" t="str">
            <v>UTHAI SAMAKKEE LTD.,PART.</v>
          </cell>
        </row>
        <row r="158">
          <cell r="A158" t="str">
            <v>WATANAKIT</v>
          </cell>
          <cell r="B158" t="str">
            <v>หจก.วัฒนกิจคอนกรีต</v>
          </cell>
          <cell r="C158" t="str">
            <v>WATANAKIT CONCRETE LTD.PART.</v>
          </cell>
        </row>
        <row r="159">
          <cell r="A159" t="str">
            <v>WATTANACHAI</v>
          </cell>
          <cell r="B159" t="str">
            <v>บ.วัฒนะชัย คอนกรีต จำกัด</v>
          </cell>
          <cell r="C159" t="str">
            <v>WATTANACHAI CONCRETE CO.,LTD.</v>
          </cell>
        </row>
        <row r="160">
          <cell r="A160" t="str">
            <v>Y. UDOMSUB</v>
          </cell>
          <cell r="B160" t="str">
            <v>หจก.ย.อุดมทรัพย์</v>
          </cell>
          <cell r="C160" t="str">
            <v>Y. UDOMSUB PARTNERSHIP LTD.,PART.</v>
          </cell>
        </row>
        <row r="161">
          <cell r="A161" t="str">
            <v>KIATPAISARN</v>
          </cell>
          <cell r="B161" t="str">
            <v>บ.เกียรติไพศาล คอนกรีต จำกัด</v>
          </cell>
          <cell r="C161" t="str">
            <v>KIATPAISARN CONCRETE CO.,LTD.</v>
          </cell>
        </row>
        <row r="162">
          <cell r="A162" t="str">
            <v>PAKNAM CHAROEN</v>
          </cell>
          <cell r="B162" t="str">
            <v>บ.ปากน้ำเจริญ จำกัด</v>
          </cell>
          <cell r="C162" t="str">
            <v>PAKNAM CHAROEN CO.,LTD.</v>
          </cell>
        </row>
        <row r="163">
          <cell r="A163" t="str">
            <v>THAI BAR-RO-DAR</v>
          </cell>
          <cell r="B163" t="str">
            <v>บ.ไทยบาโรด้า จำกัด</v>
          </cell>
          <cell r="C163" t="str">
            <v>THAI BAR-RO-DAR CO.,LTD.</v>
          </cell>
        </row>
        <row r="164">
          <cell r="A164" t="str">
            <v>THAI CENTRAL</v>
          </cell>
          <cell r="B164" t="str">
            <v>บ.ไทยเซ็นทรัลสตีล จำกัด</v>
          </cell>
          <cell r="C164" t="str">
            <v>THAI CENTRAL STEEL CO.,LTD.</v>
          </cell>
        </row>
        <row r="165">
          <cell r="A165" t="str">
            <v>THAI SANGUAN</v>
          </cell>
          <cell r="B165" t="str">
            <v>บ.ไทยสงวนวาณิช 2489 จำกัด</v>
          </cell>
          <cell r="C165" t="str">
            <v>THAI SANGUNA WANICH 2489 CO.,LTD.</v>
          </cell>
        </row>
        <row r="166">
          <cell r="A166" t="str">
            <v>THAI WATANA</v>
          </cell>
          <cell r="B166" t="str">
            <v>บ.ไทยวัฒนาพาณิช จำกัด</v>
          </cell>
          <cell r="C166" t="str">
            <v>THAI WATANAPANIT CO.,LTD.</v>
          </cell>
        </row>
        <row r="167">
          <cell r="A167" t="str">
            <v>THAI MAN</v>
          </cell>
          <cell r="B167" t="str">
            <v>บ.พัฒนาแรงงานไทย จำกัด</v>
          </cell>
          <cell r="C167" t="str">
            <v>THAI MAN POWER DEVELOPMENT CO.,LTD.</v>
          </cell>
        </row>
        <row r="168">
          <cell r="A168" t="str">
            <v>THAI FA</v>
          </cell>
          <cell r="B168" t="str">
            <v>บ.ไทยฟา จำกัด</v>
          </cell>
          <cell r="C168" t="str">
            <v>THAI FA GROUP CO.,LTD.</v>
          </cell>
        </row>
        <row r="169">
          <cell r="A169" t="str">
            <v>THANOMWONGSE</v>
          </cell>
          <cell r="B169" t="str">
            <v>บ.ถนอมวงศ์บริการ จำกัด</v>
          </cell>
          <cell r="C169" t="str">
            <v>THANOMWONGSE SERVICES CO.,LTD.</v>
          </cell>
        </row>
        <row r="170">
          <cell r="A170" t="str">
            <v>THANOOT</v>
          </cell>
          <cell r="B170" t="str">
            <v>บ.ธนุต จำกัด</v>
          </cell>
          <cell r="C170" t="str">
            <v>THANOOT CO.,LTD.</v>
          </cell>
        </row>
        <row r="171">
          <cell r="A171" t="str">
            <v>TEPTAI</v>
          </cell>
          <cell r="B171" t="str">
            <v>บ.เทพไทยธุรกิจ จำกัด</v>
          </cell>
          <cell r="C171" t="str">
            <v>TEPTAI TURAKIT CO.,LTD.</v>
          </cell>
        </row>
        <row r="172">
          <cell r="A172" t="str">
            <v>THONBURI PRAGOB</v>
          </cell>
          <cell r="B172" t="str">
            <v>บ.ธนบุรีประกอบรถยนต์ จำกัด</v>
          </cell>
          <cell r="C172" t="str">
            <v>THONBURI AUTOMOTIVE ASSEMBLY PLANT CO.,LTD.</v>
          </cell>
        </row>
        <row r="173">
          <cell r="A173" t="str">
            <v>THONBURI REALES</v>
          </cell>
          <cell r="B173" t="str">
            <v>บ.ธนบุรีเรียลเอสเตท จำกัด</v>
          </cell>
          <cell r="C173" t="str">
            <v>THONBURI REALESTATE CO.,LTD.</v>
          </cell>
        </row>
        <row r="174">
          <cell r="A174" t="str">
            <v>TORSTEEM</v>
          </cell>
          <cell r="B174" t="str">
            <v>บ.ไฮเพลสเซอร์สตีลไปป์อินดัสตรี จำกัด</v>
          </cell>
          <cell r="C174" t="str">
            <v>HIGH PRESSURE STEEL PIPE INDRUSTRY CO.,LTD.</v>
          </cell>
        </row>
        <row r="175">
          <cell r="A175" t="str">
            <v>TOKI</v>
          </cell>
          <cell r="B175" t="str">
            <v>บ.โตกิ จำกัด</v>
          </cell>
          <cell r="C175" t="str">
            <v>TOKI CO.,LTD</v>
          </cell>
        </row>
        <row r="176">
          <cell r="A176" t="str">
            <v>TSS REAL ESTATE</v>
          </cell>
          <cell r="B176" t="str">
            <v>บ.ทีเอสเอส เรียลเอสเตท จำกัด</v>
          </cell>
          <cell r="C176" t="str">
            <v>TSS REAL ESTATE CO.,LTD.</v>
          </cell>
        </row>
        <row r="177">
          <cell r="A177" t="str">
            <v>VANDAPAC</v>
          </cell>
          <cell r="B177" t="str">
            <v>บ.แวนดาแพค จำกัด</v>
          </cell>
          <cell r="C177" t="str">
            <v>VANDAPAC CO.,LTD.</v>
          </cell>
        </row>
        <row r="178">
          <cell r="A178" t="str">
            <v>VITCHAYAOIL</v>
          </cell>
          <cell r="B178" t="str">
            <v>บ.วิชัยออยล์ จำกัด</v>
          </cell>
          <cell r="C178" t="str">
            <v>VITCHAYAOIL CO.,LTD.</v>
          </cell>
        </row>
        <row r="179">
          <cell r="A179" t="str">
            <v>VILAILUCK</v>
          </cell>
          <cell r="B179" t="str">
            <v>บ.วิไลลักษณ์อินเตอร์เนชั่นแนลโฮลดิ้ง จำกัด</v>
          </cell>
          <cell r="C179" t="str">
            <v>VILAILUCK INTERNATIONAL HOLDING CO.,LTD</v>
          </cell>
        </row>
        <row r="180">
          <cell r="A180" t="str">
            <v>V.K.J.</v>
          </cell>
          <cell r="B180" t="str">
            <v>บ.วี เค เจ จำกัด</v>
          </cell>
          <cell r="C180" t="str">
            <v>V.K.J. CO.,LTD.</v>
          </cell>
        </row>
        <row r="181">
          <cell r="A181" t="str">
            <v>WANLAPA</v>
          </cell>
          <cell r="B181" t="str">
            <v>บ.วันลภา จำกัด</v>
          </cell>
          <cell r="C181" t="str">
            <v>WANLAPA CO.,LTD.</v>
          </cell>
        </row>
        <row r="182">
          <cell r="A182" t="str">
            <v>THAIPIPHAT</v>
          </cell>
          <cell r="B182" t="str">
            <v>หจก.ไทยพิพัฒน์</v>
          </cell>
          <cell r="C182" t="str">
            <v>THAIPIPHAT LT.,PART.</v>
          </cell>
        </row>
        <row r="183">
          <cell r="A183" t="str">
            <v>SIAM GLOBAL HOU</v>
          </cell>
          <cell r="B183" t="str">
            <v>บ.สยามโกลบอลเฮาส์ จำกัด</v>
          </cell>
          <cell r="C183" t="str">
            <v>SIAM GLOBAL HOUSE CO.,LTD.</v>
          </cell>
        </row>
        <row r="184">
          <cell r="A184" t="str">
            <v>PEAEPROM CONCRE</v>
          </cell>
          <cell r="B184" t="str">
            <v>บ.เพียบพร้อมคอนกรีต จำกัด</v>
          </cell>
          <cell r="C184" t="str">
            <v>PEAEPROM CONCRETE CO.,LTD.</v>
          </cell>
        </row>
        <row r="185">
          <cell r="A185" t="str">
            <v>PANJA CEMENT</v>
          </cell>
          <cell r="B185" t="str">
            <v>บ.ปัญจซีเมนต์ จำกัด</v>
          </cell>
          <cell r="C185" t="str">
            <v>PANJA CEMENT CO.,LTD.</v>
          </cell>
        </row>
        <row r="186">
          <cell r="A186" t="str">
            <v>MAHACHAI P.S.</v>
          </cell>
          <cell r="B186" t="str">
            <v>บ.มหาชัย พี.เอล.คอนกรีต จำกัด</v>
          </cell>
          <cell r="C186" t="str">
            <v>MAHACHAI P.S.CONCRETE CO.,LTD.</v>
          </cell>
        </row>
        <row r="187">
          <cell r="A187" t="str">
            <v>KWANGTHONG KARM</v>
          </cell>
          <cell r="B187" t="str">
            <v>หจก.กวางทองค้าไม้</v>
          </cell>
          <cell r="C187" t="str">
            <v>KWANGTHONG KARMAI LTD.,PART.</v>
          </cell>
        </row>
        <row r="188">
          <cell r="A188" t="str">
            <v>KAMOL LOHAKIT</v>
          </cell>
          <cell r="B188" t="str">
            <v>หจก.กมลโลหะกิจ</v>
          </cell>
          <cell r="C188" t="str">
            <v>KAMOL LOHAKIT LTD.,PART.</v>
          </cell>
        </row>
        <row r="189">
          <cell r="A189" t="str">
            <v>SIAM YAMATO</v>
          </cell>
          <cell r="B189" t="str">
            <v>บ.เหล็กสยามยามาโตะ จำกัด</v>
          </cell>
          <cell r="C189" t="str">
            <v>SIAM YAMATO STEEL CO.,LTD.</v>
          </cell>
        </row>
        <row r="190">
          <cell r="A190" t="str">
            <v>RUAMSUK VILLA</v>
          </cell>
          <cell r="B190" t="str">
            <v>บ.ร่วมสุขวิลล่า จำกัด</v>
          </cell>
          <cell r="C190" t="str">
            <v>RUAMSUK VILLA CO.,LTD.</v>
          </cell>
        </row>
        <row r="191">
          <cell r="A191" t="str">
            <v>EKARAT</v>
          </cell>
          <cell r="B191" t="str">
            <v>บ.เอกรัตน์วิศวกรรม จำกัด</v>
          </cell>
          <cell r="C191" t="str">
            <v>EKARAT ENGINEERING PLC.</v>
          </cell>
        </row>
        <row r="192">
          <cell r="A192" t="str">
            <v>NONGNOI POTISAR</v>
          </cell>
          <cell r="B192" t="str">
            <v>นางสาวนงน้อย โพธิสาโร</v>
          </cell>
          <cell r="C192" t="str">
            <v>MS.NONGNOI POTISARO</v>
          </cell>
        </row>
        <row r="193">
          <cell r="A193" t="str">
            <v>SUTA PATTANA</v>
          </cell>
          <cell r="B193" t="str">
            <v>บ.สุธาพัฒนา จำกัด</v>
          </cell>
          <cell r="C193" t="str">
            <v>SUTA PATTANA CO.,LTD.</v>
          </cell>
        </row>
        <row r="194">
          <cell r="A194" t="str">
            <v>TAWEESU</v>
          </cell>
          <cell r="B194" t="str">
            <v>บ.ทวิสุ จำกัด</v>
          </cell>
          <cell r="C194" t="str">
            <v>TAWEESU CO.,LTD.</v>
          </cell>
        </row>
        <row r="195">
          <cell r="A195" t="str">
            <v>SIAM GLASS</v>
          </cell>
          <cell r="B195" t="str">
            <v>บ.กระจกสยามการ์เดียน จำกัด</v>
          </cell>
          <cell r="C195" t="str">
            <v>SIAM GLASS GADIAN CO.,LTD.</v>
          </cell>
        </row>
        <row r="196">
          <cell r="A196" t="str">
            <v>MALEE OIL</v>
          </cell>
          <cell r="B196" t="str">
            <v>บ.มาลี ออยล์ จำกัด</v>
          </cell>
          <cell r="C196" t="str">
            <v>MALEE OIL CO.,LTD.</v>
          </cell>
        </row>
        <row r="197">
          <cell r="A197" t="str">
            <v>PATTANA SUKSA</v>
          </cell>
          <cell r="B197" t="str">
            <v>บ.สำนักพิมพ์พัฒนศึกษา จำกัด</v>
          </cell>
          <cell r="C197" t="str">
            <v>PATTANA SUKSA PRINTING CO.,LTD.</v>
          </cell>
        </row>
        <row r="198">
          <cell r="A198" t="str">
            <v>PHATRA PILLING</v>
          </cell>
          <cell r="B198" t="str">
            <v>บ.ภัทรพิลลิ่ง จำกัด</v>
          </cell>
          <cell r="C198" t="str">
            <v>PHATRA PILLING CO.,LTD.</v>
          </cell>
        </row>
        <row r="199">
          <cell r="A199" t="str">
            <v>PACHARA PLACE</v>
          </cell>
          <cell r="B199" t="str">
            <v>บ.พชร เพลส จำกัด</v>
          </cell>
          <cell r="C199" t="str">
            <v>PACHARA PLACE CO.,LTD.</v>
          </cell>
        </row>
        <row r="200">
          <cell r="A200" t="str">
            <v>LAND&amp;HOUSE NORT</v>
          </cell>
          <cell r="B200" t="str">
            <v>บ.แลนด์ แอนด์ เฮ้าส์ นอร์ธอีส จำกัด</v>
          </cell>
          <cell r="C200" t="str">
            <v>???</v>
          </cell>
        </row>
        <row r="201">
          <cell r="A201" t="str">
            <v>RELAX BEACH</v>
          </cell>
          <cell r="B201" t="str">
            <v>บ.รีแลก บีช จำกัด</v>
          </cell>
          <cell r="C201" t="str">
            <v>RELAX BEACH CO.,LTD.</v>
          </cell>
        </row>
        <row r="202">
          <cell r="A202" t="str">
            <v>SIAM CINEMA</v>
          </cell>
          <cell r="B202" t="str">
            <v>บ.สยามศินีมา จำกัด</v>
          </cell>
          <cell r="C202" t="str">
            <v>SIAM CINEMA CO.,LTD.</v>
          </cell>
        </row>
        <row r="203">
          <cell r="A203" t="str">
            <v>WORLD ESTATE</v>
          </cell>
          <cell r="B203" t="str">
            <v>บ.เวิลด์ เอสเตท ดีเวลลอปเม้นท์ จำกัด</v>
          </cell>
          <cell r="C203" t="str">
            <v>WORLD ESTATE DEVELOPMENT CO.,LTD.</v>
          </cell>
        </row>
        <row r="204">
          <cell r="A204" t="str">
            <v>MAHISORN</v>
          </cell>
          <cell r="B204" t="str">
            <v>บ.มหิศร จำกัด</v>
          </cell>
          <cell r="C204" t="str">
            <v>MAHISORN CO.,LTD.</v>
          </cell>
        </row>
        <row r="205">
          <cell r="A205" t="str">
            <v>MAKARMYONG</v>
          </cell>
          <cell r="B205" t="str">
            <v>บ.มะขามหย่ง จำกัด</v>
          </cell>
          <cell r="C205" t="str">
            <v>MAKARMYONG CO.,LTD.</v>
          </cell>
        </row>
        <row r="206">
          <cell r="A206" t="str">
            <v>-CASH SAVINGS-</v>
          </cell>
          <cell r="B206" t="str">
            <v>???</v>
          </cell>
          <cell r="C206" t="str">
            <v>???</v>
          </cell>
        </row>
        <row r="207">
          <cell r="A207" t="str">
            <v>RAYONG PORT</v>
          </cell>
          <cell r="B207" t="str">
            <v>บ.ท่าเรือระยอง จำกัด</v>
          </cell>
          <cell r="C207" t="str">
            <v>RAYONG PORT CO.,LTD.</v>
          </cell>
        </row>
        <row r="208">
          <cell r="A208" t="str">
            <v>SAMUTNAKORN</v>
          </cell>
          <cell r="B208" t="str">
            <v>บ.สมุทรนคร จำกัด</v>
          </cell>
          <cell r="C208" t="str">
            <v>SAMUTNAKORN CO.,LTD.</v>
          </cell>
        </row>
        <row r="209">
          <cell r="A209" t="str">
            <v>SURATIP</v>
          </cell>
          <cell r="B209" t="str">
            <v>บ.สุราทิพย์อโยธยา จำกัด</v>
          </cell>
          <cell r="C209" t="str">
            <v>SURATIP AYOTHAYA CO.,LTD.</v>
          </cell>
        </row>
        <row r="210">
          <cell r="A210" t="str">
            <v>THAI KRAFT</v>
          </cell>
          <cell r="B210" t="str">
            <v>บ.อุตสาหกรรมกระดาษคราฟท์ไทย จำกัด</v>
          </cell>
          <cell r="C210" t="str">
            <v>THAI KRAFT PAPER INDUSTRY CO.,LTD.</v>
          </cell>
        </row>
        <row r="211">
          <cell r="A211" t="str">
            <v>THAI ENGINEERS</v>
          </cell>
          <cell r="B211" t="str">
            <v>บ.ไทยเอ็นยิเนียริ่งและอุตสาหกรรม จำกัด</v>
          </cell>
          <cell r="C211" t="str">
            <v>THAI ENGINEERS &amp; INDUSTRY CO.,LTD.</v>
          </cell>
        </row>
        <row r="212">
          <cell r="A212" t="str">
            <v>TSS</v>
          </cell>
          <cell r="B212" t="str">
            <v>บงล.ไทยซัมมิท</v>
          </cell>
          <cell r="C212" t="str">
            <v>THAI SUMMIT FINANCE &amp; SECURITIES CO.,LTD.</v>
          </cell>
        </row>
        <row r="213">
          <cell r="A213" t="str">
            <v>SIAM HITACHI</v>
          </cell>
          <cell r="B213" t="str">
            <v>บ.สยาม-ฮิตาชิ คอนสตรัคชั่น แมชีเนอรี จำกัด</v>
          </cell>
          <cell r="C213" t="str">
            <v>SIAM HITACHI CONSTRUCTION MACHINERY CO.,LTD.</v>
          </cell>
        </row>
        <row r="214">
          <cell r="A214" t="str">
            <v>TATONG PETRO</v>
          </cell>
          <cell r="B214" t="str">
            <v>บ.ท่าทอง ปิโตรเลียม จำกัด</v>
          </cell>
          <cell r="C214" t="str">
            <v>TATONG PETROLIUM CO.,LTD.</v>
          </cell>
        </row>
        <row r="215">
          <cell r="A215" t="str">
            <v>AREE ARPHILUCK</v>
          </cell>
          <cell r="B215" t="str">
            <v>บ.อารีย์อภิรักษ์ จำกัด</v>
          </cell>
          <cell r="C215" t="str">
            <v>AREE ARPHILUCK CO.,LTD.</v>
          </cell>
        </row>
        <row r="216">
          <cell r="A216" t="str">
            <v>MESA CONCRETE</v>
          </cell>
          <cell r="B216" t="str">
            <v>บ.เมษาคอนกรีต จำกัด</v>
          </cell>
          <cell r="C216" t="str">
            <v>MESA CONCRETE CO.,LTD.</v>
          </cell>
        </row>
        <row r="217">
          <cell r="A217" t="str">
            <v>WIWAT CONSTRUC</v>
          </cell>
          <cell r="B217" t="str">
            <v>หจก.วิวัฒน์ก่อสร้าง</v>
          </cell>
          <cell r="C217" t="str">
            <v>WIWAT CONSTRUCTION CO.,LTD.</v>
          </cell>
        </row>
        <row r="218">
          <cell r="A218" t="str">
            <v>PAKTAI</v>
          </cell>
          <cell r="B218" t="str">
            <v>บ.ภาคใต้เชื้อเพลิง จำกัด</v>
          </cell>
          <cell r="C218" t="str">
            <v>PAKTAI CHUEPLERNG PUBLIC CO.,LTD</v>
          </cell>
        </row>
        <row r="219">
          <cell r="A219" t="str">
            <v>SRALOONG</v>
          </cell>
          <cell r="B219" t="str">
            <v>บ.สระหลวงก่อสร้าง จำกัด</v>
          </cell>
          <cell r="C219" t="str">
            <v>SRALOONG CONSTRUCTION CO.,LTD.</v>
          </cell>
        </row>
        <row r="220">
          <cell r="A220" t="str">
            <v>NCD KTB &gt; 10m</v>
          </cell>
          <cell r="B220" t="str">
            <v>NCD</v>
          </cell>
          <cell r="C220" t="str">
            <v>???</v>
          </cell>
        </row>
        <row r="221">
          <cell r="A221" t="str">
            <v>LAO AMORNKIT</v>
          </cell>
          <cell r="B221" t="str">
            <v>บ.ลาวอมรกิจ จำกัด</v>
          </cell>
          <cell r="C221" t="str">
            <v>LAO AMORNKIT CO.,LTD.</v>
          </cell>
        </row>
        <row r="222">
          <cell r="A222" t="str">
            <v>S.P.T.CIVIL</v>
          </cell>
          <cell r="B222" t="str">
            <v>หจก.เอส พี ที ซิวิลกรุ๊ป</v>
          </cell>
          <cell r="C222" t="str">
            <v>S.P.T.CIVIL GROUP CO.,LTD.</v>
          </cell>
        </row>
        <row r="223">
          <cell r="A223" t="str">
            <v>SUMMIT GRADE LP</v>
          </cell>
          <cell r="B223" t="str">
            <v>หจก.สามประสิทธิ์</v>
          </cell>
          <cell r="C223" t="str">
            <v>SUMMIT GRADE L.P. CO.,LTD.</v>
          </cell>
        </row>
        <row r="224">
          <cell r="A224" t="str">
            <v>NCD KTB 130802</v>
          </cell>
          <cell r="B224" t="str">
            <v>NCD</v>
          </cell>
          <cell r="C224" t="str">
            <v>???</v>
          </cell>
        </row>
        <row r="225">
          <cell r="A225" t="str">
            <v>NCD KTB &lt; 10m</v>
          </cell>
          <cell r="B225" t="str">
            <v>NCD</v>
          </cell>
          <cell r="C225" t="str">
            <v>???</v>
          </cell>
        </row>
        <row r="226">
          <cell r="A226" t="str">
            <v>NCD KTB 150802</v>
          </cell>
          <cell r="B226" t="str">
            <v>NCD</v>
          </cell>
          <cell r="C226" t="str">
            <v>???</v>
          </cell>
        </row>
        <row r="227">
          <cell r="A227" t="str">
            <v>LH NORTHEAST</v>
          </cell>
          <cell r="B227" t="str">
            <v>บ.แลนด์ แอนด์ เฮ้าส์ นอร์ธอีส จำกัด</v>
          </cell>
          <cell r="C227" t="str">
            <v>LAND &amp; HOUSE NORTHEAST CO.,LTD.</v>
          </cell>
        </row>
        <row r="228">
          <cell r="A228" t="str">
            <v>LH NORTH</v>
          </cell>
          <cell r="B228" t="str">
            <v>บ.แลนด์ แอนด์ เฮ้าส์ นอร์ธ จำกัด</v>
          </cell>
          <cell r="C228" t="str">
            <v>LAND &amp; HOUSE NORTH CO.,LTD.</v>
          </cell>
        </row>
        <row r="229">
          <cell r="A229" t="str">
            <v>NCD KTB &lt; 10m</v>
          </cell>
          <cell r="B229" t="str">
            <v>NCD</v>
          </cell>
          <cell r="C229" t="str">
            <v>???</v>
          </cell>
        </row>
        <row r="230">
          <cell r="A230" t="str">
            <v>NCD</v>
          </cell>
          <cell r="B230" t="str">
            <v>???</v>
          </cell>
          <cell r="C230" t="str">
            <v>???</v>
          </cell>
        </row>
        <row r="231">
          <cell r="A231" t="str">
            <v>TIG</v>
          </cell>
          <cell r="B231" t="str">
            <v>บมจ.ไทยอินดัสเตรียลแก๊ส</v>
          </cell>
          <cell r="C231" t="str">
            <v>THAI INDUSTRIAL GASES PLC.</v>
          </cell>
        </row>
        <row r="232">
          <cell r="A232" t="str">
            <v>PRG</v>
          </cell>
          <cell r="B232" t="str">
            <v>บมจ.ปทุมไรซมิล แอนด์ แกรนารี</v>
          </cell>
          <cell r="C232" t="str">
            <v>???</v>
          </cell>
        </row>
        <row r="233">
          <cell r="A233" t="str">
            <v>SCB</v>
          </cell>
          <cell r="B233" t="str">
            <v>บมจ.ธนาคารไทยพาณิชย์</v>
          </cell>
          <cell r="C233" t="str">
            <v>???</v>
          </cell>
        </row>
        <row r="234">
          <cell r="A234" t="str">
            <v>DS</v>
          </cell>
          <cell r="B234" t="str">
            <v>บมจ. เงินทุนธนสยาม</v>
          </cell>
          <cell r="C234" t="str">
            <v>???</v>
          </cell>
        </row>
        <row r="235">
          <cell r="A235" t="str">
            <v>NFS</v>
          </cell>
          <cell r="B235" t="str">
            <v>บมจ. เงินทุนธนชาติ</v>
          </cell>
          <cell r="C235" t="str">
            <v>???</v>
          </cell>
        </row>
        <row r="236">
          <cell r="A236" t="str">
            <v>SGF</v>
          </cell>
          <cell r="B236" t="str">
            <v>บมจ.สยามเจเนอรัลฯ</v>
          </cell>
          <cell r="C236" t="str">
            <v>???</v>
          </cell>
        </row>
        <row r="237">
          <cell r="A237" t="str">
            <v>SICCO</v>
          </cell>
          <cell r="B237" t="str">
            <v>บมจ. เงินทุนสินอุตสาหกรรม</v>
          </cell>
          <cell r="C237" t="str">
            <v>???</v>
          </cell>
        </row>
        <row r="238">
          <cell r="A238" t="str">
            <v>LH</v>
          </cell>
          <cell r="B238" t="str">
            <v>บมจ.แลนด์ แอนด์ เฮ้าส์</v>
          </cell>
          <cell r="C238" t="str">
            <v>???</v>
          </cell>
        </row>
        <row r="239">
          <cell r="A239" t="str">
            <v>ASIMAR</v>
          </cell>
          <cell r="B239" t="str">
            <v>บมจ.เอเชียน มารีน เซอร์วิสส์</v>
          </cell>
          <cell r="C239" t="str">
            <v>???</v>
          </cell>
        </row>
        <row r="240">
          <cell r="A240" t="str">
            <v>TASCO</v>
          </cell>
          <cell r="B240" t="str">
            <v>บมจ.ทิปโก้แอสฟัลท์</v>
          </cell>
          <cell r="C240" t="str">
            <v>???</v>
          </cell>
        </row>
        <row r="241">
          <cell r="A241" t="str">
            <v>MAKRO</v>
          </cell>
          <cell r="B241" t="str">
            <v>บมจ.สยามแม็คโคร</v>
          </cell>
          <cell r="C241" t="str">
            <v>???</v>
          </cell>
        </row>
        <row r="242">
          <cell r="A242" t="str">
            <v>ADVANC</v>
          </cell>
          <cell r="B242" t="str">
            <v>บมจ.แอดวานซ์ อินโฟร์ เซอร์วิส</v>
          </cell>
          <cell r="C242" t="str">
            <v>???</v>
          </cell>
        </row>
        <row r="243">
          <cell r="A243" t="str">
            <v>SATTEL</v>
          </cell>
          <cell r="B243" t="str">
            <v>บมจ.ชินแซทเทลไลท์</v>
          </cell>
          <cell r="C243" t="str">
            <v>???</v>
          </cell>
        </row>
        <row r="244">
          <cell r="A244" t="str">
            <v>SHIN</v>
          </cell>
          <cell r="B244" t="str">
            <v>บมจ.ชินวัตรคอมพิวเตอร์</v>
          </cell>
          <cell r="C244" t="str">
            <v>???</v>
          </cell>
        </row>
        <row r="245">
          <cell r="A245" t="str">
            <v>TA</v>
          </cell>
          <cell r="B245" t="str">
            <v>บมจ.เทเลคอมเอเซีย คอร์ปอเรชั่น</v>
          </cell>
          <cell r="C245" t="str">
            <v>???</v>
          </cell>
        </row>
        <row r="246">
          <cell r="A246" t="str">
            <v>KfW</v>
          </cell>
          <cell r="B246" t="str">
            <v>Kreditanstalt fur Wiederaufbau</v>
          </cell>
          <cell r="C246" t="str">
            <v>Kreditanstalt fur Wiederaufbau</v>
          </cell>
        </row>
        <row r="247">
          <cell r="A247" t="str">
            <v>BANPU</v>
          </cell>
          <cell r="B247" t="str">
            <v>บมจ.บ้านปู</v>
          </cell>
          <cell r="C247" t="str">
            <v>???</v>
          </cell>
        </row>
        <row r="248">
          <cell r="A248" t="str">
            <v>COCO</v>
          </cell>
          <cell r="B248" t="str">
            <v>บมจ.เดอะ โคเจเนอเรชั่น</v>
          </cell>
          <cell r="C248" t="str">
            <v>???</v>
          </cell>
        </row>
        <row r="249">
          <cell r="A249" t="str">
            <v>EGCOMP</v>
          </cell>
          <cell r="B249" t="str">
            <v>บมจ.ผลิตไฟฟ้า</v>
          </cell>
          <cell r="C249" t="str">
            <v>???</v>
          </cell>
        </row>
        <row r="250">
          <cell r="A250" t="str">
            <v>PTTEP</v>
          </cell>
          <cell r="B250" t="str">
            <v>บมจ.ปตท.สำรวจและผลิตปิโตรเลียม</v>
          </cell>
          <cell r="C250" t="str">
            <v>???</v>
          </cell>
        </row>
        <row r="251">
          <cell r="A251" t="str">
            <v>BEC</v>
          </cell>
          <cell r="B251" t="str">
            <v>บมจ.บีอีซี เวิลด์</v>
          </cell>
          <cell r="C251" t="str">
            <v>???</v>
          </cell>
        </row>
        <row r="252">
          <cell r="A252" t="str">
            <v>SAFARI</v>
          </cell>
          <cell r="B252" t="str">
            <v>บมจ.ซาฟารีเวิลด์</v>
          </cell>
          <cell r="C252" t="str">
            <v>???</v>
          </cell>
        </row>
        <row r="253">
          <cell r="A253" t="str">
            <v>SSC</v>
          </cell>
          <cell r="B253" t="str">
            <v>บมจ.เสริมสุข</v>
          </cell>
          <cell r="C253" t="str">
            <v>???</v>
          </cell>
        </row>
        <row r="254">
          <cell r="A254" t="str">
            <v>BECL</v>
          </cell>
          <cell r="B254" t="str">
            <v>บมจ.ทางด่วนกรุงเทพ</v>
          </cell>
          <cell r="C254" t="str">
            <v>???</v>
          </cell>
        </row>
        <row r="255">
          <cell r="A255" t="str">
            <v>BTSC</v>
          </cell>
          <cell r="B255" t="str">
            <v>บมจ.ระบบขนส่งมวลชนกรุงเทพ</v>
          </cell>
          <cell r="C255" t="str">
            <v>???</v>
          </cell>
        </row>
        <row r="256">
          <cell r="A256" t="str">
            <v>SSSC</v>
          </cell>
          <cell r="B256" t="str">
            <v>บมจ.ศูนย์บริการเหล็กสยาม</v>
          </cell>
          <cell r="C256" t="str">
            <v>???</v>
          </cell>
        </row>
        <row r="257">
          <cell r="A257" t="str">
            <v>PRC</v>
          </cell>
          <cell r="B257" t="str">
            <v>บมจ.ภัทรเรียลเอสเตท</v>
          </cell>
          <cell r="C257" t="str">
            <v>PHATRA REAL ESTATE CO.,LTD.</v>
          </cell>
        </row>
        <row r="258">
          <cell r="A258" t="str">
            <v>BGH</v>
          </cell>
          <cell r="B258" t="str">
            <v>บมจ.กรุงเทพดุสิตเวชการ</v>
          </cell>
          <cell r="C258" t="str">
            <v>???</v>
          </cell>
        </row>
        <row r="259">
          <cell r="A259" t="str">
            <v>DNK</v>
          </cell>
          <cell r="B259" t="str">
            <v>บมจ.เงินทุนหลักทรัพย์ธนนคร</v>
          </cell>
          <cell r="C259" t="str">
            <v>???</v>
          </cell>
        </row>
        <row r="260">
          <cell r="A260" t="str">
            <v>PIZZA</v>
          </cell>
          <cell r="B260" t="str">
            <v>บมจ.เดอะพิซซ่า</v>
          </cell>
          <cell r="C260" t="str">
            <v>???</v>
          </cell>
        </row>
        <row r="261">
          <cell r="A261" t="str">
            <v>SCIB</v>
          </cell>
          <cell r="B261" t="str">
            <v>บมจ.ธนาคารนครหลวงไทย</v>
          </cell>
          <cell r="C261" t="str">
            <v>???</v>
          </cell>
        </row>
        <row r="262">
          <cell r="A262" t="str">
            <v>SINGER</v>
          </cell>
          <cell r="B262" t="str">
            <v>บมจ.ซิงเกอร์ ประเทศไทย</v>
          </cell>
          <cell r="C262" t="str">
            <v>???</v>
          </cell>
        </row>
        <row r="263">
          <cell r="A263" t="str">
            <v>TTR</v>
          </cell>
          <cell r="B263" t="str">
            <v>บมจ.เงินทุนไทยธำรง</v>
          </cell>
          <cell r="C263" t="str">
            <v>???</v>
          </cell>
        </row>
        <row r="264">
          <cell r="A264" t="str">
            <v>EFS</v>
          </cell>
          <cell r="B264" t="str">
            <v>บมจ.เงินทุนเอกชาติ</v>
          </cell>
          <cell r="C264" t="str">
            <v>???</v>
          </cell>
        </row>
        <row r="265">
          <cell r="A265" t="str">
            <v>SCC</v>
          </cell>
          <cell r="B265" t="str">
            <v>บมจ.ปูนซีเมนต์ไทย</v>
          </cell>
          <cell r="C265" t="str">
            <v>???</v>
          </cell>
        </row>
        <row r="266">
          <cell r="A266" t="str">
            <v>BBL</v>
          </cell>
          <cell r="B266" t="str">
            <v>บมจ.ธนาคารกรุงเทพ</v>
          </cell>
          <cell r="C266" t="str">
            <v>???</v>
          </cell>
        </row>
        <row r="267">
          <cell r="A267" t="str">
            <v>TFB</v>
          </cell>
          <cell r="B267" t="str">
            <v>บมจ.ธนาคารกสิกรไทย</v>
          </cell>
          <cell r="C267" t="str">
            <v>???</v>
          </cell>
        </row>
        <row r="268">
          <cell r="A268" t="str">
            <v>FMT</v>
          </cell>
          <cell r="B268" t="str">
            <v>บมจ.ฟูรูกาวา เม็ททัล</v>
          </cell>
          <cell r="C268" t="str">
            <v>???</v>
          </cell>
        </row>
        <row r="269">
          <cell r="A269" t="str">
            <v>MSC</v>
          </cell>
          <cell r="B269" t="str">
            <v>บมจ.เมโทร ซีสเต็มส์ คอร์ปอเรชั่น</v>
          </cell>
          <cell r="C269" t="str">
            <v>???</v>
          </cell>
        </row>
        <row r="270">
          <cell r="A270" t="str">
            <v>LANNA</v>
          </cell>
          <cell r="B270" t="str">
            <v>บมจ.ลานนาลิกไนต์</v>
          </cell>
          <cell r="C270" t="str">
            <v>???</v>
          </cell>
        </row>
        <row r="271">
          <cell r="A271" t="str">
            <v>TISCO</v>
          </cell>
          <cell r="B271" t="str">
            <v>บมจ.เงินทุนทิสโก้</v>
          </cell>
          <cell r="C271" t="str">
            <v>???</v>
          </cell>
        </row>
        <row r="272">
          <cell r="A272" t="str">
            <v>RGR</v>
          </cell>
          <cell r="B272" t="str">
            <v>บมจ.รอยัลการ์เด้น รีสอร์ท</v>
          </cell>
          <cell r="C272" t="str">
            <v>???</v>
          </cell>
        </row>
        <row r="273">
          <cell r="A273" t="str">
            <v>CK</v>
          </cell>
          <cell r="B273" t="str">
            <v>บมจ. ช.การช่าง</v>
          </cell>
          <cell r="C273" t="str">
            <v>???</v>
          </cell>
        </row>
        <row r="274">
          <cell r="A274" t="str">
            <v>ITD</v>
          </cell>
          <cell r="B274" t="str">
            <v>บมจ.อิตาเลียนไทยดีเวลล็อปเมนต์</v>
          </cell>
          <cell r="C274" t="str">
            <v>???</v>
          </cell>
        </row>
        <row r="275">
          <cell r="A275" t="str">
            <v>CPF</v>
          </cell>
          <cell r="B275" t="str">
            <v>บมจ.เจริญโภคภัณฑ์อาหารสัตว์</v>
          </cell>
          <cell r="C275" t="str">
            <v>???</v>
          </cell>
        </row>
        <row r="276">
          <cell r="A276" t="str">
            <v>SCCC</v>
          </cell>
          <cell r="B276" t="str">
            <v>บมจ.ปูนซีเมนต์นครหลวง</v>
          </cell>
          <cell r="C276" t="str">
            <v>???</v>
          </cell>
        </row>
        <row r="277">
          <cell r="A277" t="str">
            <v>SAMART</v>
          </cell>
          <cell r="B277" t="str">
            <v>บมจ.สามารถคอร์ปอเรชั่น</v>
          </cell>
          <cell r="C277" t="str">
            <v>???</v>
          </cell>
        </row>
        <row r="278">
          <cell r="A278" t="str">
            <v>SAMTEL</v>
          </cell>
          <cell r="B278" t="str">
            <v>บมจ.สามารถเทลคอม</v>
          </cell>
          <cell r="C278" t="str">
            <v>???</v>
          </cell>
        </row>
        <row r="279">
          <cell r="A279" t="str">
            <v>SDF</v>
          </cell>
          <cell r="B279" t="str">
            <v>บมจ.เงินทุนหลักทรัพย์ศรีธนา</v>
          </cell>
          <cell r="C279" t="str">
            <v>???</v>
          </cell>
        </row>
        <row r="280">
          <cell r="A280" t="str">
            <v>BAP</v>
          </cell>
          <cell r="B280" t="str">
            <v>บมจ.กรุงเทพผลิตผลฯ</v>
          </cell>
          <cell r="C280" t="str">
            <v>???</v>
          </cell>
        </row>
        <row r="281">
          <cell r="A281" t="str">
            <v>CPNE</v>
          </cell>
          <cell r="B281" t="str">
            <v>บมจ.เจริญโภคภัณฑ์อีสาน</v>
          </cell>
          <cell r="C281" t="str">
            <v>???</v>
          </cell>
        </row>
        <row r="282">
          <cell r="A282" t="str">
            <v>STA</v>
          </cell>
          <cell r="B282" t="str">
            <v>บมจ.ศรีตรังแอโกรอินดัสทรี</v>
          </cell>
          <cell r="C282" t="str">
            <v>???</v>
          </cell>
        </row>
        <row r="283">
          <cell r="A283" t="str">
            <v>TFC</v>
          </cell>
          <cell r="B283" t="str">
            <v>บมจ.ไทยแลนด์ฟิชเชอรี่ฯ</v>
          </cell>
          <cell r="C283" t="str">
            <v>???</v>
          </cell>
        </row>
        <row r="284">
          <cell r="A284" t="str">
            <v>BAY</v>
          </cell>
          <cell r="B284" t="str">
            <v>บมจ.ธนาคารกรุงศรีอยุธยา</v>
          </cell>
          <cell r="C284" t="str">
            <v>???</v>
          </cell>
        </row>
        <row r="285">
          <cell r="A285" t="str">
            <v>BMB</v>
          </cell>
          <cell r="B285" t="str">
            <v>บมจ.ธนาคารศรีนคร</v>
          </cell>
          <cell r="C285" t="str">
            <v>???</v>
          </cell>
        </row>
        <row r="286">
          <cell r="A286" t="str">
            <v>BOA</v>
          </cell>
          <cell r="B286" t="str">
            <v>บมจ.ธนาคารเอเชีย</v>
          </cell>
          <cell r="C286" t="str">
            <v>???</v>
          </cell>
        </row>
        <row r="287">
          <cell r="A287" t="str">
            <v>IFCT</v>
          </cell>
          <cell r="B287" t="str">
            <v>บรรษัทเงินทุนฯ</v>
          </cell>
          <cell r="C287" t="str">
            <v>???</v>
          </cell>
        </row>
        <row r="288">
          <cell r="A288" t="str">
            <v>KTB</v>
          </cell>
          <cell r="B288" t="str">
            <v>บมจ.ธนาคารกรุงไทย</v>
          </cell>
          <cell r="C288" t="str">
            <v>???</v>
          </cell>
        </row>
        <row r="289">
          <cell r="A289" t="str">
            <v>RSB</v>
          </cell>
          <cell r="B289" t="str">
            <v>บมจ.ธนาคารรัตนสิน</v>
          </cell>
          <cell r="C289" t="str">
            <v>???</v>
          </cell>
        </row>
        <row r="290">
          <cell r="A290" t="str">
            <v>TDB</v>
          </cell>
          <cell r="B290" t="str">
            <v>บมจ.ธนาคารดีบีเอส ไทยทนุ</v>
          </cell>
          <cell r="C290" t="str">
            <v>???</v>
          </cell>
        </row>
        <row r="291">
          <cell r="A291" t="str">
            <v>TMB</v>
          </cell>
          <cell r="B291" t="str">
            <v>บมจ.ธนาคารทหารไทย</v>
          </cell>
          <cell r="C291" t="str">
            <v>???</v>
          </cell>
        </row>
        <row r="292">
          <cell r="A292" t="str">
            <v>ASTL</v>
          </cell>
          <cell r="B292" t="str">
            <v>บมจ.อเมริกันสแตนดาร์ดฯ</v>
          </cell>
          <cell r="C292" t="str">
            <v>???</v>
          </cell>
        </row>
        <row r="293">
          <cell r="A293" t="str">
            <v>JCC</v>
          </cell>
          <cell r="B293" t="str">
            <v>บมจ.ชลประทานซีเมนต์</v>
          </cell>
          <cell r="C293" t="str">
            <v>???</v>
          </cell>
        </row>
        <row r="294">
          <cell r="A294" t="str">
            <v>TPIPL</v>
          </cell>
          <cell r="B294" t="str">
            <v>บมจ.ทีพีไอ โพลีน</v>
          </cell>
          <cell r="C294" t="str">
            <v>???</v>
          </cell>
        </row>
        <row r="295">
          <cell r="A295" t="str">
            <v>NPC</v>
          </cell>
          <cell r="B295" t="str">
            <v>บมจ.ปิโตรเคมีแห่งชาติ</v>
          </cell>
          <cell r="C295" t="str">
            <v>???</v>
          </cell>
        </row>
        <row r="296">
          <cell r="A296" t="str">
            <v>TCB</v>
          </cell>
          <cell r="B296" t="str">
            <v>บมจ.ไทยคาร์บอนแบล็ค</v>
          </cell>
          <cell r="C296" t="str">
            <v>???</v>
          </cell>
        </row>
        <row r="297">
          <cell r="A297" t="str">
            <v>TPC</v>
          </cell>
          <cell r="B297" t="str">
            <v>บมจ.ไทยพลาสติกฯ</v>
          </cell>
          <cell r="C297" t="str">
            <v>???</v>
          </cell>
        </row>
        <row r="298">
          <cell r="A298" t="str">
            <v>TPI</v>
          </cell>
          <cell r="B298" t="str">
            <v>บมจ.อุตสาหกรรมปิโตรเคมีกัลไทย</v>
          </cell>
          <cell r="C298" t="str">
            <v>???</v>
          </cell>
        </row>
        <row r="299">
          <cell r="A299" t="str">
            <v>VNT</v>
          </cell>
          <cell r="B299" t="str">
            <v>บมจ.วีนิไทย</v>
          </cell>
          <cell r="C299" t="str">
            <v>???</v>
          </cell>
        </row>
        <row r="300">
          <cell r="A300" t="str">
            <v>BIGC</v>
          </cell>
          <cell r="B300" t="str">
            <v>บมจ.บิ๊กซี ซูปเปอร์เซ็นเตอร์</v>
          </cell>
          <cell r="C300" t="str">
            <v>???</v>
          </cell>
        </row>
        <row r="301">
          <cell r="A301" t="str">
            <v>BJC</v>
          </cell>
          <cell r="B301" t="str">
            <v>บมจ.เบอร์ลี่ยุคเกอร์</v>
          </cell>
          <cell r="C301" t="str">
            <v>???</v>
          </cell>
        </row>
        <row r="302">
          <cell r="A302" t="str">
            <v>JASMIN</v>
          </cell>
          <cell r="B302" t="str">
            <v>บมจ.จัสมิน อินเตอร์เนชั่นแนล</v>
          </cell>
          <cell r="C302" t="str">
            <v>???</v>
          </cell>
        </row>
        <row r="303">
          <cell r="A303" t="str">
            <v>TT&amp;T</v>
          </cell>
          <cell r="B303" t="str">
            <v>บมจ.ไทยเทเลโฟนแอนด์เทเลคอมฯ</v>
          </cell>
          <cell r="C303" t="str">
            <v>???</v>
          </cell>
        </row>
        <row r="304">
          <cell r="A304" t="str">
            <v>UCOM</v>
          </cell>
          <cell r="B304" t="str">
            <v>บมจ.ยูไนเต็ดคอมมูนิเกชั่นอินดัสทรี</v>
          </cell>
          <cell r="C304" t="str">
            <v>???</v>
          </cell>
        </row>
        <row r="305">
          <cell r="A305" t="str">
            <v>CAPE</v>
          </cell>
          <cell r="B305" t="str">
            <v>บมจ.เคพโทรนิค อินเตอร์เนชั่นแนล</v>
          </cell>
          <cell r="C305" t="str">
            <v>???</v>
          </cell>
        </row>
        <row r="306">
          <cell r="A306" t="str">
            <v>GSS</v>
          </cell>
          <cell r="B306" t="str">
            <v>บมจ.ยีเอสเอสฯ</v>
          </cell>
          <cell r="C306" t="str">
            <v>???</v>
          </cell>
        </row>
        <row r="307">
          <cell r="A307" t="str">
            <v>HANA</v>
          </cell>
          <cell r="B307" t="str">
            <v>บมจ.ฮานา ไมโครอิเล็คโทรนิคส์</v>
          </cell>
          <cell r="C307" t="str">
            <v>???</v>
          </cell>
        </row>
        <row r="308">
          <cell r="A308" t="str">
            <v>KCE</v>
          </cell>
          <cell r="B308" t="str">
            <v>บมจ.เคซีอี อีเลคโทรนิคส์</v>
          </cell>
          <cell r="C308" t="str">
            <v>???</v>
          </cell>
        </row>
        <row r="309">
          <cell r="A309" t="str">
            <v>BCP</v>
          </cell>
          <cell r="B309" t="str">
            <v>บมจ.บางจากปิโตรเลียม</v>
          </cell>
          <cell r="C309" t="str">
            <v>???</v>
          </cell>
        </row>
        <row r="310">
          <cell r="A310" t="str">
            <v>GRAMMY</v>
          </cell>
          <cell r="B310" t="str">
            <v>บมจ.แกรมมี่ เอ็นเตอร์เทนเม้นท์</v>
          </cell>
          <cell r="C310" t="str">
            <v>???</v>
          </cell>
        </row>
        <row r="311">
          <cell r="A311" t="str">
            <v>IBC</v>
          </cell>
          <cell r="B311" t="str">
            <v>บมจ.อินเตอร์ฯ บรอดคาสติ้ง</v>
          </cell>
          <cell r="C311" t="str">
            <v>???</v>
          </cell>
        </row>
        <row r="312">
          <cell r="A312" t="str">
            <v>ONPA</v>
          </cell>
          <cell r="B312" t="str">
            <v>บมจ.ออนป้า อินเตอร์เนชั่นแนล</v>
          </cell>
          <cell r="C312" t="str">
            <v>???</v>
          </cell>
        </row>
        <row r="313">
          <cell r="A313" t="str">
            <v>AST</v>
          </cell>
          <cell r="B313" t="str">
            <v>บมจ.หลักทรัพย์เอบีเอ็น แอมโร เอเซีย</v>
          </cell>
          <cell r="C313" t="str">
            <v>???</v>
          </cell>
        </row>
        <row r="314">
          <cell r="A314" t="str">
            <v>FIN1</v>
          </cell>
          <cell r="B314" t="str">
            <v>บมจ.เงินทุนเอกธนกิจ</v>
          </cell>
          <cell r="C314" t="str">
            <v>???</v>
          </cell>
        </row>
        <row r="315">
          <cell r="A315" t="str">
            <v>KTT</v>
          </cell>
          <cell r="B315" t="str">
            <v>บมจ.เงินทุนหลักทรัพย์กรุงไทยธนกิจ</v>
          </cell>
          <cell r="C315" t="str">
            <v>???</v>
          </cell>
        </row>
        <row r="316">
          <cell r="A316" t="str">
            <v>PHATRA</v>
          </cell>
          <cell r="B316" t="str">
            <v>บมจ.เงินทุนภัทรธนกิจ</v>
          </cell>
          <cell r="C316" t="str">
            <v>???</v>
          </cell>
        </row>
        <row r="317">
          <cell r="A317" t="str">
            <v>S-ONE</v>
          </cell>
          <cell r="B317" t="str">
            <v>บมจ.หลักทรัพย์เอกธำรง เคจีไอ</v>
          </cell>
          <cell r="C317" t="str">
            <v>???</v>
          </cell>
        </row>
        <row r="318">
          <cell r="A318" t="str">
            <v>SITCA</v>
          </cell>
          <cell r="B318" t="str">
            <v>บมจ.เงินทุนหลักทรัพย์ซิทก้า</v>
          </cell>
          <cell r="C318" t="str">
            <v>???</v>
          </cell>
        </row>
        <row r="319">
          <cell r="A319" t="str">
            <v>NSTAR</v>
          </cell>
          <cell r="B319" t="str">
            <v>บมจ.ดาราเหนือ</v>
          </cell>
          <cell r="C319" t="str">
            <v>???</v>
          </cell>
        </row>
        <row r="320">
          <cell r="A320" t="str">
            <v>SAUCE</v>
          </cell>
          <cell r="B320" t="str">
            <v>บมจ.ไทยเทพรสผลิตภัณฑ์อาหาร</v>
          </cell>
          <cell r="C320" t="str">
            <v>???</v>
          </cell>
        </row>
        <row r="321">
          <cell r="A321" t="str">
            <v>SC</v>
          </cell>
          <cell r="B321" t="str">
            <v>บมจ.สงขลาแคนนิ่ง</v>
          </cell>
          <cell r="C321" t="str">
            <v>???</v>
          </cell>
        </row>
        <row r="322">
          <cell r="A322" t="str">
            <v>TUF</v>
          </cell>
          <cell r="B322" t="str">
            <v>บมจ.ไทยยูเนี่ยน โฟรเซ่น โปรดักส์</v>
          </cell>
          <cell r="C322" t="str">
            <v>???</v>
          </cell>
        </row>
        <row r="323">
          <cell r="A323" t="str">
            <v>DTC</v>
          </cell>
          <cell r="B323" t="str">
            <v>บมจ.ดุสิตธานี</v>
          </cell>
          <cell r="C323" t="str">
            <v>???</v>
          </cell>
        </row>
        <row r="324">
          <cell r="A324" t="str">
            <v>OHTL</v>
          </cell>
          <cell r="B324" t="str">
            <v>บมจ.โรงแรมโอเรียนเต็ลฯ</v>
          </cell>
          <cell r="C324" t="str">
            <v>???</v>
          </cell>
        </row>
        <row r="325">
          <cell r="A325" t="str">
            <v>SHANG</v>
          </cell>
          <cell r="B325" t="str">
            <v>บมจ.แชงกรีลา โฮเต็ล</v>
          </cell>
          <cell r="C325" t="str">
            <v>???</v>
          </cell>
        </row>
        <row r="326">
          <cell r="A326" t="str">
            <v>CEI</v>
          </cell>
          <cell r="B326" t="str">
            <v>บมจ.ซี.อี.ไอ.</v>
          </cell>
          <cell r="C326" t="str">
            <v>???</v>
          </cell>
        </row>
        <row r="327">
          <cell r="A327" t="str">
            <v>AYUD</v>
          </cell>
          <cell r="B327" t="str">
            <v>บมจ.ศรีอยุธยาประกันภัย</v>
          </cell>
          <cell r="C327" t="str">
            <v>???</v>
          </cell>
        </row>
        <row r="328">
          <cell r="A328" t="str">
            <v>BKI</v>
          </cell>
          <cell r="B328" t="str">
            <v>บมจ.กรุงเทพประกันภัย</v>
          </cell>
          <cell r="C328" t="str">
            <v>???</v>
          </cell>
        </row>
        <row r="329">
          <cell r="A329" t="str">
            <v>INLIFE</v>
          </cell>
          <cell r="B329" t="str">
            <v>บมจ.อินเตอร์ไลฟ์ประกันชีวิต</v>
          </cell>
          <cell r="C329" t="str">
            <v>???</v>
          </cell>
        </row>
        <row r="330">
          <cell r="A330" t="str">
            <v>PHA</v>
          </cell>
          <cell r="B330" t="str">
            <v>บมจ.ภัทรประกันภัย</v>
          </cell>
          <cell r="C330" t="str">
            <v>???</v>
          </cell>
        </row>
        <row r="331">
          <cell r="A331" t="str">
            <v>THAIRE</v>
          </cell>
          <cell r="B331" t="str">
            <v>บมจ.ไทยรับประกันภัยต่อ</v>
          </cell>
          <cell r="C331" t="str">
            <v>???</v>
          </cell>
        </row>
        <row r="332">
          <cell r="A332" t="str">
            <v>SP</v>
          </cell>
          <cell r="B332" t="str">
            <v>บมจ.สตรองแพ็ค</v>
          </cell>
          <cell r="C332" t="str">
            <v>???</v>
          </cell>
        </row>
        <row r="333">
          <cell r="A333" t="str">
            <v>POST</v>
          </cell>
          <cell r="B333" t="str">
            <v>บมจ.โพสต์ พับลิชชิ่ง</v>
          </cell>
          <cell r="C333" t="str">
            <v>???</v>
          </cell>
        </row>
        <row r="334">
          <cell r="A334" t="str">
            <v>B-LAND</v>
          </cell>
          <cell r="B334" t="str">
            <v>บมจ.บางกอกแลนด์</v>
          </cell>
          <cell r="C334" t="str">
            <v>???</v>
          </cell>
        </row>
        <row r="335">
          <cell r="A335" t="str">
            <v>HEMRAJ</v>
          </cell>
          <cell r="B335" t="str">
            <v>บมจ.เหมราชพัฒนาที่ดิน</v>
          </cell>
          <cell r="C335" t="str">
            <v>???</v>
          </cell>
        </row>
        <row r="336">
          <cell r="A336" t="str">
            <v>QH</v>
          </cell>
          <cell r="B336" t="str">
            <v>บมจ.ควอลิตี้เฮ้าส์</v>
          </cell>
          <cell r="C336" t="str">
            <v>???</v>
          </cell>
        </row>
        <row r="337">
          <cell r="A337" t="str">
            <v>AA</v>
          </cell>
          <cell r="B337" t="str">
            <v>บมจ.แอ็ดวานซ์ อะโกร</v>
          </cell>
          <cell r="C337" t="str">
            <v>???</v>
          </cell>
        </row>
        <row r="338">
          <cell r="A338" t="str">
            <v>PPPC</v>
          </cell>
          <cell r="B338" t="str">
            <v>บมจ.ฟินิคซ พัลพฯ</v>
          </cell>
          <cell r="C338" t="str">
            <v>???</v>
          </cell>
        </row>
        <row r="339">
          <cell r="A339" t="str">
            <v>SPP</v>
          </cell>
          <cell r="B339" t="str">
            <v>บมจ.เยื่อกระดาษสยาม</v>
          </cell>
          <cell r="C339" t="str">
            <v>???</v>
          </cell>
        </row>
        <row r="340">
          <cell r="A340" t="str">
            <v>SUC</v>
          </cell>
          <cell r="B340" t="str">
            <v>บมจ.สหยูเนี่ยน</v>
          </cell>
          <cell r="C340" t="str">
            <v>???</v>
          </cell>
        </row>
        <row r="341">
          <cell r="A341" t="str">
            <v>TUNTEX</v>
          </cell>
          <cell r="B341" t="str">
            <v>บมจ.ทุนเท็กซ์ (ประเทศไทย)</v>
          </cell>
          <cell r="C341" t="str">
            <v>???</v>
          </cell>
        </row>
        <row r="342">
          <cell r="A342" t="str">
            <v>THAI</v>
          </cell>
          <cell r="B342" t="str">
            <v>บมจ.การบินไทย</v>
          </cell>
          <cell r="C342" t="str">
            <v>???</v>
          </cell>
        </row>
        <row r="343">
          <cell r="A343" t="str">
            <v>KEGCO</v>
          </cell>
          <cell r="B343" t="str">
            <v>บจ.ผลิตไฟฟ้าขนอม</v>
          </cell>
          <cell r="C343" t="str">
            <v>???</v>
          </cell>
        </row>
        <row r="344">
          <cell r="A344" t="str">
            <v>BATA</v>
          </cell>
          <cell r="B344" t="str">
            <v>บมจ.รองเท้าบาจาฯ</v>
          </cell>
          <cell r="C344" t="str">
            <v>???</v>
          </cell>
        </row>
        <row r="345">
          <cell r="A345" t="str">
            <v>EMC</v>
          </cell>
          <cell r="B345" t="str">
            <v xml:space="preserve">บมจ.อีเอ็มซี </v>
          </cell>
          <cell r="C345" t="str">
            <v>???</v>
          </cell>
        </row>
        <row r="346">
          <cell r="A346" t="str">
            <v>NAVA</v>
          </cell>
          <cell r="B346" t="str">
            <v>บมจ.เงินทุนนวธนกิจ</v>
          </cell>
          <cell r="C346" t="str">
            <v>???</v>
          </cell>
        </row>
        <row r="347">
          <cell r="A347" t="str">
            <v>SPI</v>
          </cell>
          <cell r="B347" t="str">
            <v>บมจ.สหพัฒนาอินเตอร์โฮลดิ้ง</v>
          </cell>
          <cell r="C347" t="str">
            <v>???</v>
          </cell>
        </row>
        <row r="348">
          <cell r="A348" t="str">
            <v>TASCO</v>
          </cell>
          <cell r="B348" t="str">
            <v>บมจ.ทิปโก้แอสฟัลท์</v>
          </cell>
          <cell r="C348" t="str">
            <v>???</v>
          </cell>
        </row>
        <row r="349">
          <cell r="A349" t="str">
            <v>CATHAY</v>
          </cell>
          <cell r="B349" t="str">
            <v>บมจ.เงินทุนหลักทรัพย์คาเธ่ย์ไฟน์แนนซ์</v>
          </cell>
          <cell r="C349" t="str">
            <v>???</v>
          </cell>
        </row>
        <row r="350">
          <cell r="A350" t="str">
            <v>NATION</v>
          </cell>
          <cell r="B350" t="str">
            <v>บมจ.เนชั่น พับลิชชิ่ง</v>
          </cell>
          <cell r="C350" t="str">
            <v>???</v>
          </cell>
        </row>
        <row r="351">
          <cell r="A351" t="str">
            <v>PSL</v>
          </cell>
          <cell r="B351" t="str">
            <v>บมจ.พรีเชียส ชิพปิ้ง</v>
          </cell>
          <cell r="C351" t="str">
            <v>???</v>
          </cell>
        </row>
        <row r="352">
          <cell r="A352" t="str">
            <v>ROBINS</v>
          </cell>
          <cell r="B352" t="str">
            <v>บมจ.ห้างสรรพสินค้าโรบินสัน</v>
          </cell>
          <cell r="C352" t="str">
            <v>???</v>
          </cell>
        </row>
        <row r="353">
          <cell r="A353" t="str">
            <v>SCCF</v>
          </cell>
          <cell r="B353" t="str">
            <v>บมจ.เงินทุนหลักทรัพย์นครหลวงเครดิต</v>
          </cell>
          <cell r="C353" t="str">
            <v>???</v>
          </cell>
        </row>
        <row r="354">
          <cell r="A354" t="str">
            <v>TGCI</v>
          </cell>
          <cell r="B354" t="str">
            <v>บมจ.ไทย-เยอรมัน เซรามิคฯ</v>
          </cell>
          <cell r="C354" t="str">
            <v>???</v>
          </cell>
        </row>
        <row r="355">
          <cell r="A355" t="str">
            <v>REGCO</v>
          </cell>
          <cell r="B355" t="str">
            <v>บมจ.ผลิตไฟฟ้าระยอง</v>
          </cell>
          <cell r="C355" t="str">
            <v>???</v>
          </cell>
        </row>
        <row r="356">
          <cell r="A356" t="str">
            <v>CMIC</v>
          </cell>
          <cell r="B356" t="str">
            <v>บมจ.เงินทุนหลักทรัพย์ศรีมิตร</v>
          </cell>
          <cell r="C356" t="str">
            <v>???</v>
          </cell>
        </row>
        <row r="357">
          <cell r="A357" t="str">
            <v>GF</v>
          </cell>
          <cell r="B357" t="str">
            <v>บมจ.เงินทุนหลักทรัพย์จีเอฟ</v>
          </cell>
          <cell r="C357" t="str">
            <v>???</v>
          </cell>
        </row>
        <row r="358">
          <cell r="A358" t="str">
            <v>KK</v>
          </cell>
          <cell r="B358" t="str">
            <v>บมจ.เงินทุนเกียรตินาคิน</v>
          </cell>
          <cell r="C358" t="str">
            <v>???</v>
          </cell>
        </row>
        <row r="359">
          <cell r="A359" t="str">
            <v>PERFEC</v>
          </cell>
          <cell r="B359" t="str">
            <v>บมจ.พร็อพเพอตี้ เพอร์เฟค</v>
          </cell>
          <cell r="C359" t="str">
            <v>???</v>
          </cell>
        </row>
        <row r="360">
          <cell r="A360" t="str">
            <v>N-PARK</v>
          </cell>
          <cell r="B360" t="str">
            <v>บมจ.แนเชอรัล พาร์ค</v>
          </cell>
          <cell r="C360" t="str">
            <v>???</v>
          </cell>
        </row>
        <row r="361">
          <cell r="A361" t="str">
            <v>MDX</v>
          </cell>
          <cell r="B361" t="str">
            <v>บมจ.เอ็ม ดี เอ็กซ์</v>
          </cell>
          <cell r="C361" t="str">
            <v>???</v>
          </cell>
        </row>
        <row r="362">
          <cell r="A362" t="str">
            <v>RANCH</v>
          </cell>
          <cell r="B362" t="str">
            <v>บมจ.บางกอกแร้นซ์</v>
          </cell>
          <cell r="C362" t="str">
            <v>???</v>
          </cell>
        </row>
        <row r="363">
          <cell r="A363" t="str">
            <v>CNT</v>
          </cell>
          <cell r="B363" t="str">
            <v>บมจ.คริสเตียนีฯ</v>
          </cell>
          <cell r="C363" t="str">
            <v>???</v>
          </cell>
        </row>
        <row r="364">
          <cell r="A364" t="str">
            <v>TM</v>
          </cell>
          <cell r="B364" t="str">
            <v>บมจ.ไทยโมเดิร์นพลาสติกอินดัสทรี</v>
          </cell>
          <cell r="C364" t="str">
            <v>???</v>
          </cell>
        </row>
        <row r="365">
          <cell r="A365" t="str">
            <v>UNITED</v>
          </cell>
          <cell r="B365" t="str">
            <v>บมจ.เงินทุนยูไนเต็ด</v>
          </cell>
          <cell r="C365" t="str">
            <v>???</v>
          </cell>
        </row>
        <row r="366">
          <cell r="A366" t="str">
            <v>SUPALI</v>
          </cell>
          <cell r="B366" t="str">
            <v>บมจ.ศุภาลัย</v>
          </cell>
          <cell r="C366" t="str">
            <v>???</v>
          </cell>
        </row>
        <row r="367">
          <cell r="A367" t="str">
            <v>MBK-PD</v>
          </cell>
          <cell r="B367" t="str">
            <v>บมจ.เอ็มบีเค พร็อบเพอร์ตี้ส์</v>
          </cell>
          <cell r="C367" t="str">
            <v>???</v>
          </cell>
        </row>
        <row r="368">
          <cell r="A368" t="str">
            <v>SRT</v>
          </cell>
          <cell r="B368" t="str">
            <v>การรถไฟแห่งประเทศไทย</v>
          </cell>
          <cell r="C368" t="str">
            <v>???</v>
          </cell>
        </row>
        <row r="369">
          <cell r="A369" t="str">
            <v>GHB</v>
          </cell>
          <cell r="B369" t="str">
            <v>ธนาคารอาคารสงเคราะห์</v>
          </cell>
          <cell r="C369" t="str">
            <v>GOVERNMENT HOUSING BANK</v>
          </cell>
        </row>
        <row r="370">
          <cell r="A370" t="str">
            <v>NSM</v>
          </cell>
          <cell r="B370" t="str">
            <v>บมจ.นครไทยสตริปมิล</v>
          </cell>
          <cell r="C370" t="str">
            <v>???</v>
          </cell>
        </row>
        <row r="371">
          <cell r="A371" t="str">
            <v>ATC</v>
          </cell>
          <cell r="B371" t="str">
            <v>บมจ.อะโรเมติกส์(ประเทศไทย)</v>
          </cell>
          <cell r="C371" t="str">
            <v>???</v>
          </cell>
        </row>
        <row r="372">
          <cell r="A372" t="str">
            <v>NFC</v>
          </cell>
          <cell r="B372" t="str">
            <v>บมจ.ปุ๋ยแห่งชาติ</v>
          </cell>
          <cell r="C372" t="str">
            <v>???</v>
          </cell>
        </row>
        <row r="373">
          <cell r="A373" t="str">
            <v>CIRKIT</v>
          </cell>
          <cell r="B373" t="str">
            <v>บมจ.เซอร์คิท อีเลคโทรนิคส์อินดัสตรีส์</v>
          </cell>
          <cell r="C373" t="str">
            <v>???</v>
          </cell>
        </row>
        <row r="374">
          <cell r="A374" t="str">
            <v>DELTA</v>
          </cell>
          <cell r="B374" t="str">
            <v>บมจ.เดลต้า อีเลคโทรนิคส์</v>
          </cell>
          <cell r="C374" t="str">
            <v>???</v>
          </cell>
        </row>
        <row r="375">
          <cell r="A375" t="str">
            <v>HIPRO</v>
          </cell>
          <cell r="B375" t="str">
            <v>บมจ.ไฮ โปร อีเล็กทรอนิคส์</v>
          </cell>
          <cell r="C375" t="str">
            <v>???</v>
          </cell>
        </row>
        <row r="376">
          <cell r="A376" t="str">
            <v>KRP</v>
          </cell>
          <cell r="B376" t="str">
            <v>บมจ.เค.อาร์.พรีซิซั่น</v>
          </cell>
          <cell r="C376" t="str">
            <v>???</v>
          </cell>
        </row>
        <row r="377">
          <cell r="A377" t="str">
            <v>SGACL</v>
          </cell>
          <cell r="B377" t="str">
            <v>บมจ.เงินทุนหลักทรัพย์เอส จี สินเอเซีย</v>
          </cell>
          <cell r="C377" t="str">
            <v>???</v>
          </cell>
        </row>
        <row r="378">
          <cell r="A378" t="str">
            <v>IHG</v>
          </cell>
          <cell r="B378" t="str">
            <v>บมจ.นิวอิมพีเรียล โฮเต็ล</v>
          </cell>
          <cell r="C378" t="str">
            <v>???</v>
          </cell>
        </row>
        <row r="379">
          <cell r="A379" t="str">
            <v>TEM</v>
          </cell>
          <cell r="B379" t="str">
            <v>บมจ.ไทยเอนจิน เมนูแฟคเจอริ่ง</v>
          </cell>
          <cell r="C379" t="str">
            <v>???</v>
          </cell>
        </row>
        <row r="380">
          <cell r="A380" t="str">
            <v>EASTW</v>
          </cell>
          <cell r="B380" t="str">
            <v>บมจ.จัดการและพัฒนาทรัพยากรน้ำฯ</v>
          </cell>
          <cell r="C380" t="str">
            <v>???</v>
          </cell>
        </row>
        <row r="381">
          <cell r="A381" t="str">
            <v>CPICO</v>
          </cell>
          <cell r="B381" t="str">
            <v>บมจ.เซ็นทรัลอุตสาหกรรมกระดาษ</v>
          </cell>
          <cell r="C381" t="str">
            <v>???</v>
          </cell>
        </row>
        <row r="382">
          <cell r="A382" t="str">
            <v>ETA</v>
          </cell>
          <cell r="B382" t="str">
            <v>การทางพิเศษแห่งประเทศไทย</v>
          </cell>
          <cell r="C382" t="str">
            <v>???</v>
          </cell>
        </row>
        <row r="383">
          <cell r="A383" t="str">
            <v>PTT</v>
          </cell>
          <cell r="B383" t="str">
            <v>การปิโตรเลี่ยมแห่งประเทศไทย</v>
          </cell>
          <cell r="C383" t="str">
            <v>???</v>
          </cell>
        </row>
        <row r="384">
          <cell r="A384" t="str">
            <v>EGAT</v>
          </cell>
          <cell r="B384" t="str">
            <v>การไฟฟ้าฝ่ายผลิตแห่งประเทศไทย</v>
          </cell>
          <cell r="C384" t="str">
            <v>???</v>
          </cell>
        </row>
        <row r="385">
          <cell r="A385" t="str">
            <v>HSBC</v>
          </cell>
          <cell r="B385" t="str">
            <v>ธนาคารฮ่องกงและเซียงไฮ้</v>
          </cell>
          <cell r="C385" t="str">
            <v>???</v>
          </cell>
        </row>
        <row r="386">
          <cell r="A386" t="str">
            <v>BAAC</v>
          </cell>
          <cell r="B386" t="str">
            <v>ธนาคารเพื่อการเกษตรและสหกรณ์การเกษตร</v>
          </cell>
          <cell r="C386" t="str">
            <v>???</v>
          </cell>
        </row>
        <row r="387">
          <cell r="A387" t="str">
            <v>AFS</v>
          </cell>
          <cell r="B387" t="str">
            <v>บมจ.เงินทุนเอเชียธนกิจ</v>
          </cell>
          <cell r="C387" t="str">
            <v>???</v>
          </cell>
        </row>
        <row r="388">
          <cell r="A388" t="str">
            <v>M.O.F</v>
          </cell>
          <cell r="B388" t="str">
            <v>กระทรวงการคลัง</v>
          </cell>
          <cell r="C388" t="str">
            <v>???</v>
          </cell>
        </row>
        <row r="389">
          <cell r="A389" t="str">
            <v>SCIS</v>
          </cell>
          <cell r="B389" t="str">
            <v>บมจ.เงินทุนหลักทรัพย์สยามซิตี้ ซินดิเคท</v>
          </cell>
          <cell r="C389" t="str">
            <v>???</v>
          </cell>
        </row>
        <row r="390">
          <cell r="A390" t="str">
            <v>MWA</v>
          </cell>
          <cell r="B390" t="str">
            <v>การประปานครหลวง</v>
          </cell>
          <cell r="C390" t="str">
            <v>???</v>
          </cell>
        </row>
        <row r="391">
          <cell r="A391" t="str">
            <v>WALL</v>
          </cell>
          <cell r="B391" t="str">
            <v>บมจ.เงินทุนหลักทรัพย์วอลล์สตรีท</v>
          </cell>
          <cell r="C391" t="str">
            <v>???</v>
          </cell>
        </row>
        <row r="392">
          <cell r="A392" t="str">
            <v>BC</v>
          </cell>
          <cell r="B392" t="str">
            <v>บมจ.เงินทุนบุคคลัภย์</v>
          </cell>
          <cell r="C392" t="str">
            <v>???</v>
          </cell>
        </row>
        <row r="393">
          <cell r="A393" t="str">
            <v>RCL</v>
          </cell>
          <cell r="B393" t="str">
            <v>บมจ.อาร์ ซี แอล</v>
          </cell>
          <cell r="C393" t="str">
            <v>???</v>
          </cell>
        </row>
        <row r="394">
          <cell r="A394" t="str">
            <v>SSI</v>
          </cell>
          <cell r="B394" t="str">
            <v>บมจ.สหวิริยาสตีลอินดัสตรี</v>
          </cell>
          <cell r="C394" t="str">
            <v>???</v>
          </cell>
        </row>
        <row r="395">
          <cell r="A395" t="str">
            <v>METCO</v>
          </cell>
          <cell r="B395" t="str">
            <v>บมจ.มูราโมโต้ อีเล็คตรอน</v>
          </cell>
          <cell r="C395" t="str">
            <v>???</v>
          </cell>
        </row>
        <row r="396">
          <cell r="A396" t="str">
            <v>MEDIAS</v>
          </cell>
          <cell r="B396" t="str">
            <v>บมจ.มีเดีย ออฟ มีเดียส์</v>
          </cell>
          <cell r="C396" t="str">
            <v>???</v>
          </cell>
        </row>
        <row r="397">
          <cell r="A397" t="str">
            <v>UBC</v>
          </cell>
          <cell r="B397" t="str">
            <v>บมจ.ยูไนเต็ด บรอดคาสติ้งฯ</v>
          </cell>
          <cell r="C397" t="str">
            <v>???</v>
          </cell>
        </row>
        <row r="398">
          <cell r="A398" t="str">
            <v>ASL</v>
          </cell>
          <cell r="B398" t="str">
            <v>บมจ.หลักทรัพย์แอ๊ดคินซัน</v>
          </cell>
          <cell r="C398" t="str">
            <v>???</v>
          </cell>
        </row>
        <row r="399">
          <cell r="A399" t="str">
            <v>CNS</v>
          </cell>
          <cell r="B399" t="str">
            <v>บมจ.หลักทรัพย์พัฒนสิน</v>
          </cell>
          <cell r="C399" t="str">
            <v>???</v>
          </cell>
        </row>
        <row r="400">
          <cell r="A400" t="str">
            <v>CPH</v>
          </cell>
          <cell r="B400" t="str">
            <v>บมจ.คาสเซ่อร์พีค โฮลดิ้งส์</v>
          </cell>
          <cell r="C400" t="str">
            <v>???</v>
          </cell>
        </row>
        <row r="401">
          <cell r="A401" t="str">
            <v>PRC/R</v>
          </cell>
          <cell r="B401" t="str">
            <v>บมจ.ภัทรเรียลเอสเตท</v>
          </cell>
          <cell r="C401" t="str">
            <v>???</v>
          </cell>
        </row>
        <row r="402">
          <cell r="A402" t="str">
            <v>BAAC 2536/3</v>
          </cell>
          <cell r="B402" t="str">
            <v>ธนาคารเพื่อการเกษตรและสหกรณ์การเกษตร พ.ศ.2536 ครั้งที่ 3(BAAC2536/3)</v>
          </cell>
          <cell r="C402" t="str">
            <v>???</v>
          </cell>
        </row>
        <row r="403">
          <cell r="A403" t="str">
            <v>BANPU#1</v>
          </cell>
          <cell r="B403" t="str">
            <v>บมจ.บ้านปู (BANPU#1)</v>
          </cell>
          <cell r="C403" t="str">
            <v>???</v>
          </cell>
        </row>
        <row r="404">
          <cell r="A404" t="str">
            <v>BGH#1</v>
          </cell>
          <cell r="B404" t="str">
            <v>บมจ.กรุงเทพดุสิตเวชการ(BGH#1)</v>
          </cell>
          <cell r="C404" t="str">
            <v>???</v>
          </cell>
        </row>
        <row r="405">
          <cell r="A405" t="str">
            <v>BMB#1</v>
          </cell>
          <cell r="B405" t="str">
            <v>บมจ.ธนาคารศรีนคร (BMB#1)</v>
          </cell>
          <cell r="C405" t="str">
            <v>???</v>
          </cell>
        </row>
        <row r="406">
          <cell r="A406" t="str">
            <v>CATHAY#1</v>
          </cell>
          <cell r="B406" t="str">
            <v>บมจ.เงินทุนหลักทรัพย์คาเธ่ย์ไฟน์แนนซ์ (CATHAY#1)</v>
          </cell>
          <cell r="C406" t="str">
            <v>???</v>
          </cell>
        </row>
        <row r="407">
          <cell r="A407" t="str">
            <v>DNK#1</v>
          </cell>
          <cell r="B407" t="str">
            <v>บมจ.เงินทุนหลักทรัพย์ธนนคร (DNK#1)</v>
          </cell>
          <cell r="C407" t="str">
            <v>???</v>
          </cell>
        </row>
        <row r="408">
          <cell r="A408" t="str">
            <v>DS#1</v>
          </cell>
          <cell r="B408" t="str">
            <v>บมจ.เงินทุนธนสยาม (DS#1)</v>
          </cell>
          <cell r="C408" t="str">
            <v>???</v>
          </cell>
        </row>
        <row r="409">
          <cell r="A409" t="str">
            <v>EFS#2</v>
          </cell>
          <cell r="B409" t="str">
            <v>บมจ.เงินทุนเอกชาติ (EFS#2)</v>
          </cell>
          <cell r="C409" t="str">
            <v>???</v>
          </cell>
        </row>
        <row r="410">
          <cell r="A410" t="str">
            <v>EGAT014B</v>
          </cell>
          <cell r="B410" t="str">
            <v>การไฟฟ้าฝ่ายผลิตแห่งประเทศไทย พ.ศ.2541 ครั้งที่ 5(EGAT014B)</v>
          </cell>
          <cell r="C410" t="str">
            <v>???</v>
          </cell>
        </row>
        <row r="411">
          <cell r="A411" t="str">
            <v>EGAT034B</v>
          </cell>
          <cell r="B411" t="str">
            <v>การไฟฟ้าฝ่ายผลิตแห่งประเทศไทย พ.ศ.2541 ครั้งที่ 8(EGAT034B)</v>
          </cell>
          <cell r="C411" t="str">
            <v>???</v>
          </cell>
        </row>
        <row r="412">
          <cell r="A412" t="str">
            <v>ETA008A</v>
          </cell>
          <cell r="B412" t="str">
            <v>การทางพิเศษแห่งประเทศไทย พ.ศ.2538 ครั้งที่ 7(ETA008A)</v>
          </cell>
          <cell r="C412" t="str">
            <v>???</v>
          </cell>
        </row>
        <row r="413">
          <cell r="A413" t="str">
            <v>ETA034A</v>
          </cell>
          <cell r="B413" t="str">
            <v>การทางพิเศษแห่งประเทศไทย พ.ศ.2539 ครั้งที่ 4(ETA034A)</v>
          </cell>
          <cell r="C413" t="str">
            <v>???</v>
          </cell>
        </row>
        <row r="414">
          <cell r="A414" t="str">
            <v>ETA997A</v>
          </cell>
          <cell r="B414" t="str">
            <v>การทางพิเศษแห่งประเทศไทย พ.ศ.2536 ครั้งที่ 3(ETA997A)</v>
          </cell>
          <cell r="C414" t="str">
            <v>???</v>
          </cell>
        </row>
        <row r="415">
          <cell r="A415" t="str">
            <v>ETA99DA</v>
          </cell>
          <cell r="B415" t="str">
            <v>การทางพิเศษแห่งประเทศไทย พ.ศ.2538 ครั้งที่ 1(ETA99DA)</v>
          </cell>
          <cell r="C415" t="str">
            <v>???</v>
          </cell>
        </row>
        <row r="416">
          <cell r="A416" t="str">
            <v>FIDF</v>
          </cell>
          <cell r="B416" t="str">
            <v>กองทุนฟื้นฟูฯ</v>
          </cell>
          <cell r="C416" t="str">
            <v>???</v>
          </cell>
        </row>
        <row r="417">
          <cell r="A417" t="str">
            <v>FIDF10/91/41</v>
          </cell>
          <cell r="B417" t="str">
            <v>???</v>
          </cell>
          <cell r="C417" t="str">
            <v>???</v>
          </cell>
        </row>
        <row r="418">
          <cell r="A418" t="str">
            <v>GF#1</v>
          </cell>
          <cell r="B418" t="str">
            <v>บมจ.เงินทุนหลักทรัพย์จีเอฟ (GF#1)</v>
          </cell>
          <cell r="C418" t="str">
            <v>???</v>
          </cell>
        </row>
        <row r="419">
          <cell r="A419" t="str">
            <v>GHB002A</v>
          </cell>
          <cell r="B419" t="str">
            <v>ธนาคารอาคารสงเคราะห์ พ.ศ.2536 ครั้งที่ 1(GHB002A)</v>
          </cell>
          <cell r="C419" t="str">
            <v>???</v>
          </cell>
        </row>
        <row r="420">
          <cell r="A420" t="str">
            <v>GHB002B</v>
          </cell>
          <cell r="B420" t="str">
            <v>ธนาคารอาคารสงเคราะห์ พ.ศ.2541 ครั้งที่ 3(GHB002B)</v>
          </cell>
          <cell r="C420" t="str">
            <v>???</v>
          </cell>
        </row>
        <row r="421">
          <cell r="A421" t="str">
            <v>GHB003A</v>
          </cell>
          <cell r="B421" t="str">
            <v>ธนาคารอาคารสงเคราะห์ พ.ศ.2541 ครั้งที่ 5(GHB003A)</v>
          </cell>
          <cell r="C421" t="str">
            <v>???</v>
          </cell>
        </row>
        <row r="422">
          <cell r="A422" t="str">
            <v>GHB004A</v>
          </cell>
          <cell r="B422" t="str">
            <v>ธนาคารอาคารสงเคราะห์ พ.ศ.2541 ครั้งที่ 7(GHB004A)</v>
          </cell>
          <cell r="C422" t="str">
            <v>???</v>
          </cell>
        </row>
        <row r="423">
          <cell r="A423" t="str">
            <v>GHB004B</v>
          </cell>
          <cell r="B423" t="str">
            <v>ธนาคารอาคารสงเคราะห์ พ.ศ.2541 ครั้งที่ 8(GHB004B)</v>
          </cell>
          <cell r="C423" t="str">
            <v>???</v>
          </cell>
        </row>
        <row r="424">
          <cell r="A424" t="str">
            <v>GHB006A</v>
          </cell>
          <cell r="B424" t="str">
            <v>ธนาคารอาคารสงเคราะห์ พ.ศ.2541 ครั้งที่ 11(GHB006A)</v>
          </cell>
          <cell r="C424" t="str">
            <v>???</v>
          </cell>
        </row>
        <row r="425">
          <cell r="A425" t="str">
            <v>GHB033A</v>
          </cell>
          <cell r="B425" t="str">
            <v>ธนาคารอาคารสงเคราะห์ พ.ศ.2539 ครั้งที่ 5(GHB033A)</v>
          </cell>
          <cell r="C425" t="str">
            <v>???</v>
          </cell>
        </row>
        <row r="426">
          <cell r="A426" t="str">
            <v>GHB998A</v>
          </cell>
          <cell r="B426" t="str">
            <v>ธนาคารอาคารสงเคราะห์ พ.ศ.2537 ครั้งที่ 5(GHB998A)</v>
          </cell>
          <cell r="C426" t="str">
            <v>???</v>
          </cell>
        </row>
        <row r="427">
          <cell r="A427" t="str">
            <v>GHB99DA</v>
          </cell>
          <cell r="B427" t="str">
            <v>ธนาคารอาคารสงเคราะห์ พ.ศ.2541 ครั้งที่ 1(GHB99DA)</v>
          </cell>
          <cell r="C427" t="str">
            <v>???</v>
          </cell>
        </row>
        <row r="428">
          <cell r="A428" t="str">
            <v>ITD#1</v>
          </cell>
          <cell r="B428" t="str">
            <v>บมจ.อิตาเลียนไทยดีเวล๊อปเมนต์ (ITD#1)</v>
          </cell>
          <cell r="C428" t="str">
            <v>???</v>
          </cell>
        </row>
        <row r="429">
          <cell r="A429" t="str">
            <v>KEGCO#1</v>
          </cell>
          <cell r="B429" t="str">
            <v>บจก.ผลิตไฟฟ้าขนอม (KEGCO#1)</v>
          </cell>
          <cell r="C429" t="str">
            <v>???</v>
          </cell>
        </row>
        <row r="430">
          <cell r="A430" t="str">
            <v>KK#2</v>
          </cell>
          <cell r="B430" t="str">
            <v>บมจ.เงินทุนเกียรตินาคิน (KK#2)</v>
          </cell>
          <cell r="C430" t="str">
            <v>???</v>
          </cell>
        </row>
        <row r="431">
          <cell r="A431" t="str">
            <v>KTT#1</v>
          </cell>
          <cell r="B431" t="str">
            <v>บมจ.เงินทุนหลักทรัพย์กรุงไทยธนกิจ (KTT#1)</v>
          </cell>
          <cell r="C431" t="str">
            <v>???</v>
          </cell>
        </row>
        <row r="432">
          <cell r="A432" t="str">
            <v>LB008A</v>
          </cell>
          <cell r="B432" t="str">
            <v>พันธบัตรรัฐบาลกรณีพิเศษในปีงบประมาณ พ.ศ.2541 ครั้งที่ 3/1(LB008A)</v>
          </cell>
          <cell r="C432" t="str">
            <v>???</v>
          </cell>
        </row>
        <row r="433">
          <cell r="A433" t="str">
            <v>LB996A</v>
          </cell>
          <cell r="B433" t="str">
            <v>พันธบัตรรัฐบาลกรณีพิเศษในปีงบประมาณ พ.ศ.2541 ครั้งที่ 1(LB996A)</v>
          </cell>
          <cell r="C433" t="str">
            <v>???</v>
          </cell>
        </row>
        <row r="434">
          <cell r="A434" t="str">
            <v>LB996B</v>
          </cell>
          <cell r="B434" t="str">
            <v>พันธบัตรรัฐบาลกรณีพิเศษในปีงบประมาณ พ.ศ.2541 ครั้งที่ 2(LB996B)</v>
          </cell>
          <cell r="C434" t="str">
            <v>???</v>
          </cell>
        </row>
        <row r="435">
          <cell r="A435" t="str">
            <v>MWA024A</v>
          </cell>
          <cell r="B435" t="str">
            <v>การประปานครหลวง พ.ศ.2538 ครั้งที่ 1(MWA024A)</v>
          </cell>
          <cell r="C435" t="str">
            <v>???</v>
          </cell>
        </row>
        <row r="436">
          <cell r="A436" t="str">
            <v>N-PARK#1</v>
          </cell>
          <cell r="B436" t="str">
            <v>บมจ.แนเชอรัล พาร์ค (N-PARK#1)</v>
          </cell>
          <cell r="C436" t="str">
            <v>???</v>
          </cell>
        </row>
        <row r="437">
          <cell r="A437" t="str">
            <v>N-PARK#2</v>
          </cell>
          <cell r="B437" t="str">
            <v>บมจ.แนเชอรัล พาร์ค (N-PARK#2)</v>
          </cell>
          <cell r="C437" t="str">
            <v>???</v>
          </cell>
        </row>
        <row r="438">
          <cell r="A438" t="str">
            <v>NATION#1</v>
          </cell>
          <cell r="B438" t="str">
            <v>บมจ.เนชั่น พับลิชชิ่ง (NATION#1)</v>
          </cell>
          <cell r="C438" t="str">
            <v>???</v>
          </cell>
        </row>
        <row r="439">
          <cell r="A439" t="str">
            <v>NAVA#1</v>
          </cell>
          <cell r="B439" t="str">
            <v>บมจ.เงินทุนนวธนกิจ (NAVA#1)</v>
          </cell>
          <cell r="C439" t="str">
            <v>???</v>
          </cell>
        </row>
        <row r="440">
          <cell r="A440" t="str">
            <v>NFS#1</v>
          </cell>
          <cell r="B440" t="str">
            <v>บมจ.เงินทุนธนชาติ (NFS#1)</v>
          </cell>
          <cell r="C440" t="str">
            <v>???</v>
          </cell>
        </row>
        <row r="441">
          <cell r="A441" t="str">
            <v>PERFEC#1</v>
          </cell>
          <cell r="B441" t="str">
            <v>บมจ.พร็อพเพอตี้ เพอร์เฟค (PERFEC#1)</v>
          </cell>
          <cell r="C441" t="str">
            <v>???</v>
          </cell>
        </row>
        <row r="442">
          <cell r="A442" t="str">
            <v>PERFEC#2</v>
          </cell>
          <cell r="B442" t="str">
            <v>บมจ.พร็อพเพอตี้ เพอร์เฟค (PERFEC#2)</v>
          </cell>
          <cell r="C442" t="str">
            <v>???</v>
          </cell>
        </row>
        <row r="443">
          <cell r="A443" t="str">
            <v>PIZZA#1</v>
          </cell>
          <cell r="B443" t="str">
            <v>บมจ.เดอะพิซซ่า (PIZZA#1)</v>
          </cell>
          <cell r="C443" t="str">
            <v>???</v>
          </cell>
        </row>
        <row r="444">
          <cell r="A444" t="str">
            <v>PSL#1</v>
          </cell>
          <cell r="B444" t="str">
            <v>บมจ.พรีเชียส ชิพปิ้ง (PSL#1)</v>
          </cell>
          <cell r="C444" t="str">
            <v>???</v>
          </cell>
        </row>
        <row r="445">
          <cell r="A445" t="str">
            <v>PTT007A</v>
          </cell>
          <cell r="B445" t="str">
            <v>การปิโตรเลียมแห่งประเทศไทย พ.ศ.2538 ครั้งที่ 2(PTT007A)</v>
          </cell>
          <cell r="C445" t="str">
            <v>???</v>
          </cell>
        </row>
        <row r="446">
          <cell r="A446" t="str">
            <v>PTT008A</v>
          </cell>
          <cell r="B446" t="str">
            <v>การปิโตรเลียมแห่งประเทศไทย พ.ศ.2535 ครั้งที่ 2(PTT008A)</v>
          </cell>
          <cell r="C446" t="str">
            <v>???</v>
          </cell>
        </row>
        <row r="447">
          <cell r="A447" t="str">
            <v>PTT029A</v>
          </cell>
          <cell r="B447" t="str">
            <v>การปิโตรเลียมแห่งประเทศไทย พ.ศ.2540 ครั้งที่ 2(PTT029A)</v>
          </cell>
          <cell r="C447" t="str">
            <v>???</v>
          </cell>
        </row>
        <row r="448">
          <cell r="A448" t="str">
            <v>PTT997A</v>
          </cell>
          <cell r="B448" t="str">
            <v>การปิโตรเลียมแห่งประเทศไทย พ.ศ.2537 ครั้งที่ 7(PTT997A)</v>
          </cell>
          <cell r="C448" t="str">
            <v>???</v>
          </cell>
        </row>
        <row r="449">
          <cell r="A449" t="str">
            <v>QH#1</v>
          </cell>
          <cell r="B449" t="str">
            <v>บมจ.ควอลิตี้เฮ้าส์ (QH#1)</v>
          </cell>
          <cell r="C449" t="str">
            <v>???</v>
          </cell>
        </row>
        <row r="450">
          <cell r="A450" t="str">
            <v>RANCH#1</v>
          </cell>
          <cell r="B450" t="str">
            <v>บมจ.บางกอกแร้นซ์ (RANCH#1)</v>
          </cell>
          <cell r="C450" t="str">
            <v>???</v>
          </cell>
        </row>
        <row r="451">
          <cell r="A451" t="str">
            <v>REGCO#1</v>
          </cell>
          <cell r="B451" t="str">
            <v>ผลิตไฟฟ้าระยอง ครั้งที่ 1 "ครบกำหนดไถ่ถอนปี 42"(REGCO#1)</v>
          </cell>
          <cell r="C451" t="str">
            <v>???</v>
          </cell>
        </row>
        <row r="452">
          <cell r="A452" t="str">
            <v>REGCO#2</v>
          </cell>
          <cell r="B452" t="str">
            <v>ผลิตไฟฟ้าระยอง ครั้งที่ 1 "ครบกำหนดไถ่ถอนปี 44"(REGCO#2)</v>
          </cell>
          <cell r="C452" t="str">
            <v>???</v>
          </cell>
        </row>
        <row r="453">
          <cell r="A453" t="str">
            <v>REGCO#3</v>
          </cell>
          <cell r="B453" t="str">
            <v>ผลิตไฟฟ้าระยอง ครั้งที่ 1 "ครบกำหนดไถ่ถอนปี 47"(REGCO#3)</v>
          </cell>
          <cell r="C453" t="str">
            <v>???</v>
          </cell>
        </row>
        <row r="454">
          <cell r="A454" t="str">
            <v>REGCO#4</v>
          </cell>
          <cell r="B454" t="str">
            <v>ผลิตไฟฟ้าระยอง ครั้งที่ 1 "ครบกำหนดไถ่ถอนปี 49"(REGCO#4)</v>
          </cell>
          <cell r="C454" t="str">
            <v>???</v>
          </cell>
        </row>
        <row r="455">
          <cell r="A455" t="str">
            <v>REGCO#5</v>
          </cell>
          <cell r="B455" t="str">
            <v>ผลิตไฟฟ้าระยอง ครั้งที่ 2 "ครบกำหนดไถ่ถอนปี 45"(REGCO#5)</v>
          </cell>
          <cell r="C455" t="str">
            <v>???</v>
          </cell>
        </row>
        <row r="456">
          <cell r="A456" t="str">
            <v>REGCO#6</v>
          </cell>
          <cell r="B456" t="str">
            <v>ผลิตไฟฟ้าระยอง ครั้งที่ 2 "ครบกำหนดไถ่ถอนปี 46"(REGCO#6)</v>
          </cell>
          <cell r="C456" t="str">
            <v>???</v>
          </cell>
        </row>
        <row r="457">
          <cell r="A457" t="str">
            <v>REGCO#7</v>
          </cell>
          <cell r="B457" t="str">
            <v>ผลิตไฟฟ้าระยอง ครั้งที่ 2 "ครบกำหนดไถ่ถอนปี 47"(REGCO#7)</v>
          </cell>
          <cell r="C457" t="str">
            <v>???</v>
          </cell>
        </row>
        <row r="458">
          <cell r="A458" t="str">
            <v>REGCO#8</v>
          </cell>
          <cell r="B458" t="str">
            <v>ผลิตไฟฟ้าระยอง ครั้งที่ 2 "ครบกำหนดไถ่ถอนปี 48"(REGCO#8)</v>
          </cell>
          <cell r="C458" t="str">
            <v>???</v>
          </cell>
        </row>
        <row r="459">
          <cell r="A459" t="str">
            <v>REGCO#9</v>
          </cell>
          <cell r="B459" t="str">
            <v>ผลิตไฟฟ้าระยอง ครั้งที่ 2 "ครบกำหนดไถ่ถอนปี 49"(REGCO#9)</v>
          </cell>
          <cell r="C459" t="str">
            <v>???</v>
          </cell>
        </row>
        <row r="460">
          <cell r="A460" t="str">
            <v>REGCO1998/D</v>
          </cell>
          <cell r="B460" t="str">
            <v>ผลิตไฟฟ้าระยอง ครั้งที่ 2 "ครบกำหนดไถ่ถอนปี 41"</v>
          </cell>
          <cell r="C460" t="str">
            <v>???</v>
          </cell>
        </row>
        <row r="461">
          <cell r="A461" t="str">
            <v>REGCO1999/D</v>
          </cell>
          <cell r="B461" t="str">
            <v>ผลิตไฟฟ้าระยอง ครั้งที่ 2 "ครบกำหนดไถ่ถอนปี 42"</v>
          </cell>
          <cell r="C461" t="str">
            <v>???</v>
          </cell>
        </row>
        <row r="462">
          <cell r="A462" t="str">
            <v>REGCO2000/D</v>
          </cell>
          <cell r="B462" t="str">
            <v>ผลิตไฟฟ้าระยอง ครั้งที่ 2 "ครบกำหนดไถ่ถอนปี 43"</v>
          </cell>
          <cell r="C462" t="str">
            <v>???</v>
          </cell>
        </row>
        <row r="463">
          <cell r="A463" t="str">
            <v>REGCO2001/D</v>
          </cell>
          <cell r="B463" t="str">
            <v>ผลิตไฟฟ้าระยอง ครั้งที่ 2 "ครบกำหนดไถ่ถอนปี 44"</v>
          </cell>
          <cell r="C463" t="str">
            <v>???</v>
          </cell>
        </row>
        <row r="464">
          <cell r="A464" t="str">
            <v>ROBINS#1</v>
          </cell>
          <cell r="B464" t="str">
            <v>บมจ.ห้างสรรพสินค้าโรบินสัน (ROBINS#1)</v>
          </cell>
          <cell r="C464" t="str">
            <v>???</v>
          </cell>
        </row>
        <row r="465">
          <cell r="A465" t="str">
            <v>SAMART#1</v>
          </cell>
          <cell r="B465" t="str">
            <v>บมจ.สามารถคอร์ปอเรชั่น (SAMART#1)</v>
          </cell>
          <cell r="C465" t="str">
            <v>???</v>
          </cell>
        </row>
        <row r="466">
          <cell r="A466" t="str">
            <v>SCCF#1</v>
          </cell>
          <cell r="B466" t="str">
            <v>บมจ.เงินทุนหลักทรัพย์นครหลวงเครดิต (SCCF#1)</v>
          </cell>
          <cell r="C466" t="str">
            <v>???</v>
          </cell>
        </row>
        <row r="467">
          <cell r="A467" t="str">
            <v>SCIB#1</v>
          </cell>
          <cell r="B467" t="str">
            <v>บมจ.ธนาคารนครหลวงไทย (SCIB#1)</v>
          </cell>
          <cell r="C467" t="str">
            <v>???</v>
          </cell>
        </row>
        <row r="468">
          <cell r="A468" t="str">
            <v>SCIB#2</v>
          </cell>
          <cell r="B468" t="str">
            <v>บมจ.ธนาคารนครหลวงไทย (SCIB#2)</v>
          </cell>
          <cell r="C468" t="str">
            <v>???</v>
          </cell>
        </row>
        <row r="469">
          <cell r="A469" t="str">
            <v>SCIB#3</v>
          </cell>
          <cell r="B469" t="str">
            <v>บมจ.ธนาคารนครหลวงไทย (SCIB#3)</v>
          </cell>
          <cell r="C469" t="str">
            <v>???</v>
          </cell>
        </row>
        <row r="470">
          <cell r="A470" t="str">
            <v>SINGER#2</v>
          </cell>
          <cell r="B470" t="str">
            <v>บมจ.ซิงเกอร์ ประเทศไทย (SINGER#2)</v>
          </cell>
          <cell r="C470" t="str">
            <v>???</v>
          </cell>
        </row>
        <row r="471">
          <cell r="A471" t="str">
            <v>SITCA#1</v>
          </cell>
          <cell r="B471" t="str">
            <v>บมจ.เงินทุนหลักทรัพย์ซิทก้า (SITCA#1)</v>
          </cell>
          <cell r="C471" t="str">
            <v>???</v>
          </cell>
        </row>
        <row r="472">
          <cell r="A472" t="str">
            <v>SPI#1</v>
          </cell>
          <cell r="B472" t="str">
            <v>บมจ.สหพัฒนาอินเตอร์โฮลดิ้ง (SPI#1)</v>
          </cell>
          <cell r="C472" t="str">
            <v>???</v>
          </cell>
        </row>
        <row r="473">
          <cell r="A473" t="str">
            <v>SUPALI D&amp;W</v>
          </cell>
          <cell r="B473" t="str">
            <v>บมจ.ศุภาลัย(SUPALI#1)</v>
          </cell>
          <cell r="C473" t="str">
            <v>???</v>
          </cell>
        </row>
        <row r="474">
          <cell r="A474" t="str">
            <v>T-RONG#1</v>
          </cell>
          <cell r="B474" t="str">
            <v>บมจ.เงินทุนไทยธำรง (T-RONG#1)</v>
          </cell>
          <cell r="C474" t="str">
            <v>???</v>
          </cell>
        </row>
        <row r="475">
          <cell r="A475" t="str">
            <v>TASCO#1</v>
          </cell>
          <cell r="B475" t="str">
            <v>บมจ.ทิปโก้แอสฟัลท์ (TASCO#1)</v>
          </cell>
          <cell r="C475" t="str">
            <v>???</v>
          </cell>
        </row>
        <row r="476">
          <cell r="A476" t="str">
            <v>TDB#1</v>
          </cell>
          <cell r="B476" t="str">
            <v>บมจ.ธนาคารไทยทนุ (TDB#1)</v>
          </cell>
          <cell r="C476" t="str">
            <v>???</v>
          </cell>
        </row>
        <row r="477">
          <cell r="A477" t="str">
            <v>TFB#1</v>
          </cell>
          <cell r="B477" t="str">
            <v>บมจ.ธนาคารกสิกรไทย (TFB#1)</v>
          </cell>
          <cell r="C477" t="str">
            <v>???</v>
          </cell>
        </row>
        <row r="478">
          <cell r="A478" t="str">
            <v>TGCI#1</v>
          </cell>
          <cell r="B478" t="str">
            <v>บมจ.ไทย-เยอรมัน เซรามิคฯ (TGCI#1)</v>
          </cell>
          <cell r="C478" t="str">
            <v>???</v>
          </cell>
        </row>
        <row r="479">
          <cell r="A479" t="str">
            <v>TM#1</v>
          </cell>
          <cell r="B479" t="str">
            <v>บมจ.ไทยโมเดิร์นพลาสติกอินดัสทรี (TM#1)</v>
          </cell>
          <cell r="C479" t="str">
            <v>???</v>
          </cell>
        </row>
        <row r="480">
          <cell r="A480" t="str">
            <v>TMB#2</v>
          </cell>
          <cell r="B480" t="str">
            <v>บมจ.ธนาคารทหารไทย (TMB#2)</v>
          </cell>
          <cell r="C480" t="str">
            <v>???</v>
          </cell>
        </row>
        <row r="481">
          <cell r="A481" t="str">
            <v>UCOM#1</v>
          </cell>
          <cell r="B481" t="str">
            <v>บมจ.ยูไนเต็ดคอมมูนิเกชั่น อินดัสตรี (UCOM#1)</v>
          </cell>
          <cell r="C481" t="str">
            <v>???</v>
          </cell>
        </row>
        <row r="482">
          <cell r="A482" t="str">
            <v>UNITED#1</v>
          </cell>
          <cell r="B482" t="str">
            <v>บมจ.เงินทุนยูไนเต็ด (UNITED#1)</v>
          </cell>
          <cell r="C482" t="str">
            <v>???</v>
          </cell>
        </row>
        <row r="483">
          <cell r="A483" t="str">
            <v>Z-MICO</v>
          </cell>
          <cell r="B483" t="str">
            <v>บมจ.หลักทรัพย์ซีมิโก้</v>
          </cell>
          <cell r="C483" t="str">
            <v>???</v>
          </cell>
        </row>
        <row r="484">
          <cell r="A484" t="str">
            <v>SITHAI</v>
          </cell>
          <cell r="B484" t="str">
            <v>บมจ.ศรีไทยซุปเปอร์แวร์</v>
          </cell>
          <cell r="C484" t="str">
            <v>???</v>
          </cell>
        </row>
        <row r="485">
          <cell r="A485" t="str">
            <v>BUNRAWD</v>
          </cell>
          <cell r="B485" t="str">
            <v>บจ.บุญรอดบริวเวอรี่</v>
          </cell>
          <cell r="C485" t="str">
            <v>BUNRAWD BREWERY CO.,LTD.</v>
          </cell>
        </row>
        <row r="486">
          <cell r="A486" t="str">
            <v>SUE</v>
          </cell>
          <cell r="B486" t="str">
            <v>บมจ.ซันโย ยูนิเวอร์แซล</v>
          </cell>
          <cell r="C486" t="str">
            <v>???</v>
          </cell>
        </row>
        <row r="487">
          <cell r="A487" t="str">
            <v>TYONG</v>
          </cell>
          <cell r="B487" t="str">
            <v>บมจ.ธนายง</v>
          </cell>
          <cell r="C487" t="str">
            <v>???</v>
          </cell>
        </row>
        <row r="488">
          <cell r="A488" t="str">
            <v>CPN</v>
          </cell>
          <cell r="B488" t="str">
            <v>บมจ.เซ็นทรัลพัฒนา</v>
          </cell>
          <cell r="C488" t="str">
            <v>???</v>
          </cell>
        </row>
        <row r="489">
          <cell r="A489" t="str">
            <v>ICC</v>
          </cell>
          <cell r="B489" t="str">
            <v>บมจ.ไอซีซีอินเตอร์เนชั่นแนล</v>
          </cell>
          <cell r="C489" t="str">
            <v>???</v>
          </cell>
        </row>
        <row r="490">
          <cell r="A490" t="str">
            <v>MRTA995A</v>
          </cell>
          <cell r="B490" t="str">
            <v>พันธบัตรองค์การรถไฟฟ้ามหานคร พ.ศ.2537 ครั้งที่ 1(MRTA995A)</v>
          </cell>
          <cell r="C490" t="str">
            <v>???</v>
          </cell>
        </row>
        <row r="491">
          <cell r="A491" t="str">
            <v>EGAT00NA</v>
          </cell>
          <cell r="B491" t="str">
            <v>การไฟฟ้าฝ่ายผลิตแห่งประเทศไทย พ.ศ.2541 ครั้งที่ 1(EGAT00NA)</v>
          </cell>
          <cell r="C491" t="str">
            <v>???</v>
          </cell>
        </row>
        <row r="492">
          <cell r="A492" t="str">
            <v>BAAC003A</v>
          </cell>
          <cell r="B492" t="str">
            <v>ธนาคารเพื่อการเกษตรและสหกรณ์การเกษตร พ.ศ.2536 ครั้งที่ 1(BAAC003A)</v>
          </cell>
          <cell r="C492" t="str">
            <v>???</v>
          </cell>
        </row>
        <row r="493">
          <cell r="A493" t="str">
            <v>GHB012A</v>
          </cell>
          <cell r="B493" t="str">
            <v>ธนาคารอาคารสงเคราะห์ พ.ศ.2537 ครั้งที่ 1(GHB012A)</v>
          </cell>
          <cell r="C493" t="str">
            <v>???</v>
          </cell>
        </row>
        <row r="494">
          <cell r="A494" t="str">
            <v>GHB001A</v>
          </cell>
          <cell r="B494" t="str">
            <v>ธนาคารอาคารสงเคราะห์ พ.ศ.2541 ครั้งที่ 2(GHB001A)</v>
          </cell>
          <cell r="C494" t="str">
            <v>???</v>
          </cell>
        </row>
        <row r="495">
          <cell r="A495" t="str">
            <v>PTTEP#1</v>
          </cell>
          <cell r="B495" t="str">
            <v>บมจ.ปตท.สำรวจและผลิตปิโตรเลียม (PTTEP#1)</v>
          </cell>
          <cell r="C495" t="str">
            <v>???</v>
          </cell>
        </row>
        <row r="496">
          <cell r="A496" t="str">
            <v>LB01DA</v>
          </cell>
          <cell r="B496" t="str">
            <v>พันธบัตรรัฐบาลกรณีพิเศษในปีงบประมาณ พ.ศ.2542 ครั้งที่ 5(LB01DA)</v>
          </cell>
          <cell r="C496" t="str">
            <v>???</v>
          </cell>
        </row>
        <row r="497">
          <cell r="A497" t="str">
            <v>MWA013A</v>
          </cell>
          <cell r="B497" t="str">
            <v>การประปานครหลวง พ.ศ.2537 ครั้งที่ 1(MWA013A)</v>
          </cell>
          <cell r="C497" t="str">
            <v>???</v>
          </cell>
        </row>
        <row r="498">
          <cell r="A498" t="str">
            <v>PTT01NB</v>
          </cell>
          <cell r="B498" t="str">
            <v>การปิโตรเลียมแห่งประเทศไทย พ.ศ.2539 ครั้งที่ 7(PTT01NB)</v>
          </cell>
          <cell r="C498" t="str">
            <v>???</v>
          </cell>
        </row>
        <row r="499">
          <cell r="A499" t="str">
            <v>PWA01OA</v>
          </cell>
          <cell r="B499" t="str">
            <v>การประปาส่วนภูมิภาค พ.ศ.2539 ครั้งที่ 2(PWA01OA)</v>
          </cell>
          <cell r="C499" t="str">
            <v>???</v>
          </cell>
        </row>
        <row r="500">
          <cell r="A500" t="str">
            <v>GHB014A</v>
          </cell>
          <cell r="B500" t="str">
            <v>ธนาคารอาคารสงเคราะห์ พ.ศ.2541 ครั้งที่ 9(GHB014A)</v>
          </cell>
          <cell r="C500" t="str">
            <v>???</v>
          </cell>
        </row>
        <row r="501">
          <cell r="A501" t="str">
            <v>SPC</v>
          </cell>
          <cell r="B501" t="str">
            <v>บมจ.สหพัฒนพิบูล</v>
          </cell>
          <cell r="C501" t="str">
            <v>???</v>
          </cell>
        </row>
        <row r="502">
          <cell r="A502" t="str">
            <v>SPL</v>
          </cell>
          <cell r="B502" t="str">
            <v>บมจ.สยามพาณิชย์ลิสซิ่ง</v>
          </cell>
          <cell r="C502" t="str">
            <v>???</v>
          </cell>
        </row>
        <row r="503">
          <cell r="A503" t="str">
            <v>LRH</v>
          </cell>
          <cell r="B503" t="str">
            <v>บมจ.ลากูน่ารีสอร์ทแอนด์โฮเต็ล</v>
          </cell>
          <cell r="C503" t="str">
            <v>???</v>
          </cell>
        </row>
        <row r="504">
          <cell r="A504" t="str">
            <v>NWR</v>
          </cell>
          <cell r="B504" t="str">
            <v>บมจ.เนาวรัตน์พัฒนาการ</v>
          </cell>
          <cell r="C504" t="str">
            <v>???</v>
          </cell>
        </row>
        <row r="505">
          <cell r="A505" t="str">
            <v>LB018A</v>
          </cell>
          <cell r="B505" t="str">
            <v>พันธบัตรรัฐบาลกรณีพิเศษในปีงบประมาณ พ.ศ.2541 ครั้งที่ 3/2(LB018A)</v>
          </cell>
          <cell r="C505" t="str">
            <v>???</v>
          </cell>
        </row>
        <row r="506">
          <cell r="A506" t="str">
            <v>AITCO</v>
          </cell>
          <cell r="B506" t="str">
            <v>บมจ.เงินทุนกรุงศรีอยุธยา</v>
          </cell>
          <cell r="C506" t="str">
            <v>???</v>
          </cell>
        </row>
        <row r="507">
          <cell r="A507" t="str">
            <v>BT</v>
          </cell>
          <cell r="B507" t="str">
            <v>บมจ.ธนาคารไทยธนาคาร</v>
          </cell>
          <cell r="C507" t="str">
            <v>???</v>
          </cell>
        </row>
        <row r="508">
          <cell r="A508" t="str">
            <v>LB014A</v>
          </cell>
          <cell r="B508" t="str">
            <v>พันธบัตรรัฐบาลเพื่อปรับโครงสร้างหนี้ปีงบประมาณ พ.ศ.2542 ครั้งที่ 1(LB014A)</v>
          </cell>
          <cell r="C508" t="str">
            <v>???</v>
          </cell>
        </row>
        <row r="509">
          <cell r="A509" t="str">
            <v>SCB-C1</v>
          </cell>
          <cell r="B509" t="str">
            <v>บมจ.ธนาคารไทยพาณิชย์-หุ้นบุริมสิทธิ์</v>
          </cell>
          <cell r="C509" t="str">
            <v>???</v>
          </cell>
        </row>
        <row r="510">
          <cell r="A510" t="str">
            <v>RHC</v>
          </cell>
          <cell r="B510" t="str">
            <v>บมจ.ราชดำริ</v>
          </cell>
          <cell r="C510" t="str">
            <v>???</v>
          </cell>
        </row>
        <row r="511">
          <cell r="A511" t="str">
            <v>GOLD</v>
          </cell>
          <cell r="B511" t="str">
            <v>บมจ.แผ่นดินทอง พร็อพตี้ ดีเวลลอปเม้นท์</v>
          </cell>
          <cell r="C511" t="str">
            <v>???</v>
          </cell>
        </row>
        <row r="512">
          <cell r="A512" t="str">
            <v>LTX</v>
          </cell>
          <cell r="B512" t="str">
            <v>บมจ.ลัคกี้เท็คซ์(ไทย)</v>
          </cell>
          <cell r="C512" t="str">
            <v>???</v>
          </cell>
        </row>
        <row r="513">
          <cell r="A513" t="str">
            <v>SPG</v>
          </cell>
          <cell r="B513" t="str">
            <v>บมจ.สยามภัณฑ์ กรุ๊ป</v>
          </cell>
          <cell r="C513" t="str">
            <v>???</v>
          </cell>
        </row>
        <row r="514">
          <cell r="A514" t="str">
            <v>STANLY</v>
          </cell>
          <cell r="B514" t="str">
            <v>บมจ.ไทยสแตนเลย์-การไฟฟ้า</v>
          </cell>
          <cell r="C514" t="str">
            <v>???</v>
          </cell>
        </row>
        <row r="515">
          <cell r="A515" t="str">
            <v>STC</v>
          </cell>
          <cell r="B515" t="str">
            <v>บมจ.ยางสยาม</v>
          </cell>
          <cell r="C515" t="str">
            <v>???</v>
          </cell>
        </row>
        <row r="516">
          <cell r="A516" t="str">
            <v>EXIM025A</v>
          </cell>
          <cell r="B516" t="str">
            <v>ธ.เพื่อการส่งออกและนำเข้าแห่งประเทศไทย พ.ศ.2542 ครั้งที่ 1(EXIM025A)</v>
          </cell>
          <cell r="C516" t="str">
            <v>???</v>
          </cell>
        </row>
        <row r="517">
          <cell r="A517" t="str">
            <v>BC@1</v>
          </cell>
          <cell r="B517" t="str">
            <v>หุ้นกู้ด้อยสิทธิแปลงสภาพเป็นหุ้นสามัญ บริษัทเงินทุนหลักทรัพย์บุคคลัภย์ จำกัด (มหาชน) ครั้งที่ 1 ครบกำหนดไถ่ถอนปี 2549 (BC@1)</v>
          </cell>
          <cell r="C517" t="str">
            <v>???</v>
          </cell>
        </row>
        <row r="518">
          <cell r="A518" t="str">
            <v>LB024A</v>
          </cell>
          <cell r="B518" t="str">
            <v>พันธบัตรรัฐบาลเพื่อปรับโครงสร้างหนี้ปีงบประมาณ พ.ศ.2542 ครั้งที่ 2(LB024A)</v>
          </cell>
          <cell r="C518" t="str">
            <v>???</v>
          </cell>
        </row>
        <row r="519">
          <cell r="A519" t="str">
            <v>LB03OA</v>
          </cell>
          <cell r="B519" t="str">
            <v>พันธบัตรรัฐบาลกรณีพิเศษในปีงบประมาณ พ.ศ. 2542 ครั้งที่ 4/1(LB03OA)</v>
          </cell>
          <cell r="C519" t="str">
            <v>???</v>
          </cell>
        </row>
        <row r="520">
          <cell r="A520" t="str">
            <v>TCMC</v>
          </cell>
          <cell r="B520" t="str">
            <v>บมจ.อุตสาหกรรมพรมไทย</v>
          </cell>
          <cell r="C520" t="str">
            <v>???</v>
          </cell>
        </row>
        <row r="521">
          <cell r="A521" t="str">
            <v>SUSCO</v>
          </cell>
          <cell r="B521" t="str">
            <v>บมจ.สยามสหบริการ</v>
          </cell>
          <cell r="C521" t="str">
            <v>???</v>
          </cell>
        </row>
        <row r="522">
          <cell r="A522" t="str">
            <v>BFIT</v>
          </cell>
          <cell r="B522" t="str">
            <v>บมจ.เงินทุนหลักทรัพย์กรุงเทพธนาทร</v>
          </cell>
          <cell r="C522" t="str">
            <v>???</v>
          </cell>
        </row>
        <row r="523">
          <cell r="A523" t="str">
            <v>SIAM</v>
          </cell>
          <cell r="B523" t="str">
            <v>บมจ.สยามสตีลอินเตอร์เนชั่นแนล</v>
          </cell>
          <cell r="C523" t="str">
            <v>???</v>
          </cell>
        </row>
        <row r="524">
          <cell r="A524" t="str">
            <v>AMARIN</v>
          </cell>
          <cell r="B524" t="str">
            <v>บมจ.อัมรินทร์ พลาซ่า</v>
          </cell>
          <cell r="C524" t="str">
            <v>???</v>
          </cell>
        </row>
        <row r="525">
          <cell r="A525" t="str">
            <v>UTL</v>
          </cell>
          <cell r="B525" t="str">
            <v>บมจ.ยูนิไทย ไลน์</v>
          </cell>
          <cell r="C525" t="str">
            <v>???</v>
          </cell>
        </row>
        <row r="526">
          <cell r="A526" t="str">
            <v>LSPV#2</v>
          </cell>
          <cell r="B526" t="str">
            <v>บจก.แอล เอส พี วี(LSPV#2)</v>
          </cell>
          <cell r="C526" t="str">
            <v>???</v>
          </cell>
        </row>
        <row r="527">
          <cell r="A527" t="str">
            <v>EXIM025A</v>
          </cell>
          <cell r="B527" t="str">
            <v>ธนาคารเพื่อการส่งออกและนำเข้าแห่งประเทศไทย พ.ศ.2542 ครั้งที่ 1(EXIM025A)</v>
          </cell>
          <cell r="C527" t="str">
            <v>???</v>
          </cell>
        </row>
        <row r="528">
          <cell r="A528" t="str">
            <v>SB046A</v>
          </cell>
          <cell r="B528" t="str">
            <v>พันธบัตรออมทรัพย์ ในปีงบประมาณ พ.ศ.2542(SB046A)</v>
          </cell>
          <cell r="C528" t="str">
            <v>???</v>
          </cell>
        </row>
        <row r="529">
          <cell r="A529" t="str">
            <v>SUPALAI D&amp;W</v>
          </cell>
          <cell r="B529" t="str">
            <v>บมจ.ศุภาลัย (SUPALI#1)</v>
          </cell>
          <cell r="C529" t="str">
            <v>???</v>
          </cell>
        </row>
        <row r="530">
          <cell r="A530" t="str">
            <v>DTDB</v>
          </cell>
          <cell r="B530" t="str">
            <v>บมจ.ธนาคารไทยทนุ ดีบีเอส</v>
          </cell>
          <cell r="C530" t="str">
            <v>???</v>
          </cell>
        </row>
        <row r="531">
          <cell r="A531" t="str">
            <v>AIFT</v>
          </cell>
          <cell r="B531" t="str">
            <v>บมจ.เงินทุนหลักทรัพย์เอไอจี ไฟแนนซ์</v>
          </cell>
          <cell r="C531" t="str">
            <v>???</v>
          </cell>
        </row>
        <row r="532">
          <cell r="A532" t="str">
            <v>ZMICO</v>
          </cell>
          <cell r="B532" t="str">
            <v>บมจ.หลักทรัพย์ซีมีโก้</v>
          </cell>
          <cell r="C532" t="str">
            <v>???</v>
          </cell>
        </row>
        <row r="533">
          <cell r="A533" t="str">
            <v>SCNB</v>
          </cell>
          <cell r="B533" t="str">
            <v>บมจ.ธนาคารสแตนดาร์ดชาร์ลเตอร์นครธน</v>
          </cell>
          <cell r="C533" t="str">
            <v>???</v>
          </cell>
        </row>
        <row r="534">
          <cell r="A534" t="str">
            <v>LSPV#1</v>
          </cell>
          <cell r="B534" t="str">
            <v>บจก.แอล เอส พี วี (LSPV# 1)</v>
          </cell>
          <cell r="C534" t="str">
            <v>???</v>
          </cell>
        </row>
        <row r="535">
          <cell r="A535" t="str">
            <v>EXIM045A</v>
          </cell>
          <cell r="B535" t="str">
            <v>ธ.เพื่อการส่งออกและนำเข้าแห่งประเทศไทย พ.ศ.2542 ครั้งที่ 2(EXIM045A)</v>
          </cell>
          <cell r="C535" t="str">
            <v>???</v>
          </cell>
        </row>
        <row r="536">
          <cell r="A536" t="str">
            <v>LSPV#3</v>
          </cell>
          <cell r="B536" t="str">
            <v>บจก.แอล เอส พี วี (LSPV# 3)</v>
          </cell>
          <cell r="C536" t="str">
            <v>???</v>
          </cell>
        </row>
        <row r="537">
          <cell r="A537" t="str">
            <v>EASTW#1</v>
          </cell>
          <cell r="B537" t="str">
            <v>บมจ.จัดการและพัฒนาทรัพยากรน้ำภาคตะวันออก(EASTW#1)</v>
          </cell>
          <cell r="C537" t="str">
            <v>???</v>
          </cell>
        </row>
        <row r="538">
          <cell r="A538" t="str">
            <v>SCC# 3</v>
          </cell>
          <cell r="B538" t="str">
            <v>บมจ.ปูนซีเมนต์ไทย จำกัด (มหาชน) ครั้งที่ 3/2542(SCC#3)</v>
          </cell>
          <cell r="C538" t="str">
            <v>???</v>
          </cell>
        </row>
        <row r="539">
          <cell r="A539" t="str">
            <v>BMTA022A</v>
          </cell>
          <cell r="B539" t="str">
            <v>องค์การขนส่งมวลชนกรุงเทพ(BMTA022A)</v>
          </cell>
          <cell r="C539" t="str">
            <v>???</v>
          </cell>
        </row>
        <row r="540">
          <cell r="A540" t="str">
            <v>BAAC00DA</v>
          </cell>
          <cell r="B540" t="str">
            <v>ธนาคารเพื่อการเกษตรและสหกรณ์การเกษตร พ.ศ.2537 ครั้งที่ 6(BAAC00DA)</v>
          </cell>
          <cell r="C540" t="str">
            <v>???</v>
          </cell>
        </row>
        <row r="541">
          <cell r="A541" t="str">
            <v>EGCOMP#1</v>
          </cell>
          <cell r="B541" t="str">
            <v>บมจ.ผลิตไฟฟ้า ครั้งที่ 1/2542(EGCOMP#1)</v>
          </cell>
          <cell r="C541" t="str">
            <v>???</v>
          </cell>
        </row>
        <row r="542">
          <cell r="A542" t="str">
            <v>SCC#3</v>
          </cell>
          <cell r="B542" t="str">
            <v>บมจ.ปูนซีเมนต์ไทย  ครั้งที่ 3/2542(SCC#3)</v>
          </cell>
          <cell r="C542" t="str">
            <v>???</v>
          </cell>
        </row>
        <row r="543">
          <cell r="A543" t="str">
            <v>ETA99DA 38/1</v>
          </cell>
          <cell r="B543" t="str">
            <v>การทางพิเศษแห่งประเทศไทย พ.ศ.2538 ครั้งที่ 1(ETA99DA)</v>
          </cell>
          <cell r="C543" t="str">
            <v>???</v>
          </cell>
        </row>
        <row r="544">
          <cell r="A544" t="str">
            <v>PWA009B</v>
          </cell>
          <cell r="B544" t="str">
            <v>การประปาส่วนภูมิภาค พ.ศ.2537 ครั้งที่ 4(PWA009B)</v>
          </cell>
          <cell r="C544" t="str">
            <v>???</v>
          </cell>
        </row>
        <row r="545">
          <cell r="A545" t="str">
            <v>BAAC00OA</v>
          </cell>
          <cell r="B545" t="str">
            <v>ธนาคารเพื่อการเกษตรและสหกรณ์การเกษตร พ.ศ.2536 ครั้งที่ 3(BAAC00OA)</v>
          </cell>
          <cell r="C545" t="str">
            <v>???</v>
          </cell>
        </row>
        <row r="546">
          <cell r="A546" t="str">
            <v>ETA00NA</v>
          </cell>
          <cell r="B546" t="str">
            <v>การทางพิเศษแห่งประเทศไทย พ.ศ.2537 ครั้งที่ 1(ETA00NA)</v>
          </cell>
          <cell r="C546" t="str">
            <v>???</v>
          </cell>
        </row>
        <row r="547">
          <cell r="A547" t="str">
            <v>ETA00NB</v>
          </cell>
          <cell r="B547" t="str">
            <v>การทางพิเศษแห่งประเทศไทย พ.ศ.2539 ครั้งที่ 1(ETA00NB)</v>
          </cell>
          <cell r="C547" t="str">
            <v>???</v>
          </cell>
        </row>
        <row r="548">
          <cell r="A548" t="str">
            <v>LOXLEY</v>
          </cell>
          <cell r="B548" t="str">
            <v>บมจ.ล็อกซเล่ย์</v>
          </cell>
          <cell r="C548" t="str">
            <v>???</v>
          </cell>
        </row>
        <row r="549">
          <cell r="A549" t="str">
            <v>SCCC#1</v>
          </cell>
          <cell r="B549" t="str">
            <v>บมจ.ปูนซีเมนต์นครหลวง (SCCC#1)</v>
          </cell>
          <cell r="C549" t="str">
            <v>???</v>
          </cell>
        </row>
        <row r="550">
          <cell r="A550" t="str">
            <v>MALEE</v>
          </cell>
          <cell r="B550" t="str">
            <v>บมจ.มาลีสามพราน</v>
          </cell>
          <cell r="C550" t="str">
            <v>???</v>
          </cell>
        </row>
        <row r="551">
          <cell r="A551" t="str">
            <v>UOBR</v>
          </cell>
          <cell r="B551" t="str">
            <v xml:space="preserve">บมจ.ธนาคารยูโอบี รัตนสิน </v>
          </cell>
          <cell r="C551" t="str">
            <v>???</v>
          </cell>
        </row>
        <row r="552">
          <cell r="A552" t="str">
            <v>AFC</v>
          </cell>
          <cell r="B552" t="str">
            <v>บมจ.เอเชียไฟเบอร์</v>
          </cell>
          <cell r="C552" t="str">
            <v>???</v>
          </cell>
        </row>
        <row r="553">
          <cell r="A553" t="str">
            <v>SRT008A</v>
          </cell>
          <cell r="B553" t="str">
            <v>การรถไฟแห่งประเทศไทย พ.ศ. 2535 ครั้งที่ 2 (SRT008A)</v>
          </cell>
          <cell r="C553" t="str">
            <v>???</v>
          </cell>
        </row>
        <row r="554">
          <cell r="A554" t="str">
            <v>ACUMEN#1</v>
          </cell>
          <cell r="B554" t="str">
            <v>บจ.อคิวเมนท์ (ACUMEN#1)</v>
          </cell>
          <cell r="C554" t="str">
            <v>???</v>
          </cell>
        </row>
        <row r="555">
          <cell r="A555" t="str">
            <v>LB05OA</v>
          </cell>
          <cell r="B555" t="str">
            <v>พันธบัตรรัฐบาลกรณีพิเศษในปีงบประมาณ พ.ศ. 2542 ครั้งที่ 4/2(LB05OA)</v>
          </cell>
          <cell r="C555" t="str">
            <v>???</v>
          </cell>
        </row>
        <row r="556">
          <cell r="A556" t="str">
            <v>SCAN</v>
          </cell>
          <cell r="B556" t="str">
            <v>บมจ.สแกนดิเนเวียลีสซิ่ง</v>
          </cell>
          <cell r="C556" t="str">
            <v>???</v>
          </cell>
        </row>
        <row r="557">
          <cell r="A557" t="str">
            <v>SGACS</v>
          </cell>
          <cell r="B557" t="str">
            <v>???</v>
          </cell>
          <cell r="C557" t="str">
            <v>???</v>
          </cell>
        </row>
        <row r="558">
          <cell r="A558" t="str">
            <v>PA</v>
          </cell>
          <cell r="B558" t="str">
            <v>บมจ.แปซิฟิค แอสเซ็ทส์</v>
          </cell>
          <cell r="C558" t="str">
            <v>???</v>
          </cell>
        </row>
        <row r="559">
          <cell r="A559" t="str">
            <v>LB053A</v>
          </cell>
          <cell r="B559" t="str">
            <v>พันธบัตรรัฐบาลกรณีพิเศษในปีงบประมาณ พ.ศ. 2542 ครั้งที่ 6/2(LB053A)</v>
          </cell>
          <cell r="C559" t="str">
            <v>???</v>
          </cell>
        </row>
        <row r="560">
          <cell r="A560" t="str">
            <v>LB046A</v>
          </cell>
          <cell r="B560" t="str">
            <v>พันธบัตรรัฐบาลเพื่อการปรับโครงสร้างหนี้ปีงบประมาณ พ.ศ. 2542 ครั้งที่ 5(LB046A)</v>
          </cell>
          <cell r="C560" t="str">
            <v>???</v>
          </cell>
        </row>
        <row r="561">
          <cell r="A561" t="str">
            <v>GHB02DA</v>
          </cell>
          <cell r="B561" t="str">
            <v>ธนาคารอาคารสงเคราะห์ พ.ศ.2543 ครั้งที่ 5(GHB02DA)</v>
          </cell>
          <cell r="C561" t="str">
            <v>???</v>
          </cell>
        </row>
        <row r="562">
          <cell r="A562" t="str">
            <v>SCC#6</v>
          </cell>
          <cell r="B562" t="str">
            <v>บมจ.ปูนซิเมนต์ไทย  ครั้งที่ 6/2542(SCC#6)</v>
          </cell>
          <cell r="C562" t="str">
            <v>???</v>
          </cell>
        </row>
        <row r="563">
          <cell r="A563" t="str">
            <v>SCC#5</v>
          </cell>
          <cell r="B563" t="str">
            <v>บมจ.ปูนซิเมนต์ไทย  ครั้งที่ 5/2542(SCC#5)</v>
          </cell>
          <cell r="C563" t="str">
            <v>???</v>
          </cell>
        </row>
        <row r="564">
          <cell r="A564" t="str">
            <v>SACN</v>
          </cell>
          <cell r="B564" t="str">
            <v>???</v>
          </cell>
          <cell r="C564" t="str">
            <v>???</v>
          </cell>
        </row>
        <row r="565">
          <cell r="A565" t="str">
            <v>CMIC#1</v>
          </cell>
          <cell r="B565" t="str">
            <v>???</v>
          </cell>
          <cell r="C565" t="str">
            <v>???</v>
          </cell>
        </row>
        <row r="566">
          <cell r="A566" t="str">
            <v>GF#2</v>
          </cell>
          <cell r="B566" t="str">
            <v>???</v>
          </cell>
          <cell r="C566" t="str">
            <v>???</v>
          </cell>
        </row>
        <row r="567">
          <cell r="A567" t="str">
            <v>TPI#1</v>
          </cell>
          <cell r="B567" t="str">
            <v>???</v>
          </cell>
          <cell r="C567" t="str">
            <v>???</v>
          </cell>
        </row>
        <row r="568">
          <cell r="A568" t="str">
            <v>PTT04OA</v>
          </cell>
          <cell r="B568" t="str">
            <v>พันธบัตรเพื่อการลงทุนของการปิโตรเลียมแห่งประเทศไทย พ.ศ.2541 ครั้งที่ 2(PTT04OA)</v>
          </cell>
          <cell r="C568" t="str">
            <v>???</v>
          </cell>
        </row>
        <row r="569">
          <cell r="A569" t="str">
            <v>LB08DA</v>
          </cell>
          <cell r="B569" t="str">
            <v>พันธบัตรรัฐบาลกรณีพิเศษในปีงบประมาณ พ.ศ. 2542 ครั้งที่ 5/3 (LB08DA)</v>
          </cell>
          <cell r="C569" t="str">
            <v>???</v>
          </cell>
        </row>
        <row r="570">
          <cell r="A570" t="str">
            <v>GHB034A</v>
          </cell>
          <cell r="B570" t="str">
            <v>พันธบัตรธนาคารอาคารสงเคราะห์ พ.ศ.2539 ครั้งที่ 6 (GHB034A)</v>
          </cell>
          <cell r="C570" t="str">
            <v>???</v>
          </cell>
        </row>
        <row r="571">
          <cell r="A571" t="str">
            <v>ETA03DA</v>
          </cell>
          <cell r="B571" t="str">
            <v>พันธบัตรการทางพิเศษแห่งประเทศไทย พ.ศ.2542 ครั้งที่2 (ETA03DA)</v>
          </cell>
          <cell r="C571" t="str">
            <v>???</v>
          </cell>
        </row>
        <row r="572">
          <cell r="A572" t="str">
            <v>BDMS#1</v>
          </cell>
          <cell r="B572" t="str">
            <v>หุ้นกู้มีประกัน BDMS ชนิดทยอยคืนเงินต้นครบกำหนดไถ่ถอน ธันวาคม 2548 (BDMS#1)</v>
          </cell>
          <cell r="C572" t="str">
            <v>???</v>
          </cell>
        </row>
        <row r="573">
          <cell r="A573" t="str">
            <v>AIS#10</v>
          </cell>
          <cell r="B573" t="str">
            <v xml:space="preserve">บมจ.แอดวานซ์ อินโฟร์ เซอร์วิส ครั้งที่ 1/2543 (AIS#10) </v>
          </cell>
          <cell r="C573" t="str">
            <v>???</v>
          </cell>
        </row>
        <row r="574">
          <cell r="A574" t="str">
            <v>NF#2</v>
          </cell>
          <cell r="B574" t="str">
            <v>บมจ.เงินทุน ธนชาติ  ครั้งที่ 2/2543 (NF#2)</v>
          </cell>
          <cell r="C574" t="str">
            <v>???</v>
          </cell>
        </row>
        <row r="575">
          <cell r="A575" t="str">
            <v>BGH#2</v>
          </cell>
          <cell r="B575" t="str">
            <v>หุ้นกู้มีประกัน BDMS ชนิดทยอยคืนเงินต้นครบกำหนดไถ่ถอน ธันวาคม 2548 (BGH#2)</v>
          </cell>
          <cell r="C575" t="str">
            <v>???</v>
          </cell>
        </row>
        <row r="576">
          <cell r="A576" t="str">
            <v>CVD</v>
          </cell>
          <cell r="B576" t="str">
            <v>บมจ.ซี วี ดี เอ็นเตอร์เทนเมนท์</v>
          </cell>
          <cell r="C576" t="str">
            <v>???</v>
          </cell>
        </row>
        <row r="577">
          <cell r="A577" t="str">
            <v>PDI</v>
          </cell>
          <cell r="B577" t="str">
            <v>บมจ.ผาแดงอินดัสทรี</v>
          </cell>
          <cell r="C577" t="str">
            <v>???</v>
          </cell>
        </row>
        <row r="578">
          <cell r="A578" t="str">
            <v>GHB047A</v>
          </cell>
          <cell r="B578" t="str">
            <v>พันธบัตรธนาคารอาคารสงเคราะห์ พ.ศ.2542 ครั้ง 2 (GHB047A)</v>
          </cell>
          <cell r="C578" t="str">
            <v>???</v>
          </cell>
        </row>
        <row r="579">
          <cell r="A579" t="str">
            <v>TMB-C1</v>
          </cell>
          <cell r="B579" t="str">
            <v>บมจ.ธนาคารทหารไทย-หุ้นบุริมสิทธ์</v>
          </cell>
          <cell r="C579" t="str">
            <v>???</v>
          </cell>
        </row>
        <row r="580">
          <cell r="A580" t="str">
            <v>TGP</v>
          </cell>
          <cell r="B580" t="str">
            <v>บมจ.ไทยผลิตภัณฑ์ยิปซั่ม</v>
          </cell>
          <cell r="C580" t="str">
            <v>???</v>
          </cell>
        </row>
        <row r="581">
          <cell r="A581" t="str">
            <v>ACL</v>
          </cell>
          <cell r="B581" t="str">
            <v>บมจ.เงินทุนเอส จี สินเอเซีย</v>
          </cell>
          <cell r="C581" t="str">
            <v>???</v>
          </cell>
        </row>
        <row r="582">
          <cell r="A582" t="str">
            <v>LB033A</v>
          </cell>
          <cell r="B582" t="str">
            <v>พันธบัตรรัฐบาลกรณีพิเศษในปีงบประมาณ พ.ศ. 2542 ครั้งที่ 6/1 (LB033A)</v>
          </cell>
          <cell r="C582" t="str">
            <v>???</v>
          </cell>
        </row>
        <row r="583">
          <cell r="A583" t="str">
            <v>SCC#1</v>
          </cell>
          <cell r="B583" t="str">
            <v>บมจ.ปูนซิเมนต์ไทย  ครั้งที่ 1/2542(SCC#1)</v>
          </cell>
          <cell r="C583" t="str">
            <v>???</v>
          </cell>
        </row>
        <row r="584">
          <cell r="A584" t="str">
            <v>LB06DA</v>
          </cell>
          <cell r="B584" t="str">
            <v>พันธบัตรรัฐบาลกรณีพิเศษในปีงบประมาณ พ.ศ. 2542 ครั้งที่ 5/2 (LB06DA)</v>
          </cell>
          <cell r="C584" t="str">
            <v>???</v>
          </cell>
        </row>
        <row r="585">
          <cell r="A585" t="str">
            <v>KfW-TA</v>
          </cell>
          <cell r="B585" t="str">
            <v>สิทธิในการซื้อหุ้น(Perchase Rights) ของ บมจ.เทเลคอมเอเชีย คอร์ปอเรชั่น</v>
          </cell>
          <cell r="C585" t="str">
            <v>???</v>
          </cell>
        </row>
        <row r="586">
          <cell r="A586" t="str">
            <v>RCDs PSL</v>
          </cell>
          <cell r="B586" t="str">
            <v>หุ้นกู้แปลงสภาพ ชนิดไถ่ถอนได้ สกุลเงินบาท ครบกำหนดไถ่ถอนปี 2546 ออกโดย บมจ.พรีเชียส ชิปปิ้ง (RCDs PSL)</v>
          </cell>
          <cell r="C586" t="str">
            <v>???</v>
          </cell>
        </row>
        <row r="587">
          <cell r="A587" t="str">
            <v>MFG025A</v>
          </cell>
          <cell r="B587" t="str">
            <v>บมจ.เดอะ ไมเนอร์ ฟู๊ด กรุ๊ป (MFG025A)</v>
          </cell>
          <cell r="C587" t="str">
            <v>???</v>
          </cell>
        </row>
        <row r="588">
          <cell r="A588" t="str">
            <v>LB077A</v>
          </cell>
          <cell r="B588" t="str">
            <v>พันธบัตรรัฐบาลกรณีพิเศษในปีงบประมาณ พ.ศ. 2543 ครั้งที่ 1 (LB077A)</v>
          </cell>
          <cell r="C588" t="str">
            <v>???</v>
          </cell>
        </row>
        <row r="589">
          <cell r="A589" t="str">
            <v>LB113A</v>
          </cell>
          <cell r="B589" t="str">
            <v>พันธบัตรรัฐบาลกรณีพิเศษในปีงบประมาณ พ.ศ. 2542 ครั้งที่ 6/3 (LB113A)</v>
          </cell>
          <cell r="C589" t="str">
            <v>???</v>
          </cell>
        </row>
        <row r="590">
          <cell r="A590" t="str">
            <v>LB157A</v>
          </cell>
          <cell r="B590" t="str">
            <v>พันธบัตรรัฐบาลกรณีพิเศษในปีงบประมาณ พ.ศ. 2543 ครั้งที่ 2 (LB157A)</v>
          </cell>
          <cell r="C590" t="str">
            <v>???</v>
          </cell>
        </row>
        <row r="591">
          <cell r="A591" t="str">
            <v>PTT126A</v>
          </cell>
          <cell r="B591" t="str">
            <v>พันธบัตรเพื่อการลงทุนของการปิโตรเลียมแห่งประเทศไทย พ.ศ.2543 ครั้งที่ 7(PTT126A)</v>
          </cell>
          <cell r="C591" t="str">
            <v>???</v>
          </cell>
        </row>
        <row r="592">
          <cell r="A592" t="str">
            <v>PTT146A</v>
          </cell>
          <cell r="B592" t="str">
            <v>พันธบัตรเพื่อการลงทุนของการปิโตรเลียมแห่งประเทศไทย พ.ศ.2543 ครั้งที่ 8(PTT146A)</v>
          </cell>
          <cell r="C592" t="str">
            <v>???</v>
          </cell>
        </row>
        <row r="593">
          <cell r="A593" t="str">
            <v>PTT157A</v>
          </cell>
          <cell r="B593" t="str">
            <v>พันธบัตรเพื่อการลงทุนของการปิโตรเลียมแห่งประเทศไทย พ.ศ.2543 ครั้งที่ 12(PTT157A)</v>
          </cell>
          <cell r="C593" t="str">
            <v>???</v>
          </cell>
        </row>
        <row r="595">
          <cell r="A595" t="str">
            <v>DOI</v>
          </cell>
          <cell r="B595" t="str">
            <v>บมจ.ดิจิตอล ออนป้า อินเตอร์เนชั่นแนล</v>
          </cell>
          <cell r="C595" t="str">
            <v>???</v>
          </cell>
        </row>
        <row r="596">
          <cell r="A596" t="str">
            <v>SVI</v>
          </cell>
          <cell r="B596" t="str">
            <v>บมจ.เซมิคอนดัคเตอร์ฯ</v>
          </cell>
          <cell r="C596" t="str">
            <v>???</v>
          </cell>
        </row>
        <row r="597">
          <cell r="A597" t="str">
            <v>SCC# 8</v>
          </cell>
          <cell r="B597" t="str">
            <v>บมจ.ปูนซิเมนต์ไทย ครั้งที่ 2/2543(SCC#8)</v>
          </cell>
          <cell r="C597" t="str">
            <v>???</v>
          </cell>
        </row>
        <row r="598">
          <cell r="A598" t="str">
            <v>RATCH</v>
          </cell>
          <cell r="B598" t="str">
            <v>บมจ.ผลิตไฟฟ้าราชบุรี โฮลดิ้ง</v>
          </cell>
          <cell r="C598" t="str">
            <v>???</v>
          </cell>
        </row>
        <row r="599">
          <cell r="A599" t="str">
            <v>MATI</v>
          </cell>
          <cell r="B599" t="str">
            <v>บมจ.มติชน</v>
          </cell>
          <cell r="C599" t="str">
            <v>???</v>
          </cell>
        </row>
        <row r="600">
          <cell r="A600" t="str">
            <v>SCC#8</v>
          </cell>
          <cell r="B600" t="str">
            <v>บมจ.ปูนซิเมนต์ไทย ครั้งที่ 2/2543(SCC#8)</v>
          </cell>
          <cell r="C600" t="str">
            <v>???</v>
          </cell>
        </row>
        <row r="601">
          <cell r="A601" t="str">
            <v>IFCT056A</v>
          </cell>
          <cell r="B601" t="str">
            <v>หุ้นกู้ไม่มีประกัน บรรษัทเงินทุนอุตสาหกรรมแห่งประเทศไทย ครั้งที่ 6/2543 (IFCT056A)</v>
          </cell>
          <cell r="C601" t="str">
            <v>???</v>
          </cell>
        </row>
        <row r="602">
          <cell r="A602" t="str">
            <v>TMB#4</v>
          </cell>
          <cell r="B602" t="str">
            <v>หุ้นกู้ด้อยสิทธิ บมจ.ธนาคารทหารไทย ครั้งที่ 1/2543(TMB#4)</v>
          </cell>
          <cell r="C602" t="str">
            <v>???</v>
          </cell>
        </row>
        <row r="603">
          <cell r="A603" t="str">
            <v>ETA099A</v>
          </cell>
          <cell r="B603" t="str">
            <v>การทางพิเศษแห่งประเทศไทย พ.ศ.2543 ครั้งที่ 16(ETA099A)</v>
          </cell>
          <cell r="C603" t="str">
            <v>???</v>
          </cell>
        </row>
        <row r="604">
          <cell r="A604" t="str">
            <v>SCB@2</v>
          </cell>
          <cell r="B604" t="str">
            <v>บมจ.ธนาคารไทยพาณิชย์(SCB@2)</v>
          </cell>
          <cell r="C604" t="str">
            <v>???</v>
          </cell>
        </row>
        <row r="605">
          <cell r="B605" t="str">
            <v>???</v>
          </cell>
          <cell r="C605" t="str">
            <v>???</v>
          </cell>
        </row>
        <row r="606">
          <cell r="A606" t="str">
            <v>CCET</v>
          </cell>
          <cell r="B606" t="str">
            <v>บมจ.แคล-คอมพ์ อีเล็คโทรนิคส์ (ประเทศไทย)</v>
          </cell>
          <cell r="C606" t="str">
            <v>???</v>
          </cell>
        </row>
        <row r="607">
          <cell r="A607" t="str">
            <v>AIS063A</v>
          </cell>
          <cell r="B607" t="str">
            <v>บมจ.แอดวานซ์ อินโฟร์ เซอร์วิส ครั้งที่ 1/2544 (AIS063A)</v>
          </cell>
          <cell r="C607" t="str">
            <v>???</v>
          </cell>
        </row>
        <row r="608">
          <cell r="A608" t="str">
            <v>SPL055A</v>
          </cell>
          <cell r="B608" t="str">
            <v>บมจ.สยามพาณิชย์ลีสซิ่ง ครั้งที่ 1/2544 (SPL055A)</v>
          </cell>
          <cell r="C608" t="str">
            <v>???</v>
          </cell>
        </row>
        <row r="609">
          <cell r="A609" t="str">
            <v>THRE</v>
          </cell>
          <cell r="B609" t="str">
            <v>บมจ.ไทยรับประกันภัยต่อ</v>
          </cell>
          <cell r="C609" t="str">
            <v>???</v>
          </cell>
        </row>
        <row r="610">
          <cell r="A610" t="str">
            <v>KGI</v>
          </cell>
          <cell r="B610" t="str">
            <v>บมจ.หลักทรัพย์ เคจีไอ (ประเทศไทย)</v>
          </cell>
          <cell r="C610" t="str">
            <v>???</v>
          </cell>
        </row>
        <row r="611">
          <cell r="A611" t="str">
            <v>FIDF064A</v>
          </cell>
          <cell r="B611" t="str">
            <v>พันธบัตรกองทุนเพื่อการฟื้นฟูและพัฒนาระบบสถาบันการเงิน(FIDF064A)</v>
          </cell>
          <cell r="C611" t="str">
            <v>???</v>
          </cell>
        </row>
        <row r="612">
          <cell r="A612" t="str">
            <v>FIDF034A</v>
          </cell>
          <cell r="B612" t="str">
            <v>พันธบัตรกองทุนเพื่อการฟื้นฟูและพัฒนาระบบสถาบันการเงิน(FIDF034A)</v>
          </cell>
          <cell r="C612" t="str">
            <v>???</v>
          </cell>
        </row>
        <row r="613">
          <cell r="A613" t="str">
            <v>AMC</v>
          </cell>
          <cell r="B613" t="str">
            <v>???</v>
          </cell>
          <cell r="C613" t="str">
            <v>???</v>
          </cell>
        </row>
      </sheetData>
      <sheetData sheetId="8">
        <row r="1">
          <cell r="A1" t="str">
            <v>BILL OF EXCHANG</v>
          </cell>
          <cell r="B1" t="str">
            <v>ตั๋วสัญญาใช้เงินและตั๋วแลกเงินที่มีสถาบันการเงินค้ำประกัน</v>
          </cell>
          <cell r="C1" t="str">
            <v>BILL GUARANTEED BY FINANCE</v>
          </cell>
        </row>
        <row r="2">
          <cell r="A2" t="str">
            <v>B/E FINANCE</v>
          </cell>
          <cell r="B2" t="str">
            <v>ตั๋วเงินที่ออกโดยสถาบันการเงิน</v>
          </cell>
          <cell r="C2" t="str">
            <v>BILL OF EXCHANGE BY FINANCE</v>
          </cell>
        </row>
        <row r="3">
          <cell r="A3" t="str">
            <v>DEBENTURE</v>
          </cell>
          <cell r="B3" t="str">
            <v>หุ้นกู้</v>
          </cell>
          <cell r="C3" t="str">
            <v>STRAIGHT DEBENTURE</v>
          </cell>
        </row>
        <row r="4">
          <cell r="A4" t="str">
            <v>PROMISSORY NOTE</v>
          </cell>
          <cell r="B4" t="str">
            <v>ตั๋วสัญญาใช้เงินที่ออกโดยสถาบันการเงิน</v>
          </cell>
          <cell r="C4" t="str">
            <v>PROMISSORY NOTE ISSUED BY FINANCE</v>
          </cell>
        </row>
        <row r="5">
          <cell r="A5" t="str">
            <v>FIDF BOND</v>
          </cell>
          <cell r="B5" t="str">
            <v>กองทุนฟื้นฟูฯ</v>
          </cell>
          <cell r="C5" t="str">
            <v>FIDF BOND</v>
          </cell>
        </row>
        <row r="6">
          <cell r="A6" t="str">
            <v>CASH</v>
          </cell>
          <cell r="B6" t="str">
            <v>เงินฝากธนาคาร</v>
          </cell>
          <cell r="C6" t="str">
            <v>BANK DEPOSIT</v>
          </cell>
        </row>
        <row r="7">
          <cell r="A7" t="str">
            <v>N.C.D.</v>
          </cell>
          <cell r="B7" t="str">
            <v>บัตรเงินฝาก</v>
          </cell>
          <cell r="C7" t="str">
            <v>NCD</v>
          </cell>
        </row>
        <row r="8">
          <cell r="A8" t="str">
            <v>LISTED</v>
          </cell>
          <cell r="B8" t="str">
            <v>หุ้นจดทะเบียน</v>
          </cell>
          <cell r="C8" t="str">
            <v>LISTED SECURITIES</v>
          </cell>
        </row>
        <row r="9">
          <cell r="A9" t="str">
            <v>UN-LISTED</v>
          </cell>
          <cell r="B9" t="str">
            <v>หุ้นไม่จดทะเบียน</v>
          </cell>
          <cell r="C9" t="str">
            <v>NON-LISTED SECURITIES</v>
          </cell>
        </row>
        <row r="10">
          <cell r="A10" t="str">
            <v>GVBOND</v>
          </cell>
          <cell r="B10" t="str">
            <v>พันธบัตร</v>
          </cell>
          <cell r="C10" t="str">
            <v>BOND</v>
          </cell>
        </row>
        <row r="11">
          <cell r="A11" t="str">
            <v>BANK DEPOSIT</v>
          </cell>
          <cell r="B11" t="str">
            <v>เงินฝากธนาคาร</v>
          </cell>
          <cell r="C11" t="str">
            <v>BANK DEPOSIT</v>
          </cell>
        </row>
        <row r="12">
          <cell r="C12" t="str">
            <v>???</v>
          </cell>
        </row>
        <row r="13">
          <cell r="A13" t="str">
            <v>CD</v>
          </cell>
          <cell r="B13" t="str">
            <v>หุ้นกู้แปลงสภาพ</v>
          </cell>
          <cell r="C13" t="str">
            <v>CONVERTIBLE DEBENTURE</v>
          </cell>
        </row>
        <row r="14">
          <cell r="A14" t="str">
            <v>DEBENTURE GRP</v>
          </cell>
          <cell r="B14" t="str">
            <v>หลักทรัพย์ประเภทหุ้นกู้</v>
          </cell>
          <cell r="C14" t="str">
            <v>DEBT INSTRUMENT</v>
          </cell>
        </row>
        <row r="15">
          <cell r="A15" t="str">
            <v>CL</v>
          </cell>
          <cell r="B15" t="str">
            <v>สิทธิเรียกร้องตามสัญญาชำระเงิน</v>
          </cell>
          <cell r="C15" t="str">
            <v>???</v>
          </cell>
        </row>
        <row r="16">
          <cell r="A16" t="str">
            <v>RIGHT OF CLAIM</v>
          </cell>
          <cell r="B16" t="str">
            <v>สิทธิเรียกร้องตามสัญญาชำระเงิน</v>
          </cell>
          <cell r="C16" t="str">
            <v>???</v>
          </cell>
        </row>
      </sheetData>
      <sheetData sheetId="9">
        <row r="1">
          <cell r="A1" t="str">
            <v>AGRIBUSINESS</v>
          </cell>
          <cell r="B1" t="str">
            <v>ธุรกิจการเกษตร</v>
          </cell>
          <cell r="C1" t="str">
            <v>???</v>
          </cell>
        </row>
        <row r="2">
          <cell r="A2" t="str">
            <v>BANKING</v>
          </cell>
          <cell r="B2" t="str">
            <v>ธนาคารพาณิชย์</v>
          </cell>
          <cell r="C2" t="str">
            <v>???</v>
          </cell>
        </row>
        <row r="3">
          <cell r="A3" t="str">
            <v>BUILDING</v>
          </cell>
          <cell r="B3" t="str">
            <v>วัสดุก่อสร้างและตกแต่ง</v>
          </cell>
          <cell r="C3" t="str">
            <v>BUILDING &amp; FURNISHING MATERIALS</v>
          </cell>
        </row>
        <row r="4">
          <cell r="A4" t="str">
            <v>CHEMICALS</v>
          </cell>
          <cell r="B4" t="str">
            <v>เคมีภัณฑ์และพลาสติก</v>
          </cell>
          <cell r="C4" t="str">
            <v>CHEMICALS &amp; PLASTICS</v>
          </cell>
        </row>
        <row r="5">
          <cell r="A5" t="str">
            <v>COMMERCE</v>
          </cell>
          <cell r="B5" t="str">
            <v>พาณิชย์</v>
          </cell>
          <cell r="C5" t="str">
            <v>???</v>
          </cell>
        </row>
        <row r="6">
          <cell r="A6" t="str">
            <v>COMMUNICATION</v>
          </cell>
          <cell r="B6" t="str">
            <v>สื่อสาร</v>
          </cell>
          <cell r="C6" t="str">
            <v>???</v>
          </cell>
        </row>
        <row r="7">
          <cell r="A7" t="str">
            <v>ELECTRICAL</v>
          </cell>
          <cell r="B7" t="str">
            <v>เครื่องใช้ไฟฟ้าและคอมพิวเตอร์</v>
          </cell>
          <cell r="C7" t="str">
            <v>ELECTRICAL PRODUCTS &amp; COMPUTER</v>
          </cell>
        </row>
        <row r="8">
          <cell r="A8" t="str">
            <v>ELECTRONIC</v>
          </cell>
          <cell r="B8" t="str">
            <v>ชิ้นส่วนอิเลคโทรนิคส์</v>
          </cell>
          <cell r="C8" t="str">
            <v>ELECTRONIC COMPONENTS</v>
          </cell>
        </row>
        <row r="9">
          <cell r="A9" t="str">
            <v>ENERGY</v>
          </cell>
          <cell r="B9" t="str">
            <v>พลังงาน</v>
          </cell>
          <cell r="C9" t="str">
            <v>???</v>
          </cell>
        </row>
        <row r="10">
          <cell r="A10" t="str">
            <v>ENTERTAINMENT</v>
          </cell>
          <cell r="B10" t="str">
            <v>บันเทิงและสันทนาการ</v>
          </cell>
          <cell r="C10" t="str">
            <v>ENTERTAINMENT &amp; RECREATION</v>
          </cell>
        </row>
        <row r="11">
          <cell r="A11" t="str">
            <v>FIN &amp; SEC.</v>
          </cell>
          <cell r="B11" t="str">
            <v>เงินทุนและหลักทรัพย์</v>
          </cell>
          <cell r="C11" t="str">
            <v>FINANCE &amp; SECURITIES</v>
          </cell>
        </row>
        <row r="12">
          <cell r="A12" t="str">
            <v>FOODS</v>
          </cell>
          <cell r="B12" t="str">
            <v>อาหารและเครื่องดื่ม</v>
          </cell>
          <cell r="C12" t="str">
            <v>FOODS &amp; BEVERAGES</v>
          </cell>
        </row>
        <row r="13">
          <cell r="A13" t="str">
            <v>HOTEL</v>
          </cell>
          <cell r="B13" t="str">
            <v>โรงแรมและบริการท่องเที่ยว</v>
          </cell>
          <cell r="C13" t="str">
            <v>HOTELS &amp; TRAVEL SERVICES</v>
          </cell>
        </row>
        <row r="14">
          <cell r="A14" t="str">
            <v>HOUSEHOLD</v>
          </cell>
          <cell r="B14" t="str">
            <v>ของใช้ในครัวเรือน</v>
          </cell>
          <cell r="C14" t="str">
            <v>HOUSEHOLD GOODS</v>
          </cell>
        </row>
        <row r="15">
          <cell r="A15" t="str">
            <v>INSURANCE</v>
          </cell>
          <cell r="B15" t="str">
            <v>ประกันภัยและประกันชีวิต</v>
          </cell>
          <cell r="C15" t="str">
            <v>???</v>
          </cell>
        </row>
        <row r="16">
          <cell r="A16" t="str">
            <v>MACHINERY</v>
          </cell>
          <cell r="B16" t="str">
            <v>เครื่องมือและเครื่องจักร</v>
          </cell>
          <cell r="C16" t="str">
            <v>MACHINERY &amp; EQUIPMENT</v>
          </cell>
        </row>
        <row r="17">
          <cell r="A17" t="str">
            <v>OTHER</v>
          </cell>
          <cell r="B17" t="str">
            <v>อื่น ๆ</v>
          </cell>
          <cell r="C17" t="str">
            <v>OTHERS</v>
          </cell>
        </row>
        <row r="18">
          <cell r="A18" t="str">
            <v>PACKAGING</v>
          </cell>
          <cell r="B18" t="str">
            <v>บรรจุภัณฑ์</v>
          </cell>
          <cell r="C18" t="str">
            <v>???</v>
          </cell>
        </row>
        <row r="19">
          <cell r="A19" t="str">
            <v>PRINTING</v>
          </cell>
          <cell r="B19" t="str">
            <v>การพิมพ์และสิ่งพิมพ์</v>
          </cell>
          <cell r="C19" t="str">
            <v>PRINTING &amp; PUBLISHING</v>
          </cell>
        </row>
        <row r="20">
          <cell r="A20" t="str">
            <v>PROPERTY</v>
          </cell>
          <cell r="B20" t="str">
            <v>พัฒนาอสังหาริมทรัพย์</v>
          </cell>
          <cell r="C20" t="str">
            <v>PROPERTY DEVELOPMENT</v>
          </cell>
        </row>
        <row r="21">
          <cell r="A21" t="str">
            <v>PULP &amp; PAPER</v>
          </cell>
          <cell r="B21" t="str">
            <v>เยื่อกระดาษและกระดาษ</v>
          </cell>
          <cell r="C21" t="str">
            <v>???</v>
          </cell>
        </row>
        <row r="22">
          <cell r="A22" t="str">
            <v>TEXTILE</v>
          </cell>
          <cell r="B22" t="str">
            <v>สิ่งทอ เครื่องนุ่งห่ม และรองเท้า</v>
          </cell>
          <cell r="C22" t="str">
            <v>TEXTILES CLOTHING &amp; FOOTWARE</v>
          </cell>
        </row>
        <row r="23">
          <cell r="A23" t="str">
            <v>TRANSPORTATION</v>
          </cell>
          <cell r="B23" t="str">
            <v>ขนส่ง</v>
          </cell>
          <cell r="C23" t="str">
            <v>???</v>
          </cell>
        </row>
        <row r="24">
          <cell r="A24" t="str">
            <v>WARRANT</v>
          </cell>
          <cell r="B24" t="str">
            <v>ใบสำคัญแสดงสิทธิ</v>
          </cell>
          <cell r="C24" t="str">
            <v>???</v>
          </cell>
        </row>
        <row r="25">
          <cell r="A25" t="str">
            <v>COVERED WARRANT</v>
          </cell>
          <cell r="B25" t="str">
            <v>ใบสำคัญแสดงสิทธิอนุพันธ์</v>
          </cell>
          <cell r="C25" t="str">
            <v>COVERED WARRANTS</v>
          </cell>
        </row>
        <row r="26">
          <cell r="A26" t="str">
            <v>GOVERNMENT</v>
          </cell>
          <cell r="B26" t="str">
            <v>พันธบัตรรัฐบาล</v>
          </cell>
          <cell r="C26" t="str">
            <v>GOVERNMENT BOND</v>
          </cell>
        </row>
        <row r="27">
          <cell r="A27" t="str">
            <v>MOF</v>
          </cell>
          <cell r="B27" t="str">
            <v>พันธบัตรรัฐวิสาหกิจ</v>
          </cell>
          <cell r="C27" t="str">
            <v>STATE ENTERPRISES BOND</v>
          </cell>
        </row>
        <row r="28">
          <cell r="A28" t="str">
            <v>PREFERRED</v>
          </cell>
          <cell r="B28" t="str">
            <v>หุ้นบุริมสิทธิ์</v>
          </cell>
          <cell r="C28" t="str">
            <v>???</v>
          </cell>
        </row>
        <row r="29">
          <cell r="A29" t="str">
            <v>VEHICLES</v>
          </cell>
          <cell r="B29" t="str">
            <v>ยานพาหนะและอุปกรณ์</v>
          </cell>
          <cell r="C29" t="str">
            <v>VEHICLES &amp; PARTS</v>
          </cell>
        </row>
        <row r="30">
          <cell r="A30" t="str">
            <v>DEBENTURE</v>
          </cell>
          <cell r="B30" t="str">
            <v>หุ้นกู้</v>
          </cell>
          <cell r="C30" t="str">
            <v>STRAIGHT DEBENTURE</v>
          </cell>
        </row>
        <row r="31">
          <cell r="A31" t="str">
            <v>CD</v>
          </cell>
          <cell r="B31" t="str">
            <v>หุ้นกู้แปลงสภาพ</v>
          </cell>
          <cell r="C31" t="str">
            <v>CONVERTIBLE DEBENTURE</v>
          </cell>
        </row>
        <row r="32">
          <cell r="A32" t="str">
            <v>CASH</v>
          </cell>
          <cell r="B32" t="str">
            <v>???</v>
          </cell>
          <cell r="C32" t="str">
            <v>???</v>
          </cell>
        </row>
        <row r="33">
          <cell r="A33" t="str">
            <v>P/N</v>
          </cell>
          <cell r="B33" t="str">
            <v>???</v>
          </cell>
          <cell r="C33" t="str">
            <v>???</v>
          </cell>
        </row>
        <row r="34">
          <cell r="A34" t="str">
            <v>MINING</v>
          </cell>
          <cell r="B34" t="str">
            <v>เหมืองแร่</v>
          </cell>
          <cell r="C34" t="str">
            <v>MINING</v>
          </cell>
        </row>
        <row r="35">
          <cell r="A35" t="str">
            <v>RCD</v>
          </cell>
          <cell r="B35" t="str">
            <v>หุ้นกู้แปลงสภาพ</v>
          </cell>
          <cell r="C35" t="str">
            <v>???</v>
          </cell>
        </row>
        <row r="36">
          <cell r="A36" t="str">
            <v>WAREHOUSE</v>
          </cell>
          <cell r="B36" t="str">
            <v>คลังสินค้าและไซโล</v>
          </cell>
          <cell r="C36" t="str">
            <v>WAREHOUSE &amp; SILO</v>
          </cell>
        </row>
      </sheetData>
      <sheetData sheetId="10"/>
      <sheetData sheetId="11">
        <row r="1">
          <cell r="B1">
            <v>37164</v>
          </cell>
        </row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มูลค่า
ตามราคาตลาด
(บาท)</v>
          </cell>
          <cell r="I8" t="str">
            <v>ร้อยละของมูลค่า
ทรัพย์สินสุทธิ
(%)</v>
          </cell>
          <cell r="J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มูลค่า
ตามราคาตลาด
(บาท)</v>
          </cell>
          <cell r="I14" t="str">
            <v>ร้อยละของมูลค่า
ทรัพย์สินสุทธิ
(%)</v>
          </cell>
          <cell r="J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มูลค่า
ตามราคาตลาด
(บาท)</v>
          </cell>
          <cell r="I20" t="str">
            <v>ร้อยละของมูลค่า
ทรัพย์สินสุทธิ
(%)</v>
          </cell>
          <cell r="J20" t="str">
            <v>ค้ำประกัน/รับรอง/รับอาวัล
หรือสลักหลังโอน
ประเภทมีสิทธิไล่เบี้ย</v>
          </cell>
        </row>
        <row r="22">
          <cell r="C22" t="str">
            <v>TypeFormat</v>
          </cell>
        </row>
        <row r="23">
          <cell r="D23" t="str">
            <v>IndustryFormat</v>
          </cell>
          <cell r="H23" t="str">
            <v>SumTitle</v>
          </cell>
          <cell r="I23" t="str">
            <v>PerCentTitle</v>
          </cell>
        </row>
        <row r="24">
          <cell r="E24" t="str">
            <v>IssuerFormat</v>
          </cell>
          <cell r="F24" t="str">
            <v>PrcFormat</v>
          </cell>
          <cell r="G24" t="str">
            <v>QtyFormat</v>
          </cell>
          <cell r="H24" t="str">
            <v>AmtFormat</v>
          </cell>
          <cell r="I24" t="str">
            <v>PerCentFormat</v>
          </cell>
          <cell r="J24" t="str">
            <v>AvalFormat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2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อัตรา
ผลตอบแทน
(%)</v>
          </cell>
          <cell r="G8" t="str">
            <v>ราคา
ณ 30 ก.ย. 2544
(บาท)</v>
          </cell>
          <cell r="H8" t="str">
            <v>จำนวนหุ้น
(หุ้น)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อัตรา
ผลตอบแทน
(%)</v>
          </cell>
          <cell r="G14" t="str">
            <v>ราคา
ณ 30 ก.ย. 2544
(บาท)</v>
          </cell>
          <cell r="H14" t="str">
            <v>จำนวนหุ้น
(หุ้น)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อัตรา
ผลตอบแทน
(%)</v>
          </cell>
          <cell r="G20" t="str">
            <v>ราคา
ณ 30 ก.ย. 2544
(บาท)</v>
          </cell>
          <cell r="H20" t="str">
            <v>จำนวนหุ้น
(หุ้น)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I23" t="str">
            <v>SumTitle6Month</v>
          </cell>
        </row>
        <row r="24">
          <cell r="F24" t="str">
            <v>RetFormat</v>
          </cell>
          <cell r="I24" t="str">
            <v>AmtFormat6Month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3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ราคาที่ได้มา
(บาท)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ราคาที่ได้มา
(บาท)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ราคาที่ได้มา
(บาท)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H23" t="str">
            <v>CostSumTitle</v>
          </cell>
          <cell r="I23" t="str">
            <v>SumTitleSwitch</v>
          </cell>
        </row>
        <row r="24">
          <cell r="H24" t="str">
            <v>CostFormat</v>
          </cell>
          <cell r="I24" t="str">
            <v>AmtFormatSwitch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Cost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4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PRICE
AS AT 30 ก.ย. 01
(BAHT)</v>
          </cell>
          <cell r="G8" t="str">
            <v>QUANTITY
(SHARES)</v>
          </cell>
          <cell r="H8" t="str">
            <v>MARKET VALUE
(BAHT)</v>
          </cell>
          <cell r="I8" t="str">
            <v>% OF NAV</v>
          </cell>
          <cell r="J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PRICE
AS AT 30 ก.ย. 01
(BAHT)</v>
          </cell>
          <cell r="G14" t="str">
            <v>QUANTITY
(SHARES)</v>
          </cell>
          <cell r="H14" t="str">
            <v>MARKET VALUE
(BAHT)</v>
          </cell>
          <cell r="I14" t="str">
            <v>% OF NAV</v>
          </cell>
          <cell r="J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PRICE
AS AT 30 ก.ย. 01
(BAHT)</v>
          </cell>
          <cell r="G20" t="str">
            <v>QUANTITY
(SHARES)</v>
          </cell>
          <cell r="H20" t="str">
            <v>MARKET VALUE
(BAHT)</v>
          </cell>
          <cell r="I20" t="str">
            <v>% OF NAV</v>
          </cell>
          <cell r="J20" t="str">
            <v>GUARANTEE/ACCEPT/
AVAL OR ENDORSE
WITH RECOURSE BY</v>
          </cell>
        </row>
        <row r="23">
          <cell r="H23" t="str">
            <v>SumTitleENG1</v>
          </cell>
        </row>
        <row r="24">
          <cell r="H24" t="str">
            <v>AmtFormatENG1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5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YTM
(%)</v>
          </cell>
          <cell r="G8" t="str">
            <v>PRICE
AS AT 30 ก.ย. 01
(BAHT)</v>
          </cell>
          <cell r="H8" t="str">
            <v>QUANTITY
(SHARES)</v>
          </cell>
          <cell r="I8" t="str">
            <v>MARKET VALUE
(BAHT)</v>
          </cell>
          <cell r="J8" t="str">
            <v>% OF NAV</v>
          </cell>
          <cell r="K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YTM
(%)</v>
          </cell>
          <cell r="G14" t="str">
            <v>PRICE
AS AT 30 ก.ย. 01
(BAHT)</v>
          </cell>
          <cell r="H14" t="str">
            <v>QUANTITY
(SHARES)</v>
          </cell>
          <cell r="I14" t="str">
            <v>MARKET VALUE
(BAHT)</v>
          </cell>
          <cell r="J14" t="str">
            <v>% OF NAV</v>
          </cell>
          <cell r="K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YTM
(%)</v>
          </cell>
          <cell r="G20" t="str">
            <v>PRICE
AS AT 30 ก.ย. 01
(BAHT)</v>
          </cell>
          <cell r="H20" t="str">
            <v>QUANTITY
(SHARES)</v>
          </cell>
          <cell r="I20" t="str">
            <v>MARKET VALUE
(BAHT)</v>
          </cell>
          <cell r="J20" t="str">
            <v>% OF NAV</v>
          </cell>
          <cell r="K20" t="str">
            <v>GUARANTEE/ACCEPT/
AVAL OR ENDORSE
WITH RECOURSE BY</v>
          </cell>
        </row>
        <row r="23">
          <cell r="I23" t="str">
            <v>SumTitleENG2</v>
          </cell>
        </row>
        <row r="24">
          <cell r="I24" t="str">
            <v>AmtFormatENG2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6">
        <row r="6">
          <cell r="C6" t="str">
            <v>งบประกอบรายละเอียดเงินลงทุน</v>
          </cell>
        </row>
        <row r="7">
          <cell r="C7" t="str">
            <v>ณ. วันที่ 30 ก.ย. 2544</v>
          </cell>
        </row>
        <row r="8">
          <cell r="C8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9">
          <cell r="C9" t="str">
            <v>ชื่อหลักทรัพย์</v>
          </cell>
          <cell r="F9" t="str">
            <v>วันหมดอายุ</v>
          </cell>
          <cell r="G9" t="str">
            <v>อัตรา
ดอกเบี้ย
(%)</v>
          </cell>
          <cell r="H9" t="str">
            <v>ราคา
ณ 30 ก.ย. 2544
(บาท)</v>
          </cell>
          <cell r="I9" t="str">
            <v>จำนวนหุ้น
(หุ้น)</v>
          </cell>
          <cell r="J9" t="str">
            <v>มูลค่า
ตามราคาตลาด
(บาท)</v>
          </cell>
          <cell r="K9" t="str">
            <v>ร้อยละของมูลค่า
เงินลงทุน
(%)</v>
          </cell>
          <cell r="L9" t="str">
            <v>ค้ำประกัน/รับรอง/รับอาวัล
หรือสลักหลังโอน
ประเภทมีสิทธิไล่เบี้ย</v>
          </cell>
        </row>
        <row r="13">
          <cell r="C13" t="str">
            <v>งบประกอบรายละเอียดเงินลงทุน</v>
          </cell>
        </row>
        <row r="14">
          <cell r="C14" t="str">
            <v>ณ. วันที่ 30 ก.ย. 2544</v>
          </cell>
        </row>
        <row r="15">
          <cell r="C15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16">
          <cell r="C16" t="str">
            <v>ชื่อหลักทรัพย์</v>
          </cell>
          <cell r="F16" t="str">
            <v>วันหมดอายุ</v>
          </cell>
          <cell r="G16" t="str">
            <v>อัตรา
ดอกเบี้ย
(%)</v>
          </cell>
          <cell r="H16" t="str">
            <v>ราคา
ณ 30 ก.ย. 2544
(บาท)</v>
          </cell>
          <cell r="I16" t="str">
            <v>จำนวนหุ้น
(หุ้น)</v>
          </cell>
          <cell r="J16" t="str">
            <v>มูลค่า
ตามราคาตลาด
(บาท)</v>
          </cell>
          <cell r="K16" t="str">
            <v>ร้อยละของมูลค่า
เงินลงทุน
(%)</v>
          </cell>
          <cell r="L16" t="str">
            <v>ค้ำประกัน/รับรอง/รับอาวัล
หรือสลักหลังโอน
ประเภทมีสิทธิไล่เบี้ย</v>
          </cell>
        </row>
        <row r="20">
          <cell r="C20" t="str">
            <v>งบประกอบรายละเอียดเงินลงทุน</v>
          </cell>
        </row>
        <row r="21">
          <cell r="C21" t="str">
            <v>ณ. วันที่ 30 ก.ย. 2544</v>
          </cell>
        </row>
        <row r="22">
          <cell r="C22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23">
          <cell r="C23" t="str">
            <v>ชื่อหลักทรัพย์</v>
          </cell>
          <cell r="F23" t="str">
            <v>วันหมดอายุ</v>
          </cell>
          <cell r="G23" t="str">
            <v>อัตรา
ดอกเบี้ย
(%)</v>
          </cell>
          <cell r="H23" t="str">
            <v>ราคา
ณ 30 ก.ย. 2544
(บาท)</v>
          </cell>
          <cell r="I23" t="str">
            <v>จำนวนหุ้น
(หุ้น)</v>
          </cell>
          <cell r="J23" t="str">
            <v>มูลค่า
ตามราคาตลาด
(บาท)</v>
          </cell>
          <cell r="K23" t="str">
            <v>ร้อยละของมูลค่า
เงินลงทุน
(%)</v>
          </cell>
          <cell r="L23" t="str">
            <v>ค้ำประกัน/รับรอง/รับอาวัล
หรือสลักหลังโอน
ประเภทมีสิทธิไล่เบี้ย</v>
          </cell>
        </row>
        <row r="26">
          <cell r="J26" t="str">
            <v>SumTitleDetail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</v>
          </cell>
        </row>
        <row r="31">
          <cell r="C31" t="str">
            <v>รวมหลักทรัพย์ประเภทหุ้น</v>
          </cell>
        </row>
        <row r="33">
          <cell r="C33" t="str">
            <v>สินทรัพย์อื่นๆ</v>
          </cell>
        </row>
        <row r="34">
          <cell r="C34" t="str">
            <v>หนี้สิน</v>
          </cell>
        </row>
        <row r="35">
          <cell r="C35" t="str">
            <v>ยอดรวมเงินลงทุน</v>
          </cell>
        </row>
        <row r="36">
          <cell r="C36" t="str">
            <v>มูลค่าหน่วยลงทุน (บาท)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  <sheetData sheetId="17">
        <row r="6">
          <cell r="C6" t="str">
            <v>STATEMENTS OF INVESTMENTS</v>
          </cell>
        </row>
        <row r="7">
          <cell r="C7" t="str">
            <v>AS AT 30 ก.ย. 2001</v>
          </cell>
        </row>
        <row r="8">
          <cell r="C8" t="str">
            <v>DETAILS OF INVESTMENT CLASSIFIED BY ASSET CLASSES AND SECTORS</v>
          </cell>
        </row>
        <row r="9">
          <cell r="C9" t="str">
            <v>SECURITIES NAME</v>
          </cell>
          <cell r="F9" t="str">
            <v>MATURITY</v>
          </cell>
          <cell r="G9" t="str">
            <v>COUPON
(%)</v>
          </cell>
          <cell r="H9" t="str">
            <v>ราคา
ณ 30 ก.ย. 2544
(บาท)</v>
          </cell>
          <cell r="I9" t="str">
            <v>QUANTITY
(SHARES)</v>
          </cell>
          <cell r="J9" t="str">
            <v>MARKET VALUE
(BAHT)</v>
          </cell>
          <cell r="K9" t="str">
            <v>% OF
INVESTMENT</v>
          </cell>
          <cell r="L9" t="str">
            <v>GUARANTED/ACCEPT/
AVAL OR ENDORSE
WITH RECOURSE BY</v>
          </cell>
        </row>
        <row r="13">
          <cell r="C13" t="str">
            <v>STATEMENTS OF INVESTMENTS</v>
          </cell>
        </row>
        <row r="14">
          <cell r="C14" t="str">
            <v>AS AT 30 ก.ย. 2001</v>
          </cell>
        </row>
        <row r="15">
          <cell r="C15" t="str">
            <v>DETAILS OF INVESTMENT CLASSIFIED BY ASSET CLASSES AND SECTORS</v>
          </cell>
        </row>
        <row r="16">
          <cell r="C16" t="str">
            <v>SECURITIES NAME</v>
          </cell>
          <cell r="F16" t="str">
            <v>MATURITY</v>
          </cell>
          <cell r="G16" t="str">
            <v>COUPON
(%)</v>
          </cell>
          <cell r="H16" t="str">
            <v>ราคา
ณ 30 ก.ย. 2544
(บาท)</v>
          </cell>
          <cell r="I16" t="str">
            <v>QUANTITY
(SHARES)</v>
          </cell>
          <cell r="J16" t="str">
            <v>MARKET VALUE
(BAHT)</v>
          </cell>
          <cell r="K16" t="str">
            <v>% OF
INVESTMENT</v>
          </cell>
          <cell r="L16" t="str">
            <v>GUARANTED/ACCEPT/
AVAL OR ENDORSE
WITH RECOURSE BY</v>
          </cell>
        </row>
        <row r="20">
          <cell r="C20" t="str">
            <v>STATEMENTS OF INVESTMENTS</v>
          </cell>
        </row>
        <row r="21">
          <cell r="C21" t="str">
            <v>AS AT 30 ก.ย. 2001</v>
          </cell>
        </row>
        <row r="22">
          <cell r="C22" t="str">
            <v>DETAILS OF INVESTMENT CLASSIFIED BY ASSET CLASSES AND SECTORS</v>
          </cell>
        </row>
        <row r="23">
          <cell r="C23" t="str">
            <v>SECURITIES NAME</v>
          </cell>
          <cell r="F23" t="str">
            <v>MATURITY</v>
          </cell>
          <cell r="G23" t="str">
            <v>COUPON
(%)</v>
          </cell>
          <cell r="H23" t="str">
            <v>ราคา
ณ 30 ก.ย. 2544
(บาท)</v>
          </cell>
          <cell r="I23" t="str">
            <v>QUANTITY
(SHARES)</v>
          </cell>
          <cell r="J23" t="str">
            <v>MARKET VALUE
(BAHT)</v>
          </cell>
          <cell r="K23" t="str">
            <v>% OF
INVESTMENT</v>
          </cell>
          <cell r="L23" t="str">
            <v>GUARANTED/ACCEPT/
AVAL OR ENDORSE
WITH RECOURSE BY</v>
          </cell>
        </row>
        <row r="26">
          <cell r="J26" t="str">
            <v>SumTitleDetailENG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AmtFormatdETAILeng</v>
          </cell>
        </row>
        <row r="31">
          <cell r="C31" t="str">
            <v>TOTAL STOCKS</v>
          </cell>
        </row>
        <row r="33">
          <cell r="C33" t="str">
            <v>OTHER ASSETS</v>
          </cell>
        </row>
        <row r="34">
          <cell r="C34" t="str">
            <v>LIABILITIES</v>
          </cell>
        </row>
        <row r="35">
          <cell r="C35" t="str">
            <v>TOTAL INVESTMENTS</v>
          </cell>
        </row>
        <row r="36">
          <cell r="C36" t="str">
            <v>NET ASSETS VALUE PER UNIT (BAHT)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NAV2Registrar"/>
      <sheetName val="Text2Registrar"/>
      <sheetName val="NAV2Registrar2"/>
      <sheetName val="Text2Registrar2"/>
      <sheetName val="Registrar"/>
      <sheetName val="NAVPrivateFundSummary"/>
      <sheetName val="MultiPort"/>
      <sheetName val="PaidUpCapital"/>
      <sheetName val="LastPortTemp"/>
      <sheetName val="LastPortFromRegistrar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Text2RegistrarIPO"/>
      <sheetName val="PortNewTrustee"/>
      <sheetName val="UnitTemp"/>
      <sheetName val="Net asset value"/>
      <sheetName val="Fee Accu"/>
      <sheetName val="FAXList"/>
      <sheetName val="Expense Transaction"/>
      <sheetName val="FeeExport"/>
      <sheetName val="IndexNAV"/>
      <sheetName val="Asset &amp; Liability"/>
      <sheetName val="Standing Dat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UOB Asset Management (Thailand)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Graph Ratio - Fin Analysis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USD"/>
      <sheetName val="งบต้นทุนผลิต48"/>
      <sheetName val="FRECEFECBAILEYS"/>
      <sheetName val="ตั๋วเงินรับ"/>
      <sheetName val="เงินกู้ MGC"/>
      <sheetName val="TrialBalance Q3-2002"/>
      <sheetName val="BUILD95"/>
      <sheetName val="BALANCE SHEET "/>
      <sheetName val="U-7"/>
      <sheetName val="FS-YTD"/>
      <sheetName val="JVID"/>
      <sheetName val="E-1D"/>
      <sheetName val="Asset41_42"/>
      <sheetName val="finance64k.u"/>
      <sheetName val="6013"/>
      <sheetName val="SCB 1 - Current"/>
      <sheetName val="SCB 2 - Current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FDR-Jan-99 "/>
      <sheetName val="REVENUE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cutoff1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AssetAcc"/>
      <sheetName val="PLSUMM"/>
      <sheetName val="Tel|AV&amp;C|PC|POS|Sec|Net|DL"/>
      <sheetName val="HtlApp|Svr|DataCtr"/>
      <sheetName val="ICT POTF"/>
      <sheetName val="C-1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NLok"/>
      <sheetName val="200-110"/>
      <sheetName val="J1"/>
      <sheetName val="G-BS"/>
      <sheetName val="S03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141010"/>
      <sheetName val="ลูกค้า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Links"/>
      <sheetName val="Excess Calc (2)"/>
      <sheetName val="BS&amp;PL"/>
      <sheetName val="PM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MPU"/>
      <sheetName val="_กระทบผลรวม  1710 "/>
      <sheetName val=" กระทบผลรวม  1710 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M_Maincomp"/>
      <sheetName val="สัญญาบริการอื่น"/>
      <sheetName val="ค่าที่ปรึกษา"/>
      <sheetName val="สัญญาเช่าสนง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-PL4"/>
      <sheetName val="PRM"/>
      <sheetName val="ORI"/>
      <sheetName val="TB YEST ON JUN'19"/>
      <sheetName val="CIPA"/>
      <sheetName val="Weekly Hires &amp; Terms 10-2"/>
      <sheetName val="Conso Volume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CJEs"/>
      <sheetName val="CRJE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Profit per share"/>
      <sheetName val="BS"/>
      <sheetName val="PL"/>
      <sheetName val="consolidated"/>
      <sheetName val="Company"/>
      <sheetName val="Consolidate worksheet"/>
      <sheetName val="Asset NB CC"/>
      <sheetName val="Portfolio_NB_YE'18"/>
      <sheetName val="Portfolio CC YE'18"/>
      <sheetName val="TB"/>
      <sheetName val="NFS#26 Segment"/>
      <sheetName val=" REC_CC_EY YE'18"/>
      <sheetName val="Elim + Adjust  Conso  Entry"/>
      <sheetName val="Company Adjust Entry"/>
      <sheetName val="ภาษี YTD Q3-60"/>
      <sheetName val="ภาษี YTD Q2-60"/>
      <sheetName val="CC_dividend payment 2561"/>
      <sheetName val="CC_dividend payment 2560"/>
      <sheetName val="ภาษี_NB_YE'18"/>
      <sheetName val="ภาษี_CC_YE'18"/>
      <sheetName val="FS NB_Dec'18"/>
      <sheetName val="FS CC_Dec'18"/>
      <sheetName val="Private Fund YE 15"/>
      <sheetName val="Prepaid Maintenance_cloud"/>
      <sheetName val="Unearned Non Current 2562"/>
      <sheetName val="2563"/>
      <sheetName val="256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K-5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atabase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FA(NEW)"/>
      <sheetName val="Reconcile Exc. Rate"/>
      <sheetName val="収益予実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BALANCE SHEET "/>
      <sheetName val="BS ATTACH"/>
      <sheetName val="เขตการค้าย่อย"/>
      <sheetName val="Customize Your Invoice"/>
      <sheetName val="Invoice"/>
      <sheetName val="TYPE"/>
      <sheetName val="ตั๋วเงินรับ"/>
      <sheetName val="TR_AP"/>
      <sheetName val="LC _ TR Listing"/>
      <sheetName val="CRITERIA1"/>
      <sheetName val="VariableII  period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DAT"/>
      <sheetName val="Cost Centers"/>
      <sheetName val="M_Maincomp"/>
      <sheetName val="Locations"/>
      <sheetName val=" IB-PL-00-01 SUMMARY"/>
      <sheetName val="K-5"/>
      <sheetName val="Update_041110"/>
      <sheetName val="sub-mat2011"/>
      <sheetName val="Sheet1"/>
      <sheetName val="Sheet2"/>
      <sheetName val="Sheet3"/>
      <sheetName val="DataInput1"/>
      <sheetName val="Summary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FY10-Loss"/>
      <sheetName val="F9 Parameters"/>
      <sheetName val="19"/>
      <sheetName val="MA"/>
      <sheetName val="A6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List info"/>
      <sheetName val="Energy(update)"/>
      <sheetName val="head Jan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Quote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Note"/>
      <sheetName val="Record CR"/>
      <sheetName val="LOOSECHKLIST"/>
      <sheetName val="BUDGET"/>
      <sheetName val="NOV"/>
      <sheetName val="Parameter"/>
      <sheetName val="Co. Code"/>
      <sheetName val="Bloomberg"/>
      <sheetName val="Asset41_42"/>
      <sheetName val="Incident  NP 2017"/>
      <sheetName val="0"/>
      <sheetName val="DealerData"/>
      <sheetName val="งบดุล"/>
      <sheetName val="Lead"/>
      <sheetName val="Links"/>
      <sheetName val="FF_3"/>
      <sheetName val="選酋表"/>
      <sheetName val="ELEC45-0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list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Database"/>
      <sheetName val="A"/>
      <sheetName val="PG7"/>
      <sheetName val="PG8"/>
      <sheetName val="DAY"/>
      <sheetName val="Setup"/>
      <sheetName val="Sales"/>
      <sheetName val="TO - SP"/>
      <sheetName val="Company Info"/>
      <sheetName val="CA Comp"/>
      <sheetName val="Newspaper"/>
      <sheetName val="Balance Sheet"/>
      <sheetName val="Y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ISCOUNT (2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>
        <row r="2">
          <cell r="B2">
            <v>1.9678000000000001E-2</v>
          </cell>
        </row>
      </sheetData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2">
          <cell r="B2">
            <v>1.9678000000000001E-2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2">
          <cell r="B2">
            <v>1.9678000000000001E-2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6เครื่อง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Master Updated(517)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4">
          <cell r="B4">
            <v>8500000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15">
          <cell r="F15">
            <v>5500000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_TH"/>
      <sheetName val="Balance1"/>
      <sheetName val="Balance2"/>
      <sheetName val="Notes"/>
      <sheetName val="SHENZHEN"/>
      <sheetName val="SHENZHEN (2)"/>
      <sheetName val="Propayment"/>
    </sheetNames>
    <sheetDataSet>
      <sheetData sheetId="0" refreshError="1"/>
      <sheetData sheetId="1" refreshError="1"/>
      <sheetData sheetId="2" refreshError="1"/>
      <sheetData sheetId="3">
        <row r="2">
          <cell r="F2">
            <v>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เงินกู้ MGC"/>
      <sheetName val="เงินกู้ธนชาติ"/>
      <sheetName val="TB-2001-Apr'01"/>
      <sheetName val="TrialBalance Q3-2002"/>
      <sheetName val="BS-Q1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TB-2001-Apr'01"/>
      <sheetName val="Master table"/>
      <sheetName val="legal_h"/>
      <sheetName val="AP"/>
      <sheetName val="7Long term liabilities"/>
      <sheetName val="Appendix E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Q_TS_AERP_MONTHLY"/>
      <sheetName val="_05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2003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0"/>
      <sheetName val="D101_ONE Dec'13"/>
      <sheetName val="D102_ONE Dec'13 #2"/>
      <sheetName val="D103_SCB Dec'13"/>
      <sheetName val="D104_SCB Dec'13#2"/>
      <sheetName val="D105_MFC Dec'13"/>
      <sheetName val="D106_MFC Dec'13 #2"/>
      <sheetName val="D107_BAY Dec'13"/>
      <sheetName val="D108_BAY Dec'13 #2"/>
      <sheetName val="D109_BLS Dec'13"/>
      <sheetName val="D110_UOBM Dec'13"/>
      <sheetName val="D111_Tisco Dec'13"/>
      <sheetName val="D112_BOS DEC'13"/>
      <sheetName val="Rate"/>
      <sheetName val="Sheet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B2">
            <v>41639</v>
          </cell>
        </row>
      </sheetData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1602-97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</sheetNames>
    <sheetDataSet>
      <sheetData sheetId="0"/>
      <sheetData sheetId="1"/>
      <sheetData sheetId="2"/>
      <sheetData sheetId="3"/>
      <sheetData sheetId="4" refreshError="1">
        <row r="1">
          <cell r="B1" t="str">
            <v>Unspecified Objective</v>
          </cell>
          <cell r="C1" t="str">
            <v>Budget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</row>
        <row r="5">
          <cell r="B5" t="str">
            <v>PROJ_ENG_0003</v>
          </cell>
          <cell r="C5" t="str">
            <v>Apr_FCST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ตั๋วเงินรับ"/>
      <sheetName val="TH00_120800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feature"/>
      <sheetName val="List"/>
      <sheetName val="Newspaper"/>
      <sheetName val="NAV average"/>
      <sheetName val="ANUAL20"/>
      <sheetName val="RATE"/>
      <sheetName val="PJ List"/>
      <sheetName val="_2__xls__2__xls_COV"/>
      <sheetName val="TB"/>
      <sheetName val="TB Worksheet"/>
      <sheetName val="Investment"/>
      <sheetName val="A300"/>
      <sheetName val="TO - SP"/>
      <sheetName val="Assumptions"/>
      <sheetName val="B131 "/>
      <sheetName val="FF_2"/>
      <sheetName val="Home"/>
      <sheetName val="cost4-47"/>
      <sheetName val="Standing Data"/>
      <sheetName val="19"/>
      <sheetName val="Q3-46"/>
      <sheetName val="finance"/>
      <sheetName val="A"/>
      <sheetName val="HS(ดบเก่า)ลูกหนีสุวินฯสนญ.(คืน)"/>
      <sheetName val="Parameters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38442</v>
          </cell>
        </row>
      </sheetData>
      <sheetData sheetId="17"/>
      <sheetData sheetId="18"/>
      <sheetData sheetId="19"/>
      <sheetData sheetId="20"/>
      <sheetData sheetId="21">
        <row r="1">
          <cell r="B1">
            <v>38442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AP-FAsb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ec'14"/>
      <sheetName val="Rate"/>
      <sheetName val="สรุปการปรับปรุงบัญชี ก.ย."/>
      <sheetName val="ตัวอย่างขายเงินลงทุน"/>
      <sheetName val="ODBRCHT 6.75%"/>
    </sheetNames>
    <sheetDataSet>
      <sheetData sheetId="0"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>Yes</v>
          </cell>
        </row>
        <row r="10">
          <cell r="A10" t="str">
            <v/>
          </cell>
        </row>
        <row r="11">
          <cell r="A11" t="str">
            <v>Yes</v>
          </cell>
        </row>
        <row r="12">
          <cell r="A12" t="str">
            <v>Yes</v>
          </cell>
        </row>
        <row r="13">
          <cell r="A13" t="str">
            <v>Yes</v>
          </cell>
        </row>
        <row r="14">
          <cell r="A14" t="str">
            <v/>
          </cell>
        </row>
        <row r="15">
          <cell r="A15" t="str">
            <v>Yes</v>
          </cell>
        </row>
        <row r="16">
          <cell r="A16" t="str">
            <v>Yes</v>
          </cell>
        </row>
        <row r="17">
          <cell r="A17" t="str">
            <v/>
          </cell>
        </row>
        <row r="18">
          <cell r="A18" t="str">
            <v>Yes</v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>Yes</v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>Yes</v>
          </cell>
        </row>
        <row r="30">
          <cell r="A30" t="str">
            <v>Yes</v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>Yes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>Yes</v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>Yes</v>
          </cell>
        </row>
        <row r="56">
          <cell r="A56" t="str">
            <v>Yes</v>
          </cell>
        </row>
        <row r="57">
          <cell r="A57" t="str">
            <v>Yes</v>
          </cell>
        </row>
        <row r="58">
          <cell r="A58" t="str">
            <v>Yes</v>
          </cell>
        </row>
        <row r="59">
          <cell r="A59" t="str">
            <v>Yes</v>
          </cell>
        </row>
        <row r="60">
          <cell r="A60" t="str">
            <v/>
          </cell>
        </row>
        <row r="61">
          <cell r="A61" t="str">
            <v>Yes</v>
          </cell>
        </row>
        <row r="62">
          <cell r="A62" t="str">
            <v>Yes</v>
          </cell>
        </row>
        <row r="63">
          <cell r="A63" t="str">
            <v/>
          </cell>
        </row>
        <row r="64">
          <cell r="A64" t="str">
            <v>Yes</v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>Yes</v>
          </cell>
        </row>
        <row r="68">
          <cell r="A68" t="str">
            <v>Yes</v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>Yes</v>
          </cell>
        </row>
        <row r="84">
          <cell r="A84" t="str">
            <v/>
          </cell>
        </row>
        <row r="85">
          <cell r="A85" t="str">
            <v>Yes</v>
          </cell>
        </row>
        <row r="86">
          <cell r="A86" t="str">
            <v>Yes</v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>Yes</v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>Yes</v>
          </cell>
        </row>
        <row r="132">
          <cell r="A132" t="str">
            <v>Yes</v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</sheetData>
      <sheetData sheetId="1"/>
      <sheetData sheetId="2">
        <row r="7">
          <cell r="A7" t="str">
            <v/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ew JV."/>
      <sheetName val="Bank reconcile"/>
      <sheetName val="Aging"/>
      <sheetName val="E-3 AR provision"/>
      <sheetName val="E-3.1 Provision"/>
      <sheetName val="Detail of AR hotel"/>
      <sheetName val="Review credit note"/>
      <sheetName val="stock take"/>
      <sheetName val="agv cost"/>
      <sheetName val="K at DL"/>
      <sheetName val="fixed assets"/>
      <sheetName val="Ana depre "/>
      <sheetName val="N-4 Possible accrued"/>
      <sheetName val="Portion Q"/>
      <sheetName val="sale reconcile"/>
      <sheetName val="detail sale rec"/>
      <sheetName val="payroll-hotel"/>
      <sheetName val="payroll-ho"/>
      <sheetName val="Ana room rate"/>
      <sheetName val="GP"/>
      <sheetName val="ana u5"/>
      <sheetName val="ana u5 nov"/>
      <sheetName val="MGT fee"/>
      <sheetName val="selling &amp; admin."/>
      <sheetName val="Sheet3"/>
      <sheetName val="interest rate"/>
      <sheetName val="N-4 Possible accrued (2)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na u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TrialBalance Q3-2002"/>
      <sheetName val="2002"/>
      <sheetName val="TB_Q3_2008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หัสที่ยังไม่MACH"/>
      <sheetName val="bs&amp;pl"/>
      <sheetName val="TBnow"/>
      <sheetName val="TBlast"/>
      <sheetName val="TBlastERP"/>
      <sheetName val="BS"/>
      <sheetName val="PL"/>
      <sheetName val="C01"/>
      <sheetName val="D01"/>
      <sheetName val="E01"/>
      <sheetName val="E02"/>
      <sheetName val="F01"/>
      <sheetName val="G01"/>
      <sheetName val="H01"/>
      <sheetName val="H02"/>
      <sheetName val="H03"/>
      <sheetName val="H04"/>
      <sheetName val="H05"/>
      <sheetName val="H06"/>
      <sheetName val="I01"/>
      <sheetName val="I02"/>
      <sheetName val="I03"/>
      <sheetName val="K01"/>
      <sheetName val="K02"/>
      <sheetName val="K03"/>
      <sheetName val="K04"/>
      <sheetName val="K05"/>
      <sheetName val="L01"/>
      <sheetName val="M01"/>
      <sheetName val="N01"/>
      <sheetName val="O01"/>
      <sheetName val="P01"/>
      <sheetName val="Q01"/>
      <sheetName val="Q02"/>
      <sheetName val="Q03"/>
      <sheetName val="Q04"/>
      <sheetName val="Q05"/>
      <sheetName val="R01"/>
      <sheetName val="S01"/>
      <sheetName val="T01"/>
      <sheetName val="U01"/>
      <sheetName val="V01"/>
      <sheetName val="W01"/>
      <sheetName val="X01"/>
      <sheetName val="X02"/>
      <sheetName val="X03"/>
      <sheetName val="ZA01"/>
      <sheetName val="ZA02"/>
      <sheetName val="ZA03"/>
      <sheetName val="ZB01"/>
      <sheetName val="ZB02"/>
      <sheetName val="ZB03"/>
      <sheetName val="ZB04"/>
      <sheetName val="ZB05"/>
    </sheetNames>
    <sheetDataSet>
      <sheetData sheetId="0"/>
      <sheetData sheetId="1"/>
      <sheetData sheetId="2">
        <row r="6">
          <cell r="A6" t="str">
            <v>AccCode</v>
          </cell>
          <cell r="B6" t="str">
            <v>AccName</v>
          </cell>
          <cell r="C6" t="str">
            <v>Sep 2010</v>
          </cell>
          <cell r="D6" t="str">
            <v>Dec 2010</v>
          </cell>
          <cell r="E6" t="str">
            <v>Mar 2011</v>
          </cell>
          <cell r="F6" t="str">
            <v>Jun 2011</v>
          </cell>
        </row>
        <row r="7">
          <cell r="A7">
            <v>11111001</v>
          </cell>
          <cell r="B7" t="str">
            <v>เงินสดรับประจำวัน</v>
          </cell>
          <cell r="C7">
            <v>637154.75</v>
          </cell>
        </row>
        <row r="8">
          <cell r="A8">
            <v>11111002</v>
          </cell>
          <cell r="B8" t="str">
            <v>เงินสดสำรอง</v>
          </cell>
          <cell r="C8">
            <v>1000000</v>
          </cell>
        </row>
        <row r="9">
          <cell r="A9">
            <v>11112001</v>
          </cell>
          <cell r="B9" t="str">
            <v>เงินสดย่อย-ฝ่ายการเงิน(คุณศักดิ์ชาย พรสุขเพิ่มพูน)</v>
          </cell>
          <cell r="C9">
            <v>48742.38</v>
          </cell>
        </row>
        <row r="10">
          <cell r="A10">
            <v>11112002</v>
          </cell>
          <cell r="B10" t="str">
            <v>เงินสดย่อย-พนักงานเก็บเงินห้องน้ำ</v>
          </cell>
          <cell r="C10">
            <v>11500</v>
          </cell>
        </row>
        <row r="11">
          <cell r="A11">
            <v>11112003</v>
          </cell>
          <cell r="B11" t="str">
            <v>เงินสดย่อย-ฝ่ายประชาสัมพันธ์</v>
          </cell>
          <cell r="C11">
            <v>1000</v>
          </cell>
        </row>
        <row r="12">
          <cell r="A12">
            <v>11112004</v>
          </cell>
          <cell r="B12" t="str">
            <v>เงินสดย่อย-ฝ่ายรักษาความปลอดภัย</v>
          </cell>
          <cell r="C12">
            <v>22000</v>
          </cell>
        </row>
        <row r="13">
          <cell r="A13">
            <v>11112005</v>
          </cell>
          <cell r="B13" t="str">
            <v>เงินสดย่อย-ฝ่ายการเงิน(คุณสุริยา  ประเสริฐศรี)</v>
          </cell>
          <cell r="C13">
            <v>3000</v>
          </cell>
        </row>
        <row r="14">
          <cell r="A14">
            <v>11112006</v>
          </cell>
          <cell r="B14" t="str">
            <v>เงินสดย่อย-ฝ่ายการเงิน(คุณพงษ์ศิริ  ศิริเกีรยงไร)</v>
          </cell>
          <cell r="C14">
            <v>3000</v>
          </cell>
        </row>
        <row r="15">
          <cell r="A15">
            <v>11121001</v>
          </cell>
          <cell r="B15" t="str">
            <v>เช็ครับ</v>
          </cell>
          <cell r="C15">
            <v>1356234.68</v>
          </cell>
        </row>
        <row r="16">
          <cell r="A16">
            <v>11121003</v>
          </cell>
          <cell r="B16" t="str">
            <v>เช็คและเงินสดรับฝาก</v>
          </cell>
          <cell r="C16">
            <v>20107212.109999999</v>
          </cell>
        </row>
        <row r="17">
          <cell r="A17">
            <v>11121004</v>
          </cell>
          <cell r="B17" t="str">
            <v>เงินฝากระหว่างทาง</v>
          </cell>
          <cell r="C17">
            <v>0</v>
          </cell>
        </row>
        <row r="18">
          <cell r="A18">
            <v>11130001</v>
          </cell>
          <cell r="B18" t="str">
            <v>เครดิตการ์ด</v>
          </cell>
          <cell r="C18">
            <v>37749.599999999999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-1483454.17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-3271258.77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114042.96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30000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-7936556.1699999999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122787.51</v>
          </cell>
        </row>
        <row r="27">
          <cell r="A27">
            <v>11152011</v>
          </cell>
          <cell r="B27" t="str">
            <v>S/A ธ.ไทยพาณิชย์/สยามสแควร์#038-2-33719-9</v>
          </cell>
          <cell r="C27">
            <v>814752.23</v>
          </cell>
        </row>
        <row r="28">
          <cell r="A28">
            <v>11152021</v>
          </cell>
          <cell r="B28" t="str">
            <v>S/A ธ.ทหารไทย/มาบุญครองเซ็นเตอร์#043-2-14096-0</v>
          </cell>
          <cell r="C28">
            <v>5521886.6699999999</v>
          </cell>
        </row>
        <row r="29">
          <cell r="A29">
            <v>11152031</v>
          </cell>
          <cell r="B29" t="str">
            <v>S/A ธ.นครหลวงไทย/สามย่าน#109-2-23233-6</v>
          </cell>
          <cell r="C29">
            <v>3935351.42</v>
          </cell>
        </row>
        <row r="30">
          <cell r="A30">
            <v>11152041</v>
          </cell>
          <cell r="B30" t="str">
            <v>S/A ธ.กสิกรไทย/มาบุญครองเซ็นเตอร์#702-2-29099-6</v>
          </cell>
          <cell r="C30">
            <v>297050.89</v>
          </cell>
        </row>
        <row r="31">
          <cell r="A31">
            <v>11152051</v>
          </cell>
          <cell r="B31" t="str">
            <v>S/A ธ.ธนชาต/มาบุญครองเซ็นเตอร์#004-2-00875-5</v>
          </cell>
          <cell r="C31">
            <v>1155508633.5799999</v>
          </cell>
        </row>
        <row r="32">
          <cell r="A32">
            <v>11152052</v>
          </cell>
          <cell r="B32" t="str">
            <v>S/A ธ.ธนชาต/มาบุญครองเซ็นเตอร์#004-2-07775-4</v>
          </cell>
          <cell r="C32">
            <v>1033.01</v>
          </cell>
        </row>
        <row r="33">
          <cell r="A33">
            <v>11152053</v>
          </cell>
          <cell r="B33" t="str">
            <v>S/A ธ.ธนชาต/มาบุญครองเซ็นเตอร์#004-2-08899-1(ร่วมSPW,PPC)</v>
          </cell>
          <cell r="C33">
            <v>1000</v>
          </cell>
        </row>
        <row r="34">
          <cell r="A34">
            <v>11152061</v>
          </cell>
          <cell r="B34" t="str">
            <v>S/A ธ.ซีไอเอ็มบี/ย่อยถนนหลังสวน#053-2-04727-7</v>
          </cell>
          <cell r="C34">
            <v>7695.63</v>
          </cell>
        </row>
        <row r="35">
          <cell r="A35">
            <v>11152071</v>
          </cell>
          <cell r="B35" t="str">
            <v>S/A ธ.กรุงเทพ/สุรวงศ์#147-4-11117-4</v>
          </cell>
          <cell r="C35">
            <v>696702.81</v>
          </cell>
        </row>
        <row r="36">
          <cell r="A36">
            <v>11153021</v>
          </cell>
          <cell r="B36" t="str">
            <v>F/A ธ.ทหารไทย/มาบุญครองเซ็นเตอร์#043-3-33365-5</v>
          </cell>
          <cell r="C36">
            <v>118561.61</v>
          </cell>
        </row>
        <row r="37">
          <cell r="A37">
            <v>11154011</v>
          </cell>
          <cell r="B37" t="str">
            <v>F/A ธ.ไทยพาณิชย์/สยามสแควร์#038-1-07087-5</v>
          </cell>
          <cell r="C37">
            <v>388452.34</v>
          </cell>
        </row>
        <row r="38">
          <cell r="A38">
            <v>11211001</v>
          </cell>
          <cell r="B38" t="str">
            <v>เงินลงทุน-บริษัท ทุนธนชาต จำกัด(มหาชน)</v>
          </cell>
          <cell r="C38">
            <v>1668561845.1700001</v>
          </cell>
        </row>
        <row r="39">
          <cell r="A39">
            <v>11211003</v>
          </cell>
          <cell r="B39" t="str">
            <v>เงินลงทุน-บริษัท ปทุมไรซมิล แอนด์ แกรนารี จำกัด(มหาชน)</v>
          </cell>
          <cell r="C39">
            <v>279715887.37</v>
          </cell>
        </row>
        <row r="40">
          <cell r="A40">
            <v>11211004</v>
          </cell>
          <cell r="B40" t="str">
            <v>เงินลงทุน-บริษัท โรงแรมรอยัลออคิด จำกัด(มหาชน)</v>
          </cell>
          <cell r="C40">
            <v>730319260.20000005</v>
          </cell>
        </row>
        <row r="41">
          <cell r="A41">
            <v>11221001</v>
          </cell>
          <cell r="B41" t="str">
            <v>เงินลงทุน-บริษัท ดิ เอราวัณ กรุ๊ป จำกัด(มหาชน)</v>
          </cell>
          <cell r="C41">
            <v>217343640.68000001</v>
          </cell>
        </row>
        <row r="42">
          <cell r="A42">
            <v>11221004</v>
          </cell>
          <cell r="B42" t="str">
            <v>เงินลงทุน-บริษัท แมกซ์ เมทัล คอร์ปอเรชั่น จำกัด(มหาชน)</v>
          </cell>
          <cell r="C42">
            <v>90471.6</v>
          </cell>
        </row>
        <row r="43">
          <cell r="A43">
            <v>11222001</v>
          </cell>
          <cell r="B43" t="str">
            <v>เงินลงทุน-หุ้นกู้ ธนาคารธนชาต จำกัด(มหาชน)</v>
          </cell>
          <cell r="C43">
            <v>176100000</v>
          </cell>
        </row>
        <row r="44">
          <cell r="A44">
            <v>11223001</v>
          </cell>
          <cell r="B44" t="str">
            <v>เงินลงทุนชั่วคราวอื่นๆ-พันธบัตรรัฐบาล</v>
          </cell>
          <cell r="C44">
            <v>0</v>
          </cell>
        </row>
        <row r="45">
          <cell r="A45">
            <v>11231101</v>
          </cell>
          <cell r="B45" t="str">
            <v>สำรองผลกำไร(ขาดทุน)-เงินลงทุน บริษัท ทุนธนชาต จำกัด (มหาชน)</v>
          </cell>
          <cell r="C45">
            <v>3657928554.8299999</v>
          </cell>
        </row>
        <row r="46">
          <cell r="A46">
            <v>11231104</v>
          </cell>
          <cell r="B46" t="str">
            <v>สำรองผลกำไร(ขาดทุน)-เงินลงทุน -บริษัท โรงแรมรอยัลออคิด จำกัด(มหาชน)</v>
          </cell>
          <cell r="C46">
            <v>-29814235.010000002</v>
          </cell>
        </row>
        <row r="47">
          <cell r="A47">
            <v>11231201</v>
          </cell>
          <cell r="B47" t="str">
            <v>ตั๋วแลกเงิน-ธนาคารธนชาต</v>
          </cell>
          <cell r="C47">
            <v>500000000</v>
          </cell>
        </row>
        <row r="48">
          <cell r="A48">
            <v>11231202</v>
          </cell>
          <cell r="B48" t="str">
            <v>ตั๋วแลกเงิน-ธนาคารกรุงศรีอยุธยา</v>
          </cell>
          <cell r="C48">
            <v>0</v>
          </cell>
        </row>
        <row r="49">
          <cell r="A49">
            <v>11231203</v>
          </cell>
          <cell r="B49" t="str">
            <v>ตั๋วแลกเงิน-ธนาคารทิสโก้ จำกัด(มหาชน)</v>
          </cell>
          <cell r="C49">
            <v>500000000</v>
          </cell>
        </row>
        <row r="50">
          <cell r="A50">
            <v>11232101</v>
          </cell>
          <cell r="B50" t="str">
            <v>สำรองผลกำไร(ขาดทุน)-เงินลงทุน บริษัท ดิ เอราวัณ กรุ๊ป จำกัด(มหาชน)</v>
          </cell>
          <cell r="C50">
            <v>40153647.759999998</v>
          </cell>
        </row>
        <row r="51">
          <cell r="A51">
            <v>11232102</v>
          </cell>
          <cell r="B51" t="str">
            <v>สำรองผลกำไร(ขาดทุน)-เงินลงทุน บริษัท แมกซ์ เมทัล คอร์ปอเรชั่น จำกัด(มหาชน)</v>
          </cell>
          <cell r="C51">
            <v>67016</v>
          </cell>
        </row>
        <row r="52">
          <cell r="A52">
            <v>11232201</v>
          </cell>
          <cell r="B52" t="str">
            <v>สำรองผลกำไร(ขาดทุน)-เงินลงทุน-หุ้นกู้ ธนาคารธนชาต จำกัด(มหาชน)</v>
          </cell>
          <cell r="C52">
            <v>440214.38</v>
          </cell>
        </row>
        <row r="53">
          <cell r="A53">
            <v>11311001</v>
          </cell>
          <cell r="B53" t="str">
            <v>ลูกหนี้การค้า-ระบบProperty Manager</v>
          </cell>
          <cell r="C53">
            <v>236798826.99000001</v>
          </cell>
        </row>
        <row r="54">
          <cell r="A54">
            <v>11312001</v>
          </cell>
          <cell r="B54" t="str">
            <v>ลูกหนี้การค้า-ระบบAR</v>
          </cell>
          <cell r="C54">
            <v>-700545.69</v>
          </cell>
        </row>
        <row r="55">
          <cell r="A55">
            <v>11313001</v>
          </cell>
          <cell r="B55" t="str">
            <v>ลูกหนี้การค้า-ระบบUtility</v>
          </cell>
          <cell r="C55">
            <v>920568.48</v>
          </cell>
        </row>
        <row r="56">
          <cell r="A56">
            <v>11315001</v>
          </cell>
          <cell r="B56" t="str">
            <v>ลูกหนี้การค้า-ระบบField Service</v>
          </cell>
          <cell r="C56">
            <v>501880.26</v>
          </cell>
        </row>
        <row r="57">
          <cell r="A57">
            <v>11316001</v>
          </cell>
          <cell r="B57" t="str">
            <v>ลูกหนี้ค่าเช่าระยะยาวเช่าอาเขต-สถาบันการเงิน</v>
          </cell>
          <cell r="C57">
            <v>4942141.08</v>
          </cell>
        </row>
        <row r="58">
          <cell r="A58">
            <v>11316002</v>
          </cell>
          <cell r="B58" t="str">
            <v>ลูกหนี้เช็คคืน</v>
          </cell>
          <cell r="C58">
            <v>54768.97</v>
          </cell>
        </row>
        <row r="59">
          <cell r="A59">
            <v>11316003</v>
          </cell>
          <cell r="B59" t="str">
            <v>รายได้ค้างรับอื่นๆ</v>
          </cell>
          <cell r="C59">
            <v>16110097.210000001</v>
          </cell>
        </row>
        <row r="60">
          <cell r="A60">
            <v>11322001</v>
          </cell>
          <cell r="B60" t="str">
            <v>ค่าเผื่อหนี้สงสัยจะสูญ-ลูกหนี้การค้าระบบAR</v>
          </cell>
          <cell r="C60">
            <v>-580767.43000000005</v>
          </cell>
        </row>
        <row r="61">
          <cell r="A61">
            <v>11326001</v>
          </cell>
          <cell r="B61" t="str">
            <v>ค่าเผื่อหนี้สงสัยจะสูญ-ลูกหนี้ค่าเช่าระยะยาวเช่าอาเขต-สถาบันการเงิน</v>
          </cell>
          <cell r="C61">
            <v>-4961757.34</v>
          </cell>
        </row>
        <row r="62">
          <cell r="A62">
            <v>11399001</v>
          </cell>
          <cell r="B62" t="str">
            <v>Unapplied Receipts</v>
          </cell>
          <cell r="C62">
            <v>-195798.02</v>
          </cell>
        </row>
        <row r="63">
          <cell r="A63">
            <v>11410001</v>
          </cell>
          <cell r="B63" t="str">
            <v>ลูกหนี้ผ่อนชำระ-ปรส.</v>
          </cell>
          <cell r="C63">
            <v>1343000.6</v>
          </cell>
        </row>
        <row r="64">
          <cell r="A64">
            <v>11410002</v>
          </cell>
          <cell r="B64" t="str">
            <v>ลูกหนี้ผ่อนชำระ-สัญญาเช่าระยะยาว</v>
          </cell>
          <cell r="C64">
            <v>29351781.370000001</v>
          </cell>
        </row>
        <row r="65">
          <cell r="A65">
            <v>11410003</v>
          </cell>
          <cell r="B65" t="str">
            <v>ลูกหนี้ผ่อนชำระ-ซื้อสิทธิการเช่าพื้นที่สัญญาระยะยาว</v>
          </cell>
          <cell r="C65">
            <v>6897526.8399999999</v>
          </cell>
        </row>
        <row r="66">
          <cell r="A66">
            <v>11430001</v>
          </cell>
          <cell r="B66" t="str">
            <v>ผลกระทบจากรายการปรับปรุง-ลูกหนี้ผ่อนชำระ-ปรส.</v>
          </cell>
          <cell r="C66">
            <v>-794481.31</v>
          </cell>
        </row>
        <row r="67">
          <cell r="A67">
            <v>11430003</v>
          </cell>
          <cell r="B67" t="str">
            <v>ผลกระทบจากรายการปรับปรุง-ซื้อสิทธิการเช่าพื้นที่ลูกหนี้สัญญาระยะยาว</v>
          </cell>
          <cell r="C67">
            <v>2926553</v>
          </cell>
        </row>
        <row r="68">
          <cell r="A68">
            <v>11511001</v>
          </cell>
          <cell r="B68" t="str">
            <v>เงินให้กู้ยืม-บริษัท ริเวอร์เดล กอล์ฟ แอนด์ คันทรี่ คลับ จำกัด</v>
          </cell>
          <cell r="C68">
            <v>0</v>
          </cell>
        </row>
        <row r="69">
          <cell r="A69">
            <v>11511017</v>
          </cell>
          <cell r="B69" t="str">
            <v>เงินให้กู้ยืม-บริษัท ที ลิสซิ่ง จำกัด</v>
          </cell>
          <cell r="C69">
            <v>523000000</v>
          </cell>
        </row>
        <row r="70">
          <cell r="A70">
            <v>11511018</v>
          </cell>
          <cell r="B70" t="str">
            <v>เงินให้กู้ยืม-บริษัท กลาสเฮ้าส์ รัชดา จำกัด</v>
          </cell>
          <cell r="C70">
            <v>52900000</v>
          </cell>
        </row>
        <row r="71">
          <cell r="A71">
            <v>11512001</v>
          </cell>
          <cell r="B71" t="str">
            <v>เงินให้กู้ยืม-คุณผ่องศรี  แสงสุคนธ์</v>
          </cell>
          <cell r="C71">
            <v>250000000</v>
          </cell>
        </row>
        <row r="72">
          <cell r="A72">
            <v>11512002</v>
          </cell>
          <cell r="B72" t="str">
            <v>เงินให้กู้ยืม-คุณศิริชัย บูลกุล</v>
          </cell>
          <cell r="C72">
            <v>966500000</v>
          </cell>
        </row>
        <row r="73">
          <cell r="A73">
            <v>11512003</v>
          </cell>
          <cell r="B73" t="str">
            <v>เงินให้กู้ยืม-สหกรณ์ออมทรัพย์ เอ็มบีเค กรุ๊ป</v>
          </cell>
          <cell r="C73">
            <v>5000000</v>
          </cell>
        </row>
        <row r="74">
          <cell r="A74">
            <v>11521001</v>
          </cell>
          <cell r="B74" t="str">
            <v>ดอกเบี้ยค้างรับ-บริษัท ริเวอร์เดล กอล์ฟ แอนด์ คันทรี่ คลับ จำกัด</v>
          </cell>
          <cell r="C74">
            <v>0</v>
          </cell>
        </row>
        <row r="75">
          <cell r="A75">
            <v>11521017</v>
          </cell>
          <cell r="B75" t="str">
            <v>ดอกเบี้ยค้างรับ-บริษัท ที ลิสซิ่ง จำกัด</v>
          </cell>
          <cell r="C75">
            <v>704965.75</v>
          </cell>
        </row>
        <row r="76">
          <cell r="A76">
            <v>11521018</v>
          </cell>
          <cell r="B76" t="str">
            <v>ดอกเบี้ยค้างรับ-บริษัท กลาสเฮ้าส์ รัชดา จำกัด</v>
          </cell>
          <cell r="C76">
            <v>90582.19</v>
          </cell>
        </row>
        <row r="77">
          <cell r="A77">
            <v>11522001</v>
          </cell>
          <cell r="B77" t="str">
            <v>ดอกเบี้ยค้างรับ-เงินให้กู้ยืมคุณผ่องศรี  แสงสุคนธ์</v>
          </cell>
          <cell r="C77">
            <v>2548027.41</v>
          </cell>
        </row>
        <row r="78">
          <cell r="A78">
            <v>11522002</v>
          </cell>
          <cell r="B78" t="str">
            <v>ดอกเบี้ยค้างรับ-เงินให้กู้ยืมคุณศิริชัย บูลกุล</v>
          </cell>
          <cell r="C78">
            <v>15164782.189999999</v>
          </cell>
        </row>
        <row r="79">
          <cell r="A79">
            <v>11522101</v>
          </cell>
          <cell r="B79" t="str">
            <v>ดอกเบี้ยค้างรับ-หุ้นกู้ ธนาคารธนชาต จำกัด(มหาชน)</v>
          </cell>
          <cell r="C79">
            <v>1379139.02</v>
          </cell>
        </row>
        <row r="80">
          <cell r="A80">
            <v>11522102</v>
          </cell>
          <cell r="B80" t="str">
            <v>ดอกเบี้ยค้างรับ-ตั๋วแลกเงินธนาคารธนชาต</v>
          </cell>
          <cell r="C80">
            <v>934931.5</v>
          </cell>
        </row>
        <row r="81">
          <cell r="A81">
            <v>11522103</v>
          </cell>
          <cell r="B81" t="str">
            <v>ดอกเบี้ยค้างรับ-ตั๋วแลกเงินธนาคารกรุงศรีอยุธยา</v>
          </cell>
          <cell r="C81">
            <v>0</v>
          </cell>
        </row>
        <row r="82">
          <cell r="A82">
            <v>11522104</v>
          </cell>
          <cell r="B82" t="str">
            <v>ดอกเบี้ยค้างรับ-ตั๋วแลกเงินธนาคารทิสโก้ จำกัด(มหาชน)</v>
          </cell>
          <cell r="C82">
            <v>934931.5</v>
          </cell>
        </row>
        <row r="83">
          <cell r="A83">
            <v>11610001</v>
          </cell>
          <cell r="B83" t="str">
            <v>ลูกหนี้-บริษัท ปทุม ไรซมิล แอนด์ แกรนารี จำกัด(มหาชน)</v>
          </cell>
          <cell r="C83">
            <v>0</v>
          </cell>
        </row>
        <row r="84">
          <cell r="A84">
            <v>11610003</v>
          </cell>
          <cell r="B84" t="str">
            <v>ลูกหนี้-บริษัท เอ็ม บี เค สมาร์ท ฟอร์ซ จำกัด</v>
          </cell>
          <cell r="C84">
            <v>11610</v>
          </cell>
        </row>
        <row r="85">
          <cell r="A85">
            <v>11610005</v>
          </cell>
          <cell r="B85" t="str">
            <v>ลูกหนี้-บริษัท เอ็มบีเค โฮเต็ล แอนด์ รีสอร์ท จำกัด</v>
          </cell>
          <cell r="C85">
            <v>7088.67</v>
          </cell>
        </row>
        <row r="86">
          <cell r="A86">
            <v>11610006</v>
          </cell>
          <cell r="B86" t="str">
            <v>ลูกหนี้-บริษัท เอ็ม บี เค เอ็นเตอร์เทนเมนท์ จำกัด</v>
          </cell>
          <cell r="C86">
            <v>594192.19999999995</v>
          </cell>
        </row>
        <row r="87">
          <cell r="A87">
            <v>11610009</v>
          </cell>
          <cell r="B87" t="str">
            <v>ลูกหนี้-บริษัท ทรัพย์สินธานี จำกัด</v>
          </cell>
          <cell r="C87">
            <v>0</v>
          </cell>
        </row>
        <row r="88">
          <cell r="A88">
            <v>11610010</v>
          </cell>
          <cell r="B88" t="str">
            <v>ลูกหนี้-บริษัท คริสตัล เลค พร็อพเพอร์ตี้ส์ จำกัด</v>
          </cell>
          <cell r="C88">
            <v>0</v>
          </cell>
        </row>
        <row r="89">
          <cell r="A89">
            <v>11610012</v>
          </cell>
          <cell r="B89" t="str">
            <v>ลูกหนี้-บริษัท เอ็มบีเค รีสอร์ท จำกัด</v>
          </cell>
          <cell r="C89">
            <v>42148.11</v>
          </cell>
        </row>
        <row r="90">
          <cell r="A90">
            <v>11610015</v>
          </cell>
          <cell r="B90" t="str">
            <v>ลูกหนี้-บริษัท กลาสเฮ้าส์ รัชดา จำกัด</v>
          </cell>
          <cell r="C90">
            <v>0</v>
          </cell>
        </row>
        <row r="91">
          <cell r="A91">
            <v>11610017</v>
          </cell>
          <cell r="B91" t="str">
            <v>ลูกหนี้-บริษัท แอ๊บโซลูท แทรเวิล จำกัด</v>
          </cell>
          <cell r="C91">
            <v>11510.59</v>
          </cell>
        </row>
        <row r="92">
          <cell r="A92">
            <v>11610018</v>
          </cell>
          <cell r="B92" t="str">
            <v>ลูกหนี้-บริษัท เอ็ม บี เค เลเชอร์ จำกัด</v>
          </cell>
          <cell r="C92">
            <v>16559.990000000002</v>
          </cell>
        </row>
        <row r="93">
          <cell r="A93">
            <v>11610020</v>
          </cell>
          <cell r="B93" t="str">
            <v>ลูกหนี้-บริษัท แอพเพิลออโต้ ออคชั่น(ไทยแลนด์) จำกัด</v>
          </cell>
          <cell r="C93">
            <v>49800</v>
          </cell>
        </row>
        <row r="94">
          <cell r="A94">
            <v>11610021</v>
          </cell>
          <cell r="B94" t="str">
            <v>ลูกหนี้-บริษัท แปลน เอสเตท จำกัด</v>
          </cell>
          <cell r="C94">
            <v>249645.87</v>
          </cell>
        </row>
        <row r="95">
          <cell r="A95">
            <v>11610022</v>
          </cell>
          <cell r="B95" t="str">
            <v>ลูกหนี้-บริษัท แปลน แอพไพรซัล จำกัด</v>
          </cell>
          <cell r="C95">
            <v>19106.7</v>
          </cell>
        </row>
        <row r="96">
          <cell r="A96">
            <v>11610023</v>
          </cell>
          <cell r="B96" t="str">
            <v>ลูกหนี้-บริษัท ลานบางนา จำกัด</v>
          </cell>
          <cell r="C96">
            <v>19106.7</v>
          </cell>
        </row>
        <row r="97">
          <cell r="A97">
            <v>11610027</v>
          </cell>
          <cell r="B97" t="str">
            <v>ลูกหนี้-บริษัท ริเวอร์เดล กอล์ฟ แอนด์ คันทรี่ คลับ จำกัด</v>
          </cell>
          <cell r="C97">
            <v>7926</v>
          </cell>
        </row>
        <row r="98">
          <cell r="A98">
            <v>11610030</v>
          </cell>
          <cell r="B98" t="str">
            <v>ลูกหนี้-บริษัท เอ็ม บี เค ฮอสพิทาลิตี้ แมนเนจเม้นท์ จำกัด</v>
          </cell>
          <cell r="C98">
            <v>6300</v>
          </cell>
        </row>
        <row r="99">
          <cell r="A99">
            <v>11610031</v>
          </cell>
          <cell r="B99" t="str">
            <v>ลูกหนี้-บริษัท ที ลีส ซิ่ง จำกัด</v>
          </cell>
          <cell r="C99">
            <v>0</v>
          </cell>
        </row>
        <row r="100">
          <cell r="A100">
            <v>11620001</v>
          </cell>
          <cell r="B100" t="str">
            <v>ลูกหนี้-บริษัทประกันภัย</v>
          </cell>
          <cell r="C100">
            <v>269102.06</v>
          </cell>
        </row>
        <row r="101">
          <cell r="A101">
            <v>11620002</v>
          </cell>
          <cell r="B101" t="str">
            <v>ลูกหนี้-พนักงาน</v>
          </cell>
          <cell r="C101">
            <v>539869.6</v>
          </cell>
        </row>
        <row r="102">
          <cell r="A102">
            <v>11620099</v>
          </cell>
          <cell r="B102" t="str">
            <v>ลูกหนี้อื่นๆ</v>
          </cell>
          <cell r="C102">
            <v>1587816.76</v>
          </cell>
        </row>
        <row r="103">
          <cell r="A103">
            <v>11711001</v>
          </cell>
          <cell r="B103" t="str">
            <v>สินค้าสำเร็จรูป</v>
          </cell>
          <cell r="C103">
            <v>55446.96</v>
          </cell>
        </row>
        <row r="104">
          <cell r="A104">
            <v>11715001</v>
          </cell>
          <cell r="B104" t="str">
            <v>วัสดุสิ้นเปลืองและอุปกรณ์ดำเนินงาน</v>
          </cell>
          <cell r="C104">
            <v>15389060.550000001</v>
          </cell>
        </row>
        <row r="105">
          <cell r="A105">
            <v>11901001</v>
          </cell>
          <cell r="B105" t="str">
            <v>กำไร(ขาดทุน)-โรงแรมปทุมวันปริ๊นเซส</v>
          </cell>
          <cell r="C105">
            <v>1023413542.6</v>
          </cell>
        </row>
        <row r="106">
          <cell r="A106">
            <v>11901002</v>
          </cell>
          <cell r="B106" t="str">
            <v>เงินโอนระหว่างกัน-โรงแรมปทุมวันปริ๊นเซส</v>
          </cell>
          <cell r="C106">
            <v>-2138727983.53</v>
          </cell>
        </row>
        <row r="107">
          <cell r="A107">
            <v>11901003</v>
          </cell>
          <cell r="B107" t="str">
            <v>สินทรัพย์ถาวร-โรงแรมปทุมวันปริ๊นเซส</v>
          </cell>
          <cell r="C107">
            <v>1824385780.8899999</v>
          </cell>
        </row>
        <row r="108">
          <cell r="A108">
            <v>11901004</v>
          </cell>
          <cell r="B108" t="str">
            <v>บัญชีระหว่างกัน-โรงแรมปทุมวันปริ๊นเซส</v>
          </cell>
          <cell r="C108">
            <v>-863933.86</v>
          </cell>
        </row>
        <row r="109">
          <cell r="A109">
            <v>11902002</v>
          </cell>
          <cell r="B109" t="str">
            <v>เงินมัดจำ-บริษัทอื่น</v>
          </cell>
          <cell r="C109">
            <v>1104512.3999999999</v>
          </cell>
        </row>
        <row r="110">
          <cell r="A110">
            <v>11902005</v>
          </cell>
          <cell r="B110" t="str">
            <v>เงินทดรองจ่าย-พนักงาน</v>
          </cell>
          <cell r="C110">
            <v>634527.63</v>
          </cell>
        </row>
        <row r="111">
          <cell r="A111">
            <v>11902901</v>
          </cell>
          <cell r="B111" t="str">
            <v>บัญชีพัก-รับคืนเงินยืมทดรองพนักงานส่วนเกิน</v>
          </cell>
          <cell r="C111">
            <v>79360</v>
          </cell>
        </row>
        <row r="112">
          <cell r="A112">
            <v>11902902</v>
          </cell>
          <cell r="B112" t="str">
            <v>บัญชีพัก-(จ่าย)คืนเงินยืมทดรองพนักงานส่วนเพิ่ม</v>
          </cell>
          <cell r="C112">
            <v>0</v>
          </cell>
        </row>
        <row r="113">
          <cell r="A113">
            <v>11903001</v>
          </cell>
          <cell r="B113" t="str">
            <v>ค่าใช้จ่ายในการออกหุ้นกู้จ่ายล่วงหน้า</v>
          </cell>
          <cell r="C113">
            <v>3878652.79</v>
          </cell>
        </row>
        <row r="114">
          <cell r="A114">
            <v>11903002</v>
          </cell>
          <cell r="B114" t="str">
            <v>ค่าเบี้ยประกันภัยอื่นจ่ายล่วงหน้า</v>
          </cell>
          <cell r="C114">
            <v>8404087.8200000003</v>
          </cell>
        </row>
        <row r="115">
          <cell r="A115">
            <v>11903003</v>
          </cell>
          <cell r="B115" t="str">
            <v>ค่าเบี้ยประกันภัยยานพาหนะจ่ายล่วงหน้า</v>
          </cell>
          <cell r="C115">
            <v>62189.24</v>
          </cell>
        </row>
        <row r="116">
          <cell r="A116">
            <v>11903004</v>
          </cell>
          <cell r="B116" t="str">
            <v>ค่าบริการตามสัญญาจ่ายล่วงหน้า</v>
          </cell>
          <cell r="C116">
            <v>1791972.62</v>
          </cell>
        </row>
        <row r="117">
          <cell r="A117">
            <v>11903006</v>
          </cell>
          <cell r="B117" t="str">
            <v>ค่าใช้จ่ายจ่ายล่วงหน้าอื่น</v>
          </cell>
          <cell r="C117">
            <v>2154168.71</v>
          </cell>
        </row>
        <row r="118">
          <cell r="A118">
            <v>11905001</v>
          </cell>
          <cell r="B118" t="str">
            <v>ภาษีซื้อ</v>
          </cell>
          <cell r="C118">
            <v>3157264.32</v>
          </cell>
        </row>
        <row r="119">
          <cell r="A119">
            <v>11906001</v>
          </cell>
          <cell r="B119" t="str">
            <v>ภาษีเงินได้ถูกหัก ณ ที่จ่าย</v>
          </cell>
          <cell r="C119">
            <v>118691420.09999999</v>
          </cell>
        </row>
        <row r="120">
          <cell r="A120">
            <v>11908001</v>
          </cell>
          <cell r="B120" t="str">
            <v>ดอกเบี้ยจ่ายตามสัญญาเช่าการเงินรอตัดบัญชี</v>
          </cell>
          <cell r="C120">
            <v>2308984.5299999998</v>
          </cell>
        </row>
        <row r="121">
          <cell r="A121">
            <v>11908002</v>
          </cell>
          <cell r="B121" t="str">
            <v>ค่าใช้จ่ายลูกหนี้ ปรส.รอตัดบัญชี</v>
          </cell>
          <cell r="C121">
            <v>74895.5</v>
          </cell>
        </row>
        <row r="122">
          <cell r="A122">
            <v>15101101</v>
          </cell>
          <cell r="B122" t="str">
            <v>เงินลงทุน-บริษัท ปทุมไรชมิล แอนด์ แกรนารี จำกัด(มหาชน)</v>
          </cell>
          <cell r="C122">
            <v>142519307.75</v>
          </cell>
        </row>
        <row r="123">
          <cell r="A123">
            <v>15101102</v>
          </cell>
          <cell r="B123" t="str">
            <v>เงินลงทุน-บริษัท เอ็ม บี เค การธุรกิจ จำกัด</v>
          </cell>
          <cell r="C123">
            <v>570000000</v>
          </cell>
        </row>
        <row r="124">
          <cell r="A124">
            <v>15101103</v>
          </cell>
          <cell r="B124" t="str">
            <v>เงินลงทุน-บริษัท ริเวอร์เดล กอล์ฟ แอนด์ คันทรี่ คลับ จำกัด</v>
          </cell>
          <cell r="C124">
            <v>3999992100</v>
          </cell>
        </row>
        <row r="125">
          <cell r="A125">
            <v>15101104</v>
          </cell>
          <cell r="B125" t="str">
            <v>เงินลงทุน-บริษัท เอ็ม บี เค พรีเมียม จำกัด</v>
          </cell>
          <cell r="C125">
            <v>528319300</v>
          </cell>
        </row>
        <row r="126">
          <cell r="A126">
            <v>15101105</v>
          </cell>
          <cell r="B126" t="str">
            <v>เงินลงทุน-บริษัท เอ็ม บี เค โฮเต็ล แอนด์ รีสอร์ท จำกัด</v>
          </cell>
          <cell r="C126">
            <v>2200000000</v>
          </cell>
        </row>
        <row r="127">
          <cell r="A127">
            <v>15101106</v>
          </cell>
          <cell r="B127" t="str">
            <v>เงินลงทุน-บริษัท ทรัพย์สินธานี จำกัด</v>
          </cell>
          <cell r="C127">
            <v>500005324.92000002</v>
          </cell>
        </row>
        <row r="128">
          <cell r="A128">
            <v>15101107</v>
          </cell>
          <cell r="B128" t="str">
            <v>เงินลงทุน-บริษัท เอ็ม บี เค แอสเซ็ท จำกัด</v>
          </cell>
          <cell r="C128">
            <v>300000000</v>
          </cell>
        </row>
        <row r="129">
          <cell r="A129">
            <v>15101108</v>
          </cell>
          <cell r="B129" t="str">
            <v>เงินลงทุน-บริษัท ดิโอลิมปิค คลับ จำกัด</v>
          </cell>
          <cell r="C129">
            <v>672750000</v>
          </cell>
        </row>
        <row r="130">
          <cell r="A130">
            <v>15101109</v>
          </cell>
          <cell r="B130" t="str">
            <v>เงินลงทุน-บริษัท ไพรมาซี อิลิแกนซ์ อินเวสเมนท์ จำกัด</v>
          </cell>
          <cell r="C130">
            <v>110900</v>
          </cell>
        </row>
        <row r="131">
          <cell r="A131">
            <v>15101110</v>
          </cell>
          <cell r="B131" t="str">
            <v>เงินลงทุน-บริษัท เอ็ม บี เค สมาร์ท ฟอร์ซ จำกัด</v>
          </cell>
          <cell r="C131">
            <v>1344939.19</v>
          </cell>
        </row>
        <row r="132">
          <cell r="A132">
            <v>15101111</v>
          </cell>
          <cell r="B132" t="str">
            <v>เงินลงทุน-บริษัท เอ็ม บี เค เซ็นเตอร์ จำกัด</v>
          </cell>
          <cell r="C132">
            <v>2000000</v>
          </cell>
        </row>
        <row r="133">
          <cell r="A133">
            <v>15101112</v>
          </cell>
          <cell r="B133" t="str">
            <v>เงินลงทุน-บริษัท กลาสเฮ้าส์ รัชดา จำกัด</v>
          </cell>
          <cell r="C133">
            <v>500015000</v>
          </cell>
        </row>
        <row r="134">
          <cell r="A134">
            <v>15101113</v>
          </cell>
          <cell r="B134" t="str">
            <v>เงินลงทุน-บริษัท เอ็ม บี เค อาเขต จำกัด</v>
          </cell>
          <cell r="C134">
            <v>1000000</v>
          </cell>
        </row>
        <row r="135">
          <cell r="A135">
            <v>15101114</v>
          </cell>
          <cell r="B135" t="str">
            <v>เงินลงทุน-บริษัท เอ็ม บี เค แสควร์ จำกัด</v>
          </cell>
          <cell r="C135">
            <v>1000000</v>
          </cell>
        </row>
        <row r="136">
          <cell r="A136">
            <v>15101115</v>
          </cell>
          <cell r="B136" t="str">
            <v>เงินลงทุน-บริษัท พาราไดซ์ พาร์ค จำกัด</v>
          </cell>
          <cell r="C136">
            <v>513635826.69</v>
          </cell>
        </row>
        <row r="137">
          <cell r="A137">
            <v>15101116</v>
          </cell>
          <cell r="B137" t="str">
            <v>เงินลงทุน-บริษัท เอ็ม บี เค ฮอลพิทาลิตี้ แมนเนจเม้นท์ จำกัด</v>
          </cell>
          <cell r="C137">
            <v>5000000</v>
          </cell>
        </row>
        <row r="138">
          <cell r="A138">
            <v>15101117</v>
          </cell>
          <cell r="B138" t="str">
            <v>เงินลงทุน-บริษัท ที ลิสซิ่ง จำกัด</v>
          </cell>
          <cell r="C138">
            <v>213000000</v>
          </cell>
        </row>
        <row r="139">
          <cell r="A139">
            <v>15101118</v>
          </cell>
          <cell r="B139" t="str">
            <v>เงินลงทุน-บริษัท ลำลูกกา กอล์ฟ คันทรี่ คลับ จำกัด</v>
          </cell>
          <cell r="C139">
            <v>65391686.399999999</v>
          </cell>
        </row>
        <row r="140">
          <cell r="A140">
            <v>15101202</v>
          </cell>
          <cell r="B140" t="str">
            <v>เงินลงทุน-บริษัท สยามพิวรรธน์ จำกัด</v>
          </cell>
          <cell r="C140">
            <v>947012157.04999995</v>
          </cell>
        </row>
        <row r="141">
          <cell r="A141">
            <v>15101203</v>
          </cell>
          <cell r="B141" t="str">
            <v>เงินลงทุน-บริษัท บริหารสินทรัพย์ แม๊กซ์ จำกัด</v>
          </cell>
          <cell r="C141">
            <v>94723200</v>
          </cell>
        </row>
        <row r="142">
          <cell r="A142">
            <v>15101204</v>
          </cell>
          <cell r="B142" t="str">
            <v>เงินลงทุน-บริษัท เพื่อนพบแพทย์ จำกัด</v>
          </cell>
          <cell r="C142">
            <v>479530</v>
          </cell>
        </row>
        <row r="143">
          <cell r="A143">
            <v>15101205</v>
          </cell>
          <cell r="B143" t="str">
            <v>เงินลงทุน-บริษัท แอพเพิล ออโต้ ออคชั่น(ไทยแลนด์) จำกัด</v>
          </cell>
          <cell r="C143">
            <v>45000000</v>
          </cell>
        </row>
        <row r="144">
          <cell r="A144">
            <v>15101401</v>
          </cell>
          <cell r="B144" t="str">
            <v>เงินลงทุน-บริษัท ไทยโตชิบา ฟลูออเรสเซนต์ แลมป์ จำกัด</v>
          </cell>
          <cell r="C144">
            <v>7500000</v>
          </cell>
        </row>
        <row r="145">
          <cell r="A145">
            <v>15101402</v>
          </cell>
          <cell r="B145" t="str">
            <v>เงินลงทุน-บริษัท สยามพิวรรธน์ จำกัด(หุ้นบุริมสิทธิ์)</v>
          </cell>
          <cell r="C145">
            <v>3288986</v>
          </cell>
        </row>
        <row r="146">
          <cell r="A146">
            <v>15101403</v>
          </cell>
          <cell r="B146" t="str">
            <v>เงินลงทุน-บริษัท มาบุญครองศิริชัย เอ็นเตอร์ไพรส์ จำกัด</v>
          </cell>
          <cell r="C146">
            <v>800000</v>
          </cell>
        </row>
        <row r="147">
          <cell r="A147">
            <v>15103101</v>
          </cell>
          <cell r="B147" t="str">
            <v>ส่วนแบ่งกำไร-บริษัท ปทุมไรชมิล แอนด์ แกรนารี จำกัด(มหาชน)</v>
          </cell>
          <cell r="C147">
            <v>694344855.99000001</v>
          </cell>
        </row>
        <row r="148">
          <cell r="A148">
            <v>15103102</v>
          </cell>
          <cell r="B148" t="str">
            <v>ส่วนแบ่งกำไร-บริษัท เอ็ม บี เค การธุรกิจ จำกัด</v>
          </cell>
          <cell r="C148">
            <v>41049888.619999997</v>
          </cell>
        </row>
        <row r="149">
          <cell r="A149">
            <v>15103103</v>
          </cell>
          <cell r="B149" t="str">
            <v>ส่วนแบ่งกำไร-บริษัท ริเวอร์เดล กอล์ฟ แอนด์ คันทรี่ คลับ จำกัด</v>
          </cell>
          <cell r="C149">
            <v>-277664948.48000002</v>
          </cell>
        </row>
        <row r="150">
          <cell r="A150">
            <v>15103104</v>
          </cell>
          <cell r="B150" t="str">
            <v>ส่วนแบ่งกำไร-บริษัท เอ็ม บี เค พรีเมียม จำกัด</v>
          </cell>
          <cell r="C150">
            <v>138251795.99000001</v>
          </cell>
        </row>
        <row r="151">
          <cell r="A151">
            <v>15103105</v>
          </cell>
          <cell r="B151" t="str">
            <v>ส่วนแบ่งกำไร-บริษัท เอ็ม บี เค โฮเต็ล แอนด์ รีสอร์ท จำกัด</v>
          </cell>
          <cell r="C151">
            <v>1449938034.1199999</v>
          </cell>
        </row>
        <row r="152">
          <cell r="A152">
            <v>15103106</v>
          </cell>
          <cell r="B152" t="str">
            <v>ส่วนแบ่งกำไร-บริษัท ทรัพย์สินธานี จำกัด</v>
          </cell>
          <cell r="C152">
            <v>46880771.740000002</v>
          </cell>
        </row>
        <row r="153">
          <cell r="A153">
            <v>15103107</v>
          </cell>
          <cell r="B153" t="str">
            <v>ส่วนแบ่งกำไร-บริษัท เอ็ม บี เค แอสเซ็ท จำกัด</v>
          </cell>
          <cell r="C153">
            <v>369011.67</v>
          </cell>
        </row>
        <row r="154">
          <cell r="A154">
            <v>15103108</v>
          </cell>
          <cell r="B154" t="str">
            <v>ส่วนแบ่งกำไร-บริษัท ดิโอลิมปิค คลับ จำกัด</v>
          </cell>
          <cell r="C154">
            <v>36680688.75</v>
          </cell>
        </row>
        <row r="155">
          <cell r="A155">
            <v>15103109</v>
          </cell>
          <cell r="B155" t="str">
            <v>ส่วนแบ่งกำไร-บริษัท ไพรมาซี อิลิแกนซ์ อินเวสเมนท์ จำกัด</v>
          </cell>
          <cell r="C155">
            <v>171786250.49000001</v>
          </cell>
        </row>
        <row r="156">
          <cell r="A156">
            <v>15103110</v>
          </cell>
          <cell r="B156" t="str">
            <v>ส่วนแบ่งกำไร-บริษัท เอ็ม บี เค สมาร์ท ฟอร์ซ จำกัด</v>
          </cell>
          <cell r="C156">
            <v>4938522.41</v>
          </cell>
        </row>
        <row r="157">
          <cell r="A157">
            <v>15103111</v>
          </cell>
          <cell r="B157" t="str">
            <v>ส่วนแบ่งกำไร-บริษัท เอ็ม บี เค เซ็นเตอร์ จำกัด</v>
          </cell>
          <cell r="C157">
            <v>-334854.24</v>
          </cell>
        </row>
        <row r="158">
          <cell r="A158">
            <v>15103112</v>
          </cell>
          <cell r="B158" t="str">
            <v>ส่วนแบ่งกำไร-บริษัท กลาสเฮ้าส์ รัชดา จำกัด</v>
          </cell>
          <cell r="C158">
            <v>63277216.18</v>
          </cell>
        </row>
        <row r="159">
          <cell r="A159">
            <v>15103113</v>
          </cell>
          <cell r="B159" t="str">
            <v>ส่วนแบ่งกำไร-บริษัท เอ็ม บี เค อาเขต จำกัด</v>
          </cell>
          <cell r="C159">
            <v>13539.97</v>
          </cell>
        </row>
        <row r="160">
          <cell r="A160">
            <v>15103114</v>
          </cell>
          <cell r="B160" t="str">
            <v>ส่วนแบ่งกำไร-บริษัท เอ็ม บี เค แสควร์ จำกัด</v>
          </cell>
          <cell r="C160">
            <v>-4910.9399999999996</v>
          </cell>
        </row>
        <row r="161">
          <cell r="A161">
            <v>15103115</v>
          </cell>
          <cell r="B161" t="str">
            <v>ส่วนแบ่งกำไร-บริษัท พาราไดซ์ พาร์ค จำกัด</v>
          </cell>
          <cell r="C161">
            <v>-114768612.26000001</v>
          </cell>
        </row>
        <row r="162">
          <cell r="A162">
            <v>15103116</v>
          </cell>
          <cell r="B162" t="str">
            <v>ส่วนแบ่งกำไร-บริษัท เอ็ม บี เค ฮอลพิทาลิตี้ แมนเนจเม้นท์ จำกัด</v>
          </cell>
          <cell r="C162">
            <v>-5297584.29</v>
          </cell>
        </row>
        <row r="163">
          <cell r="A163">
            <v>15103117</v>
          </cell>
          <cell r="B163" t="str">
            <v>ส่วนแบ่งกำไร-บริษัท ที ลิสซิ่ง จำกัด</v>
          </cell>
          <cell r="C163">
            <v>32222149.039999999</v>
          </cell>
        </row>
        <row r="164">
          <cell r="A164">
            <v>15103201</v>
          </cell>
          <cell r="B164" t="str">
            <v>ส่วนแบ่งกำไร-บริษัท โรงแรม รอยัลออคิด(ประเทศไทย) จำกัด(มหาชน)</v>
          </cell>
          <cell r="C164">
            <v>-170733970.44999999</v>
          </cell>
        </row>
        <row r="165">
          <cell r="A165">
            <v>15103202</v>
          </cell>
          <cell r="B165" t="str">
            <v>ส่วนแบ่งกำไร-บริษัท สยามพิวรรธน์ จำกัด</v>
          </cell>
          <cell r="C165">
            <v>161711378.63999999</v>
          </cell>
        </row>
        <row r="166">
          <cell r="A166">
            <v>15103203</v>
          </cell>
          <cell r="B166" t="str">
            <v>ส่วนแบ่งกำไร-บริษัท บริหารสินทรัพย์ แม๊กซ์ จำกัด</v>
          </cell>
          <cell r="C166">
            <v>284220072.42000002</v>
          </cell>
        </row>
        <row r="167">
          <cell r="A167">
            <v>15103204</v>
          </cell>
          <cell r="B167" t="str">
            <v>ส่วนแบ่งกำไร-บริษัท เพื่อนพบแพทย์ จำกัด</v>
          </cell>
          <cell r="C167">
            <v>-479530</v>
          </cell>
        </row>
        <row r="168">
          <cell r="A168">
            <v>15103205</v>
          </cell>
          <cell r="B168" t="str">
            <v>ส่วนแบ่งกำไร-บริษัท แอพเพิล ออโต้ ออคชั่น(ไทยแลนด์) จำกัด</v>
          </cell>
          <cell r="C168">
            <v>7830409.8799999999</v>
          </cell>
        </row>
        <row r="169">
          <cell r="A169">
            <v>15104203</v>
          </cell>
          <cell r="B169" t="str">
            <v>เงินปันผลรับ-บริษัท บริหารสินทรัพย์ แม๊กซ์ จำกัด</v>
          </cell>
          <cell r="C169">
            <v>-16576560</v>
          </cell>
        </row>
        <row r="170">
          <cell r="A170">
            <v>15105104</v>
          </cell>
          <cell r="B170" t="str">
            <v>ส่วนแบ่งกำไร ตีราคาทรัพย์สิน-บริษัท เอ็ม บี เค พรีเมียม จำกัด</v>
          </cell>
          <cell r="C170">
            <v>127201.97</v>
          </cell>
        </row>
        <row r="171">
          <cell r="A171">
            <v>15106101</v>
          </cell>
          <cell r="B17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71">
            <v>9777078.2300000004</v>
          </cell>
        </row>
        <row r="172">
          <cell r="A172">
            <v>15106104</v>
          </cell>
          <cell r="B172" t="str">
            <v>ส่วนแบ่งกำไร ถือหลักทรัพย์เผื่อขาย-บริษัท เอ็ม บี เค พรีเมียม จำกัด</v>
          </cell>
          <cell r="C172">
            <v>-61346762.909999996</v>
          </cell>
        </row>
        <row r="173">
          <cell r="A173">
            <v>15106105</v>
          </cell>
          <cell r="B173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73">
            <v>-114977794.29000001</v>
          </cell>
        </row>
        <row r="174">
          <cell r="A174">
            <v>15106106</v>
          </cell>
          <cell r="B174" t="str">
            <v>ส่วนแบ่งกำไร ถือหลักทรัพย์เผื่อขาย-บริษัท ทรัพย์สินธานี จำกัด</v>
          </cell>
          <cell r="C174">
            <v>-1528126.7</v>
          </cell>
        </row>
        <row r="175">
          <cell r="A175">
            <v>15106108</v>
          </cell>
          <cell r="B175" t="str">
            <v>ส่วนแบ่งกำไร ถือหลักทรัพย์เผื่อขาย-บริษัท ดิโอลิมปิค คลับ จำกัด</v>
          </cell>
          <cell r="C175">
            <v>-3380</v>
          </cell>
        </row>
        <row r="176">
          <cell r="A176">
            <v>15106109</v>
          </cell>
          <cell r="B176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76">
            <v>88880812</v>
          </cell>
        </row>
        <row r="177">
          <cell r="A177">
            <v>15106112</v>
          </cell>
          <cell r="B177" t="str">
            <v>ส่วนแบ่งกำไร ถือหลักทรัพย์เผื่อขาย-บริษัท กลาสเฮ้าส์ รัชดา จำกัด</v>
          </cell>
          <cell r="C177">
            <v>57914113.5</v>
          </cell>
        </row>
        <row r="178">
          <cell r="A178">
            <v>15106193</v>
          </cell>
          <cell r="B178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78">
            <v>20736032.030000001</v>
          </cell>
        </row>
        <row r="179">
          <cell r="A179">
            <v>15107301</v>
          </cell>
          <cell r="B179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  <cell r="C179">
            <v>10797116.5</v>
          </cell>
        </row>
        <row r="180">
          <cell r="A180">
            <v>15107302</v>
          </cell>
          <cell r="B18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  <cell r="C180">
            <v>160347.62</v>
          </cell>
        </row>
        <row r="181">
          <cell r="A181">
            <v>15520001</v>
          </cell>
          <cell r="B181" t="str">
            <v>ที่ดิน</v>
          </cell>
          <cell r="C181">
            <v>29416500</v>
          </cell>
        </row>
        <row r="182">
          <cell r="A182">
            <v>15520003</v>
          </cell>
          <cell r="B182" t="str">
            <v>อาคาร</v>
          </cell>
          <cell r="C182">
            <v>1462051891.8900001</v>
          </cell>
        </row>
        <row r="183">
          <cell r="A183">
            <v>15520004</v>
          </cell>
          <cell r="B183" t="str">
            <v>ส่วนปรับปรุงอาคาร</v>
          </cell>
          <cell r="C183">
            <v>630000</v>
          </cell>
        </row>
        <row r="184">
          <cell r="A184">
            <v>15520005</v>
          </cell>
          <cell r="B184" t="str">
            <v>เครื่องจักรและอุปกรณ์</v>
          </cell>
          <cell r="C184">
            <v>654230605.20000005</v>
          </cell>
        </row>
        <row r="185">
          <cell r="A185">
            <v>15520006</v>
          </cell>
          <cell r="B185" t="str">
            <v>เครื่องตกแต่งและติดตั้ง</v>
          </cell>
          <cell r="C185">
            <v>480171698.97000003</v>
          </cell>
        </row>
        <row r="186">
          <cell r="A186">
            <v>15520007</v>
          </cell>
          <cell r="B186" t="str">
            <v>เครื่องใช้สำนักงาน</v>
          </cell>
          <cell r="C186">
            <v>113795006.3</v>
          </cell>
        </row>
        <row r="187">
          <cell r="A187">
            <v>15520008</v>
          </cell>
          <cell r="B187" t="str">
            <v>ยานพาหนะ</v>
          </cell>
          <cell r="C187">
            <v>643030.28</v>
          </cell>
        </row>
        <row r="188">
          <cell r="A188">
            <v>15520009</v>
          </cell>
          <cell r="B188" t="str">
            <v>ซอฟแวร์คอมพิวเตอร์</v>
          </cell>
          <cell r="C188">
            <v>45153426.25</v>
          </cell>
        </row>
        <row r="189">
          <cell r="A189">
            <v>15520010</v>
          </cell>
          <cell r="B189" t="str">
            <v>สัญญาเช่ารถทางการเงิน</v>
          </cell>
          <cell r="C189">
            <v>29766410</v>
          </cell>
        </row>
        <row r="190">
          <cell r="A190">
            <v>15521204</v>
          </cell>
          <cell r="B190" t="str">
            <v>CIP ส่วนปรับปรุงอาคาร</v>
          </cell>
          <cell r="C190">
            <v>1452896.18</v>
          </cell>
        </row>
        <row r="191">
          <cell r="A191">
            <v>15521205</v>
          </cell>
          <cell r="B191" t="str">
            <v>CIP เครื่องจักรและอุปกรณ์</v>
          </cell>
          <cell r="C191">
            <v>6337659.8099999996</v>
          </cell>
        </row>
        <row r="192">
          <cell r="A192">
            <v>15521206</v>
          </cell>
          <cell r="B192" t="str">
            <v>CIP เครื่องตกแต่งและติดตั้ง</v>
          </cell>
          <cell r="C192">
            <v>91340440.469999999</v>
          </cell>
        </row>
        <row r="193">
          <cell r="A193">
            <v>15521209</v>
          </cell>
          <cell r="B193" t="str">
            <v>CIP ซอฟแวร์คอมพิวเตอร์</v>
          </cell>
          <cell r="C193">
            <v>3935374.08</v>
          </cell>
        </row>
        <row r="194">
          <cell r="A194">
            <v>15542003</v>
          </cell>
          <cell r="B194" t="str">
            <v>A/D อาคาร</v>
          </cell>
          <cell r="C194">
            <v>-1306453235.9400001</v>
          </cell>
        </row>
        <row r="195">
          <cell r="A195">
            <v>15542004</v>
          </cell>
          <cell r="B195" t="str">
            <v>A/D ส่วนปรับปรุงอาคาร</v>
          </cell>
          <cell r="C195">
            <v>-1553.42</v>
          </cell>
        </row>
        <row r="196">
          <cell r="A196">
            <v>15542005</v>
          </cell>
          <cell r="B196" t="str">
            <v>A/D เครื่องจักรและอุปกรณ์</v>
          </cell>
          <cell r="C196">
            <v>-602843352.24000001</v>
          </cell>
        </row>
        <row r="197">
          <cell r="A197">
            <v>15542006</v>
          </cell>
          <cell r="B197" t="str">
            <v>A/D เครื่องตกแต่งและติดตั้ง</v>
          </cell>
          <cell r="C197">
            <v>-357379724.88999999</v>
          </cell>
        </row>
        <row r="198">
          <cell r="A198">
            <v>15542007</v>
          </cell>
          <cell r="B198" t="str">
            <v>A/D เครื่องใช้สำนักงาน</v>
          </cell>
          <cell r="C198">
            <v>-71182771.780000001</v>
          </cell>
        </row>
        <row r="199">
          <cell r="A199">
            <v>15542008</v>
          </cell>
          <cell r="B199" t="str">
            <v>A/D ยานพาหนะ</v>
          </cell>
          <cell r="C199">
            <v>-642415.89</v>
          </cell>
        </row>
        <row r="200">
          <cell r="A200">
            <v>15542009</v>
          </cell>
          <cell r="B200" t="str">
            <v>A/D ซอฟแวร์คอมพิวเตอร์</v>
          </cell>
          <cell r="C200">
            <v>-13084253.91</v>
          </cell>
        </row>
        <row r="201">
          <cell r="A201">
            <v>15542010</v>
          </cell>
          <cell r="B201" t="str">
            <v>A/D สัญญาเช่ารถทางการเงิน</v>
          </cell>
          <cell r="C201">
            <v>-12423766.18</v>
          </cell>
        </row>
        <row r="202">
          <cell r="A202">
            <v>15592005</v>
          </cell>
          <cell r="B202" t="str">
            <v>เครื่องจักรและอุปกรณ์ Clearing</v>
          </cell>
          <cell r="C202">
            <v>0</v>
          </cell>
        </row>
        <row r="203">
          <cell r="A203">
            <v>15592006</v>
          </cell>
          <cell r="B203" t="str">
            <v>เครื่องตกแต่งและติดตั้ง Clearing</v>
          </cell>
          <cell r="C203">
            <v>0</v>
          </cell>
        </row>
        <row r="204">
          <cell r="A204">
            <v>15593004</v>
          </cell>
          <cell r="B204" t="str">
            <v>CIP ส่วนปรับปรุงอาคาร Clearing</v>
          </cell>
          <cell r="C204">
            <v>0</v>
          </cell>
        </row>
        <row r="205">
          <cell r="A205">
            <v>15593005</v>
          </cell>
          <cell r="B205" t="str">
            <v>CIP เครื่องจักรและอุปกรณ์ Clearing</v>
          </cell>
          <cell r="C205">
            <v>0</v>
          </cell>
        </row>
        <row r="206">
          <cell r="A206">
            <v>15593006</v>
          </cell>
          <cell r="B206" t="str">
            <v>CIP เครื่องตกแต่งและติดตั้ง Clearing</v>
          </cell>
          <cell r="C206">
            <v>0</v>
          </cell>
        </row>
        <row r="207">
          <cell r="A207">
            <v>15610001</v>
          </cell>
          <cell r="B207" t="str">
            <v>ค่าสิทธิการเช่า-ที่ดินจุฬา</v>
          </cell>
          <cell r="C207">
            <v>3691754805</v>
          </cell>
        </row>
        <row r="208">
          <cell r="A208">
            <v>15610002</v>
          </cell>
          <cell r="B208" t="str">
            <v>ค่าสิทธิการเช่า-หม้อแปลงไฟฟ้าจุฬา</v>
          </cell>
          <cell r="C208">
            <v>1870000</v>
          </cell>
        </row>
        <row r="209">
          <cell r="A209">
            <v>15610003</v>
          </cell>
          <cell r="B209" t="str">
            <v>ค่าสิทธิการเช่า-บันไดเลื่อนจุฬา</v>
          </cell>
          <cell r="C209">
            <v>5500000</v>
          </cell>
        </row>
        <row r="210">
          <cell r="A210">
            <v>15610004</v>
          </cell>
          <cell r="B210" t="str">
            <v>ค่าสิทธิการเช่า-ที่ดินจุฬา(PPB)</v>
          </cell>
          <cell r="C210">
            <v>46841455.090000004</v>
          </cell>
        </row>
        <row r="211">
          <cell r="A211">
            <v>15620001</v>
          </cell>
          <cell r="B211" t="str">
            <v>A/D ค่าสิทธิการเช่า-ที่ดินจุฬา</v>
          </cell>
          <cell r="C211">
            <v>-764683333.35000002</v>
          </cell>
        </row>
        <row r="212">
          <cell r="A212">
            <v>15620002</v>
          </cell>
          <cell r="B212" t="str">
            <v>A/D ค่าสิทธิการเช่า-หม้อแปลงไฟฟ้าจุฬา</v>
          </cell>
          <cell r="C212">
            <v>-1688843.75</v>
          </cell>
        </row>
        <row r="213">
          <cell r="A213">
            <v>15620003</v>
          </cell>
          <cell r="B213" t="str">
            <v>A/D ค่าสิทธิการเช่า-บันไดเลื่อนจุฬา</v>
          </cell>
          <cell r="C213">
            <v>-4967187.5</v>
          </cell>
        </row>
        <row r="214">
          <cell r="A214">
            <v>15620004</v>
          </cell>
          <cell r="B214" t="str">
            <v>A/D ค่าสิทธิการเช่า-ที่ดินจุฬา(PPB)</v>
          </cell>
          <cell r="C214">
            <v>-39498059.18</v>
          </cell>
        </row>
        <row r="215">
          <cell r="A215">
            <v>15810001</v>
          </cell>
          <cell r="B215" t="str">
            <v>ค่าความนิยม-บริษัท สยามพิวรรธน์ จำกัด</v>
          </cell>
          <cell r="C215">
            <v>64579127.979999997</v>
          </cell>
        </row>
        <row r="216">
          <cell r="A216">
            <v>21312001</v>
          </cell>
          <cell r="B216" t="str">
            <v>บริษัท ริเวอร์เดล กอล์ฟ แอนด์ คันทรี่ คลับ จำกัด</v>
          </cell>
          <cell r="C216">
            <v>-1456000000</v>
          </cell>
        </row>
        <row r="217">
          <cell r="A217">
            <v>21312003</v>
          </cell>
          <cell r="B217" t="str">
            <v>เงินกู้-บริษัท เอ็ม บี เค การธุรกิจ จำกัด</v>
          </cell>
          <cell r="C217">
            <v>-575000000</v>
          </cell>
        </row>
        <row r="218">
          <cell r="A218">
            <v>21312006</v>
          </cell>
          <cell r="B218" t="str">
            <v>เงินกู้-บริษัท ดิ โอลิมปิค คลับ จำกัด</v>
          </cell>
          <cell r="C218">
            <v>-44108000</v>
          </cell>
        </row>
        <row r="219">
          <cell r="A219">
            <v>21312007</v>
          </cell>
          <cell r="B219" t="str">
            <v>เงินกู้-บริษัท เอ็มบีเค โฮเต็ล แอนด์ รีสอร์ท จำกัด</v>
          </cell>
          <cell r="C219">
            <v>-1392400000</v>
          </cell>
        </row>
        <row r="220">
          <cell r="A220">
            <v>21312008</v>
          </cell>
          <cell r="B220" t="str">
            <v>เงินกู้-บริษัท ทรัพย์สินธานี จำกัด</v>
          </cell>
          <cell r="C220">
            <v>-384580000</v>
          </cell>
        </row>
        <row r="221">
          <cell r="A221">
            <v>21312009</v>
          </cell>
          <cell r="B221" t="str">
            <v>เงินกู้-บริษัท เอ็ม บี เค แอสเซ็ท จำกัด</v>
          </cell>
          <cell r="C221">
            <v>-68691000</v>
          </cell>
        </row>
        <row r="222">
          <cell r="A222">
            <v>21312010</v>
          </cell>
          <cell r="B222" t="str">
            <v>เงินกู้-บริษัท เอ็ม บี เค พรีเมียม จำกัด</v>
          </cell>
          <cell r="C222">
            <v>-563440000</v>
          </cell>
        </row>
        <row r="223">
          <cell r="A223">
            <v>21312013</v>
          </cell>
          <cell r="B223" t="str">
            <v>เงินกู้-บริษัท เอ็ม บี เค อาเขต จำกัด</v>
          </cell>
          <cell r="C223">
            <v>-900000</v>
          </cell>
        </row>
        <row r="224">
          <cell r="A224">
            <v>21312014</v>
          </cell>
          <cell r="B224" t="str">
            <v>เงินกู้-บริษัท เอ็ม บี เค สแควร์ จำกัด</v>
          </cell>
          <cell r="C224">
            <v>0</v>
          </cell>
        </row>
        <row r="225">
          <cell r="A225">
            <v>21312015</v>
          </cell>
          <cell r="B225" t="str">
            <v>เงินกู้-บริษัท เอ็มบีเคเซ็นเตอร์ จำกัด</v>
          </cell>
          <cell r="C225">
            <v>-1000000</v>
          </cell>
        </row>
        <row r="226">
          <cell r="A226">
            <v>21312016</v>
          </cell>
          <cell r="B226" t="str">
            <v>เงินกู้-บริษัท ไพรมาซี อิลิแกนซ์ อินเวสเมนท์ จำกัด</v>
          </cell>
          <cell r="C226">
            <v>-98800000</v>
          </cell>
        </row>
        <row r="227">
          <cell r="A227">
            <v>21322001</v>
          </cell>
          <cell r="B227" t="str">
            <v>ดอกเบี้ยค้างจ่าย-บริษัท ริเวอร์เดล กอล์ฟ แอนด์ คันทรี่ คลับ จำกัด</v>
          </cell>
          <cell r="C227">
            <v>-582534.25</v>
          </cell>
        </row>
        <row r="228">
          <cell r="A228">
            <v>21322003</v>
          </cell>
          <cell r="B228" t="str">
            <v>ดอกเบี้ยค้างจ่าย-บริษัท เอ็ม บี เค การธุรกิจ จำกัด</v>
          </cell>
          <cell r="C228">
            <v>-8962369.8699999992</v>
          </cell>
        </row>
        <row r="229">
          <cell r="A229">
            <v>21322006</v>
          </cell>
          <cell r="B229" t="str">
            <v>ดอกเบี้ยค้างจ่าย-บริษัท ดิ โอลิมปิค คลับ จำกัด</v>
          </cell>
          <cell r="C229">
            <v>-692072.65</v>
          </cell>
        </row>
        <row r="230">
          <cell r="A230">
            <v>21322007</v>
          </cell>
          <cell r="B230" t="str">
            <v>ดอกเบี้ยค้างจ่าย-บริษัทเอ็มบีเค โฮเต็ล แอนด์ รีสอร์ท จำกัด</v>
          </cell>
          <cell r="C230">
            <v>-6661506.8499999996</v>
          </cell>
        </row>
        <row r="231">
          <cell r="A231">
            <v>21322008</v>
          </cell>
          <cell r="B231" t="str">
            <v>ดอกเบี้ยค้างจ่าย-บริษัท ทรัพย์สินธานี จำกัด</v>
          </cell>
          <cell r="C231">
            <v>-4434218.26</v>
          </cell>
        </row>
        <row r="232">
          <cell r="A232">
            <v>21322009</v>
          </cell>
          <cell r="B232" t="str">
            <v>ดอกเบี้ยค้างจ่าย-บริษัท เอ็ม บี เค แอสเซ็ท จำกัด</v>
          </cell>
          <cell r="C232">
            <v>-1077790.02</v>
          </cell>
        </row>
        <row r="233">
          <cell r="A233">
            <v>21322010</v>
          </cell>
          <cell r="B233" t="str">
            <v>ดอกเบี้ยค้างจ่าย-บริษัท เอ็ม บี เค พรีเมียม จำกัด</v>
          </cell>
          <cell r="C233">
            <v>-8816758.5800000001</v>
          </cell>
        </row>
        <row r="234">
          <cell r="A234">
            <v>21322013</v>
          </cell>
          <cell r="B234" t="str">
            <v>ดอกเบี้ยค้างจ่าย-บริษัท เอ็ม บี เค อาเขต จำกัด</v>
          </cell>
          <cell r="C234">
            <v>-14121.38</v>
          </cell>
        </row>
        <row r="235">
          <cell r="A235">
            <v>21322014</v>
          </cell>
          <cell r="B235" t="str">
            <v>ดอกเบี้ยค้างจ่าย-บริษัท เอ็ม บี เค สแควร์ จำกัด</v>
          </cell>
          <cell r="C235">
            <v>0</v>
          </cell>
        </row>
        <row r="236">
          <cell r="A236">
            <v>21322015</v>
          </cell>
          <cell r="B236" t="str">
            <v>ดอกเบี้ยค้างจ่าย-บริษัท เอ็มบีเคเซ็นเตอร์ จำกัด</v>
          </cell>
          <cell r="C236">
            <v>-15690.41</v>
          </cell>
        </row>
        <row r="237">
          <cell r="A237">
            <v>21322016</v>
          </cell>
          <cell r="B237" t="str">
            <v>ดอกเบี้ยค้างจ่าย-บริษัท ไพรมาซี อิลิแกนซ์ อินเวสเมนท์ จำกัด</v>
          </cell>
          <cell r="C237">
            <v>-947397.26</v>
          </cell>
        </row>
        <row r="238">
          <cell r="A238">
            <v>21499001</v>
          </cell>
          <cell r="B238" t="str">
            <v>บัญชีพัก-เจ้าหนี้การค้า (Inventory AP Accrue)</v>
          </cell>
          <cell r="C238">
            <v>0</v>
          </cell>
        </row>
        <row r="239">
          <cell r="A239">
            <v>21499003</v>
          </cell>
          <cell r="B239" t="str">
            <v>บัญชีพัก-หักหนี้ระหว่าง AP กับ AR</v>
          </cell>
          <cell r="C239">
            <v>205264.18</v>
          </cell>
        </row>
        <row r="240">
          <cell r="A240">
            <v>21499004</v>
          </cell>
          <cell r="B240" t="str">
            <v>บัญชีพัก-เจ้าหนี้PO(เคลียร์เงินยืมทดรอง)</v>
          </cell>
          <cell r="C240">
            <v>11061.41</v>
          </cell>
        </row>
        <row r="241">
          <cell r="A241">
            <v>21510002</v>
          </cell>
          <cell r="B241" t="str">
            <v>เจ้าหนี้-บริษัท เอ็ม บี เค สมาร์ท ฟอร์ซ จำกัด</v>
          </cell>
          <cell r="C241">
            <v>-5622905.2699999996</v>
          </cell>
        </row>
        <row r="242">
          <cell r="A242">
            <v>21510004</v>
          </cell>
          <cell r="B242" t="str">
            <v>หนี้สินตามสัญญาเช่าการเงิน-บริษัท เอ็ม บี เค พรีเมียม จำกัด</v>
          </cell>
          <cell r="C242">
            <v>-18350398.48</v>
          </cell>
        </row>
        <row r="243">
          <cell r="A243">
            <v>21510005</v>
          </cell>
          <cell r="B243" t="str">
            <v>เจ้าหนี้-บริษัท เอ็ม บี เค รีสอร์ท จำกัด(มหาชน)</v>
          </cell>
          <cell r="C243">
            <v>-8100</v>
          </cell>
        </row>
        <row r="244">
          <cell r="A244">
            <v>21510006</v>
          </cell>
          <cell r="B244" t="str">
            <v>เจ้าหนี้-บริษัท เอ็ม บี เค เอ็นเตอร์เทนเมนท์ จำกัด</v>
          </cell>
          <cell r="C244">
            <v>-74420.320000000007</v>
          </cell>
        </row>
        <row r="245">
          <cell r="A245">
            <v>21510010</v>
          </cell>
          <cell r="B245" t="str">
            <v>เจ้าหนี้-บริษัท แอ๊ปโซลูท แทรเวิล จำกัด</v>
          </cell>
          <cell r="C245">
            <v>0</v>
          </cell>
        </row>
        <row r="246">
          <cell r="A246">
            <v>21510015</v>
          </cell>
          <cell r="B246" t="str">
            <v>เจ้าหนี้-บริษัท เอ็ม บี เค การันตี จำกัด</v>
          </cell>
          <cell r="C246">
            <v>-7385482.1399999997</v>
          </cell>
        </row>
        <row r="247">
          <cell r="A247">
            <v>21510018</v>
          </cell>
          <cell r="B247" t="str">
            <v>เจ้าหนี้-บริษัท แปลน แอพ ไพรซัล จำกัด</v>
          </cell>
          <cell r="C247">
            <v>0</v>
          </cell>
        </row>
        <row r="248">
          <cell r="A248">
            <v>21510024</v>
          </cell>
          <cell r="B248" t="str">
            <v>เจ้าหนี้-บริษัท ริเวอร์เดล กอล์ฟ แอนด์ คันทรี่ คลับ จำกัด</v>
          </cell>
          <cell r="C248">
            <v>-16342</v>
          </cell>
        </row>
        <row r="249">
          <cell r="A249">
            <v>21510027</v>
          </cell>
          <cell r="B249" t="str">
            <v>เจ้าหนี้-บริษัท เอ็ม บี เค พรีเมียม จำกัด</v>
          </cell>
          <cell r="C249">
            <v>-11456</v>
          </cell>
        </row>
        <row r="250">
          <cell r="A250">
            <v>21520001</v>
          </cell>
          <cell r="B250" t="str">
            <v>เจ้าหนี้การค้า</v>
          </cell>
          <cell r="C250">
            <v>-28205385.399999999</v>
          </cell>
        </row>
        <row r="251">
          <cell r="A251">
            <v>21530001</v>
          </cell>
          <cell r="B251" t="str">
            <v>เจ้าหนี้เงินประกันผลงาน</v>
          </cell>
          <cell r="C251">
            <v>-22591441.300000001</v>
          </cell>
        </row>
        <row r="252">
          <cell r="A252">
            <v>21539001</v>
          </cell>
          <cell r="B252" t="str">
            <v>บัญชีพัก-เจ้าหนี้เงินประกันผลงาน</v>
          </cell>
          <cell r="C252">
            <v>-290263.45</v>
          </cell>
        </row>
        <row r="253">
          <cell r="A253">
            <v>21540002</v>
          </cell>
          <cell r="B253" t="str">
            <v>ภาษีโรงเรือนส่วนที่รับเกินจากลูกค้า(รอคืน) (ระบบAS400)</v>
          </cell>
          <cell r="C253">
            <v>-5000613.18</v>
          </cell>
        </row>
        <row r="254">
          <cell r="A254">
            <v>21601001</v>
          </cell>
          <cell r="B254" t="str">
            <v>ภาษีเงินได้นิติบุคคลค้างจ่าย</v>
          </cell>
          <cell r="C254">
            <v>-450925895.79000002</v>
          </cell>
        </row>
        <row r="255">
          <cell r="A255">
            <v>21602001</v>
          </cell>
          <cell r="B255" t="str">
            <v>เจ้าหนี้กรมสรรพากร</v>
          </cell>
          <cell r="C255">
            <v>-4751435.59</v>
          </cell>
        </row>
        <row r="256">
          <cell r="A256">
            <v>21603001</v>
          </cell>
          <cell r="B256" t="str">
            <v>ภาษีหัก ณ ที่จ่าย ภงด1</v>
          </cell>
          <cell r="C256">
            <v>-9522288.3699999992</v>
          </cell>
        </row>
        <row r="257">
          <cell r="A257">
            <v>21603002</v>
          </cell>
          <cell r="B257" t="str">
            <v>ภาษีหัก ณ ที่จ่าย ภงด2</v>
          </cell>
          <cell r="C257">
            <v>-56614.16</v>
          </cell>
        </row>
        <row r="258">
          <cell r="A258">
            <v>21603003</v>
          </cell>
          <cell r="B258" t="str">
            <v>ภาษีหัก ณ ที่จ่าย ภงด3</v>
          </cell>
          <cell r="C258">
            <v>-21647.41</v>
          </cell>
        </row>
        <row r="259">
          <cell r="A259">
            <v>21603004</v>
          </cell>
          <cell r="B259" t="str">
            <v>ภาษีหัก ณ ที่จ่าย ภงด53</v>
          </cell>
          <cell r="C259">
            <v>-717182.01</v>
          </cell>
        </row>
        <row r="260">
          <cell r="A260">
            <v>21603005</v>
          </cell>
          <cell r="B260" t="str">
            <v>ภาษีหัก ณ ที่จ่าย ภงด54</v>
          </cell>
          <cell r="C260">
            <v>0</v>
          </cell>
        </row>
        <row r="261">
          <cell r="A261">
            <v>21604002</v>
          </cell>
          <cell r="B261" t="str">
            <v>ภาษีขายที่ยังไม่ถึงกำหนด</v>
          </cell>
          <cell r="C261">
            <v>-12776464.42</v>
          </cell>
        </row>
        <row r="262">
          <cell r="A262">
            <v>21604004</v>
          </cell>
          <cell r="B262" t="str">
            <v>ภาษีขายตั้งพักลูกหนี้ผ่อนชำระสัญญาระยะยาว</v>
          </cell>
          <cell r="C262">
            <v>-1907705.76</v>
          </cell>
        </row>
        <row r="263">
          <cell r="A263">
            <v>21604005</v>
          </cell>
          <cell r="B263" t="str">
            <v>ภาษีขายตั้งพัก-รายได้ค้างรับ</v>
          </cell>
          <cell r="C263">
            <v>-1109597.93</v>
          </cell>
        </row>
        <row r="264">
          <cell r="A264">
            <v>21605001</v>
          </cell>
          <cell r="B264" t="str">
            <v>ภาษีโรงเรือนรับล่วงหน้า</v>
          </cell>
          <cell r="C264">
            <v>-38255023.740000002</v>
          </cell>
        </row>
        <row r="265">
          <cell r="A265">
            <v>21606001</v>
          </cell>
          <cell r="B265" t="str">
            <v>เช็คและเงินสดรับฝาก(หนี้สิน)</v>
          </cell>
          <cell r="C265">
            <v>-29329945.690000001</v>
          </cell>
        </row>
        <row r="266">
          <cell r="A266">
            <v>21607001</v>
          </cell>
          <cell r="B266" t="str">
            <v>เงินปันผลค้างจ่าย</v>
          </cell>
          <cell r="C266">
            <v>-57100541.969999999</v>
          </cell>
        </row>
        <row r="267">
          <cell r="A267">
            <v>21608001</v>
          </cell>
          <cell r="B267" t="str">
            <v>ค่าน้ำและค่าไฟฟ้าค้างจ่าย</v>
          </cell>
          <cell r="C267">
            <v>-21980972.710000001</v>
          </cell>
        </row>
        <row r="268">
          <cell r="A268">
            <v>21608002</v>
          </cell>
          <cell r="B268" t="str">
            <v>ค่าติดต่อสื่อสารค้างจ่าย</v>
          </cell>
          <cell r="C268">
            <v>-959646.19</v>
          </cell>
        </row>
        <row r="269">
          <cell r="A269">
            <v>21608003</v>
          </cell>
          <cell r="B269" t="str">
            <v>ค่าทำความสะอาดค้างจ่าย</v>
          </cell>
          <cell r="C269">
            <v>-11000</v>
          </cell>
        </row>
        <row r="270">
          <cell r="A270">
            <v>21608004</v>
          </cell>
          <cell r="B270" t="str">
            <v>ค่าธรรมเนียม-จุฬาค้างจ่าย</v>
          </cell>
          <cell r="C270">
            <v>-385509.33</v>
          </cell>
        </row>
        <row r="271">
          <cell r="A271">
            <v>21608005</v>
          </cell>
          <cell r="B271" t="str">
            <v>ค่าตอบแทนพื้นที่เช่าสื่อโฆษณา-จุฬาค้างจ่าย</v>
          </cell>
          <cell r="C271">
            <v>-12011922.18</v>
          </cell>
        </row>
        <row r="272">
          <cell r="A272">
            <v>21608006</v>
          </cell>
          <cell r="B272" t="str">
            <v>ค่ารักษาพยาบาลค้างจาย</v>
          </cell>
          <cell r="C272">
            <v>-584423.05000000005</v>
          </cell>
        </row>
        <row r="273">
          <cell r="A273">
            <v>21608007</v>
          </cell>
          <cell r="B273" t="str">
            <v>ค่าสอบบัญชีค้างจ่าย</v>
          </cell>
          <cell r="C273">
            <v>-1445002.01</v>
          </cell>
        </row>
        <row r="274">
          <cell r="A274">
            <v>21608011</v>
          </cell>
          <cell r="B274" t="str">
            <v>ค่าซ่อมแซมค้างจ่าย</v>
          </cell>
          <cell r="C274">
            <v>-450314.52</v>
          </cell>
        </row>
        <row r="275">
          <cell r="A275">
            <v>21608014</v>
          </cell>
          <cell r="B275" t="str">
            <v>ค่ารักษาความปลอดภัยค้างจ่าย</v>
          </cell>
          <cell r="C275">
            <v>-23000</v>
          </cell>
        </row>
        <row r="276">
          <cell r="A276">
            <v>21608015</v>
          </cell>
          <cell r="B276" t="str">
            <v>ค่าเช่าและค่าบริการเครื่องถ่ายเอกสาร,อื่นๆค้างจ่าย</v>
          </cell>
          <cell r="C276">
            <v>-149621.48000000001</v>
          </cell>
        </row>
        <row r="277">
          <cell r="A277">
            <v>21608017</v>
          </cell>
          <cell r="B277" t="str">
            <v>โบนัสค้างจ่าย</v>
          </cell>
          <cell r="C277">
            <v>-12584794</v>
          </cell>
        </row>
        <row r="278">
          <cell r="A278">
            <v>21608018</v>
          </cell>
          <cell r="B278" t="str">
            <v>เงินสมทบประกันสังคมค้างจ่าย</v>
          </cell>
          <cell r="C278">
            <v>-663898</v>
          </cell>
        </row>
        <row r="279">
          <cell r="A279">
            <v>21608020</v>
          </cell>
          <cell r="B279" t="str">
            <v>เงินนำส่งสหกรณ์ค้างจ่าย</v>
          </cell>
          <cell r="C279">
            <v>-24000</v>
          </cell>
        </row>
        <row r="280">
          <cell r="A280">
            <v>21608022</v>
          </cell>
          <cell r="B280" t="str">
            <v>ค่าภาษีโรงเรือนค้างจ่าย</v>
          </cell>
          <cell r="C280">
            <v>-3000000</v>
          </cell>
        </row>
        <row r="281">
          <cell r="A281">
            <v>21608026</v>
          </cell>
          <cell r="B281" t="str">
            <v>ค่าเบี้ยประกันภัยค้างจ่าย</v>
          </cell>
          <cell r="C281">
            <v>-52143.3</v>
          </cell>
        </row>
        <row r="282">
          <cell r="A282">
            <v>21608099</v>
          </cell>
          <cell r="B282" t="str">
            <v>ค่าใช้จ่ายค้างจ่ายอื่น</v>
          </cell>
          <cell r="C282">
            <v>-20042725.93</v>
          </cell>
        </row>
        <row r="283">
          <cell r="A283">
            <v>21701001</v>
          </cell>
          <cell r="B283" t="str">
            <v>รายได้จากพื้นที่นิทรรศการรับล่วงหน้า</v>
          </cell>
          <cell r="C283">
            <v>-22282830.559999999</v>
          </cell>
        </row>
        <row r="284">
          <cell r="A284">
            <v>21702001</v>
          </cell>
          <cell r="B284" t="str">
            <v>รายได้ค่าสื่อโฆษณารับล่วงหน้า</v>
          </cell>
          <cell r="C284">
            <v>-499976.34</v>
          </cell>
        </row>
        <row r="285">
          <cell r="A285">
            <v>21703001</v>
          </cell>
          <cell r="B285" t="str">
            <v>รายได้จากการให้เช่าพื้นที่-ระยะสั้นรับล่วงหน้า</v>
          </cell>
          <cell r="C285">
            <v>-7607258.9699999997</v>
          </cell>
        </row>
        <row r="286">
          <cell r="A286">
            <v>21703002</v>
          </cell>
          <cell r="B286" t="str">
            <v>รายไดค่าตอบแทนการให้เช่าพื้นที่รับล่วงหน้า</v>
          </cell>
          <cell r="C286">
            <v>-15078811.01</v>
          </cell>
        </row>
        <row r="287">
          <cell r="A287">
            <v>21704001</v>
          </cell>
          <cell r="B287" t="str">
            <v>รายได้ค่าสาธารณูปโภครับล่วงหน้า</v>
          </cell>
          <cell r="C287">
            <v>-582305.18000000005</v>
          </cell>
        </row>
        <row r="288">
          <cell r="A288">
            <v>21709001</v>
          </cell>
          <cell r="B288" t="str">
            <v>ค่าตอบแทนการให้ใช้สถานที่รับล่วงหน้า</v>
          </cell>
          <cell r="C288">
            <v>-1374205.3</v>
          </cell>
        </row>
        <row r="289">
          <cell r="A289">
            <v>21709002</v>
          </cell>
          <cell r="B289" t="str">
            <v>รายได้รับล่วงหน้าอื่นๆ</v>
          </cell>
          <cell r="C289">
            <v>-875176.3</v>
          </cell>
        </row>
        <row r="290">
          <cell r="A290">
            <v>21709099</v>
          </cell>
          <cell r="B290" t="str">
            <v>เงินรับล่วงหน้าอื่นๆ</v>
          </cell>
          <cell r="C290">
            <v>-5823274.9800000004</v>
          </cell>
        </row>
        <row r="291">
          <cell r="A291">
            <v>25210401</v>
          </cell>
          <cell r="B291" t="str">
            <v>หุ้นกู้ บริษัท เอ็ม บี เค จำกัด(มหาชน)</v>
          </cell>
          <cell r="C291">
            <v>-5000000000</v>
          </cell>
        </row>
        <row r="292">
          <cell r="A292">
            <v>25220401</v>
          </cell>
          <cell r="B292" t="str">
            <v>ดอกเบี้ยค้างจ่าย-หุ้นกู้ บริษัท เอ็ม บี เค จำกัด(มหาชน)</v>
          </cell>
          <cell r="C292">
            <v>-48772602.82</v>
          </cell>
        </row>
        <row r="293">
          <cell r="A293">
            <v>25310001</v>
          </cell>
          <cell r="B293" t="str">
            <v>รายได้ค่าเช่าพื้นที่ระยะยาวรอตัดบัญชี</v>
          </cell>
          <cell r="C293">
            <v>-1072035742.59</v>
          </cell>
        </row>
        <row r="294">
          <cell r="A294">
            <v>25310002</v>
          </cell>
          <cell r="B294" t="str">
            <v>รายได้ค่าดำเนินการส่งเสริมและพัฒนาสถานที่ระยะยาวรอตัดบัญชี</v>
          </cell>
          <cell r="C294">
            <v>-1421441388.8599999</v>
          </cell>
        </row>
        <row r="295">
          <cell r="A295">
            <v>25310003</v>
          </cell>
          <cell r="B295" t="str">
            <v>รายได้ค่าเช่าอุปกรณ์งานระบบระยะยาวรอตัดบัญชี</v>
          </cell>
          <cell r="C295">
            <v>-1066081038.99</v>
          </cell>
        </row>
        <row r="296">
          <cell r="A296">
            <v>25310004</v>
          </cell>
          <cell r="B296" t="str">
            <v>รายได้ประจำเดือนจากสัญญาระยะยาวรับล่วงหน้า</v>
          </cell>
          <cell r="C296">
            <v>-72543.75</v>
          </cell>
        </row>
        <row r="297">
          <cell r="A297">
            <v>25320001</v>
          </cell>
          <cell r="B297" t="str">
            <v>ตัดจำหน่ายสะสม-ค่าเช่าพื้นที่ระยะยาว</v>
          </cell>
          <cell r="C297">
            <v>0</v>
          </cell>
        </row>
        <row r="298">
          <cell r="A298">
            <v>25401102</v>
          </cell>
          <cell r="B298" t="str">
            <v>หนี้สินภาษีเงินได้-ตีราคาทรัพย์สิน อาคารPPB</v>
          </cell>
          <cell r="C298">
            <v>9573913.6999999993</v>
          </cell>
        </row>
        <row r="299">
          <cell r="A299">
            <v>25404101</v>
          </cell>
          <cell r="B299" t="str">
            <v>หนี้สินภาษีเงินได้-บริษัท ทุนธนชาต จำกัด(มหาชน)</v>
          </cell>
          <cell r="C299">
            <v>-1097378566.45</v>
          </cell>
        </row>
        <row r="300">
          <cell r="A300">
            <v>25404103</v>
          </cell>
          <cell r="B300" t="str">
            <v>หนี้สินภาษีเงินได้-บริษัท ดิ เอราวัณ กรุ๊ป จำกัด(มหาชน)</v>
          </cell>
          <cell r="C300">
            <v>-12046094.33</v>
          </cell>
        </row>
        <row r="301">
          <cell r="A301">
            <v>25404105</v>
          </cell>
          <cell r="B301" t="str">
            <v>หนี้สินภาษีเงินได้-บริษัท แมกซ์ เมทัล คอร์ปอเรชั่น จำกัด(มหาชน)</v>
          </cell>
          <cell r="C301">
            <v>-20104.8</v>
          </cell>
        </row>
        <row r="302">
          <cell r="A302">
            <v>25404106</v>
          </cell>
          <cell r="B302" t="str">
            <v>หนี้สินภาษีเงินได้-หุ้นกู้ บริษัท ทุนธนชาต จำกัด(มหาชน)</v>
          </cell>
          <cell r="C302">
            <v>-132064.31</v>
          </cell>
        </row>
        <row r="303">
          <cell r="A303">
            <v>25404202</v>
          </cell>
          <cell r="B303" t="str">
            <v>หนี้สินภาษีเงินได้-จากผลขาดทุนที่ยังไม่เกิดขึ้นจริงใน DTC(HR)</v>
          </cell>
          <cell r="C303">
            <v>30014443.75</v>
          </cell>
        </row>
        <row r="304">
          <cell r="A304">
            <v>25405101</v>
          </cell>
          <cell r="B304" t="str">
            <v>หนี้สินภาษีเงินได้-จากการลงทุนในลูกหนี้ ปรส.</v>
          </cell>
          <cell r="C304">
            <v>238344.39</v>
          </cell>
        </row>
        <row r="305">
          <cell r="A305">
            <v>25405102</v>
          </cell>
          <cell r="B305" t="str">
            <v>หนี้สินภาษีเงินได้-จากการลงทุนในลูกหนี้สัญญาญาเช่าระยะยาว</v>
          </cell>
          <cell r="C305">
            <v>-877965.9</v>
          </cell>
        </row>
        <row r="306">
          <cell r="A306">
            <v>25407001</v>
          </cell>
          <cell r="B306" t="str">
            <v>หนี้สินภาษีเงินได้-บริษัท โรงแรมรอยัล ออคิด(ประเทศไทย) จำกัด</v>
          </cell>
          <cell r="C306">
            <v>21473641.93</v>
          </cell>
        </row>
        <row r="307">
          <cell r="A307">
            <v>25407002</v>
          </cell>
          <cell r="B307" t="str">
            <v>หนี้สินภาษีเงินได้-บริษัท แอพเพิลออโต้ ออคชั่น(ไทยแลนด์) จำกัด</v>
          </cell>
          <cell r="C307">
            <v>-2349122.94</v>
          </cell>
        </row>
        <row r="308">
          <cell r="A308">
            <v>25407003</v>
          </cell>
          <cell r="B308" t="str">
            <v>หนี้สินภาษีเงินได้-บริษัท บริหารสินทรัพย์แม็กซ์ จำกัด</v>
          </cell>
          <cell r="C308">
            <v>-85266021.75</v>
          </cell>
        </row>
        <row r="309">
          <cell r="A309">
            <v>25407004</v>
          </cell>
          <cell r="B309" t="str">
            <v>หนี้สินภาษีเงินได้ -บริษัท สยามพิวรรธ์ จำกัด</v>
          </cell>
          <cell r="C309">
            <v>-92458447.420000002</v>
          </cell>
        </row>
        <row r="310">
          <cell r="A310">
            <v>25501001</v>
          </cell>
          <cell r="B310" t="str">
            <v>เงินมัดจำรับ-ค่าเช่า</v>
          </cell>
          <cell r="C310">
            <v>-144358052.66</v>
          </cell>
        </row>
        <row r="311">
          <cell r="A311">
            <v>25502001</v>
          </cell>
          <cell r="B311" t="str">
            <v>เงินมัดจำรับ-ค่าบริการ</v>
          </cell>
          <cell r="C311">
            <v>-207631529.19</v>
          </cell>
        </row>
        <row r="312">
          <cell r="A312">
            <v>25503001</v>
          </cell>
          <cell r="B312" t="str">
            <v>เงินมัดจำรับ-ค่าเช่าอุปกรณ์</v>
          </cell>
          <cell r="C312">
            <v>-147828204.66</v>
          </cell>
        </row>
        <row r="313">
          <cell r="A313">
            <v>25504001</v>
          </cell>
          <cell r="B313" t="str">
            <v>เงินมัดจำรับ-ค่าโทรศัพท์</v>
          </cell>
          <cell r="C313">
            <v>-24242389.280000001</v>
          </cell>
        </row>
        <row r="314">
          <cell r="A314">
            <v>25505001</v>
          </cell>
          <cell r="B314" t="str">
            <v>เงินมัดจำรับ-ค่าประกันความเสียหาย</v>
          </cell>
          <cell r="C314">
            <v>-5952203.4000000004</v>
          </cell>
        </row>
        <row r="315">
          <cell r="A315">
            <v>25505002</v>
          </cell>
          <cell r="B315" t="str">
            <v>เงินมัดจำรับ-พื้นที่นิทรรศการ</v>
          </cell>
          <cell r="C315">
            <v>-1510000</v>
          </cell>
        </row>
        <row r="316">
          <cell r="A316">
            <v>25505003</v>
          </cell>
          <cell r="B316" t="str">
            <v>เงินประกันค่าความเสียหายจากการตกแต่งห้อง</v>
          </cell>
          <cell r="C316">
            <v>0</v>
          </cell>
        </row>
        <row r="317">
          <cell r="A317">
            <v>25506001</v>
          </cell>
          <cell r="B317" t="str">
            <v>เงินมัดจำรับ-สื่อโฆษณาประชาสัมพันธ์</v>
          </cell>
          <cell r="C317">
            <v>-8009977.2400000002</v>
          </cell>
        </row>
        <row r="318">
          <cell r="A318">
            <v>25509001</v>
          </cell>
          <cell r="B318" t="str">
            <v>เงินประกันอื่นๆ</v>
          </cell>
          <cell r="C318">
            <v>0</v>
          </cell>
        </row>
        <row r="319">
          <cell r="A319">
            <v>25610001</v>
          </cell>
          <cell r="B319" t="str">
            <v>เจ้าหนี้ค่าเช่าระยะยาว-จุฬาลงกรณ์มหาวิทยาลัย(เงินทรัพย์สิน)</v>
          </cell>
          <cell r="C319">
            <v>-255000000</v>
          </cell>
        </row>
        <row r="320">
          <cell r="A320">
            <v>31100001</v>
          </cell>
          <cell r="B320" t="str">
            <v>หุ้นสามัญ</v>
          </cell>
          <cell r="C320">
            <v>-1886291000</v>
          </cell>
        </row>
        <row r="321">
          <cell r="A321">
            <v>31211001</v>
          </cell>
          <cell r="B321" t="str">
            <v>ส่วนเกินมูลค่าหุ้น</v>
          </cell>
          <cell r="C321">
            <v>-1276037500</v>
          </cell>
        </row>
        <row r="322">
          <cell r="A322">
            <v>31212001</v>
          </cell>
          <cell r="B322" t="str">
            <v>ส่วนต่างระหว่างต้นทุนการซื้อกิจการที่ต่ำกว่ามูลค่ายุติธรรม</v>
          </cell>
          <cell r="C322">
            <v>-172206406</v>
          </cell>
        </row>
        <row r="323">
          <cell r="A323">
            <v>31231101</v>
          </cell>
          <cell r="B323" t="str">
            <v>U/L-บริษัท ทุนธนชาต จำกัด(มหาชน)</v>
          </cell>
          <cell r="C323">
            <v>-3657928554.8299999</v>
          </cell>
        </row>
        <row r="324">
          <cell r="A324">
            <v>31231201</v>
          </cell>
          <cell r="B324" t="str">
            <v>U/L-บริษัท ดิ เอราวัณ กรุ๊ป จำกัด(มหาชน)</v>
          </cell>
          <cell r="C324">
            <v>-40153647.759999998</v>
          </cell>
        </row>
        <row r="325">
          <cell r="A325">
            <v>31231204</v>
          </cell>
          <cell r="B325" t="str">
            <v>U/L-บริษัท แมกซ์ เมทัล คอร์ปอเรชั่น จำกัด(มหาชน)</v>
          </cell>
          <cell r="C325">
            <v>-67016</v>
          </cell>
        </row>
        <row r="326">
          <cell r="A326">
            <v>31231291</v>
          </cell>
          <cell r="B326" t="str">
            <v>U/L-หุ้นกู้ ธนาคารธนชาต จำกัด(มหาชน)</v>
          </cell>
          <cell r="C326">
            <v>-440214.38</v>
          </cell>
        </row>
        <row r="327">
          <cell r="A327">
            <v>31231903</v>
          </cell>
          <cell r="B327" t="str">
            <v>U/L-บริษัท ดุสิตธานี จำกัด(มหาชน)(ขาย MBK HR)</v>
          </cell>
          <cell r="C327">
            <v>100048145.84</v>
          </cell>
        </row>
        <row r="328">
          <cell r="A328">
            <v>31232001</v>
          </cell>
          <cell r="B328" t="str">
            <v>U/L Sub-บริษัท ปทุมไรชมิล แอนด์ แกรนารี จำกัด(มหาชน)</v>
          </cell>
          <cell r="C328">
            <v>-13036104.310000001</v>
          </cell>
        </row>
        <row r="329">
          <cell r="A329">
            <v>31232005</v>
          </cell>
          <cell r="B329" t="str">
            <v>U/L Sub-บริษัท เอ็ม บี เค โฮเต็ล แอนด์ รีสอร์ท จำกัด</v>
          </cell>
          <cell r="C329">
            <v>7440375</v>
          </cell>
        </row>
        <row r="330">
          <cell r="A330">
            <v>31232009</v>
          </cell>
          <cell r="B330" t="str">
            <v>U/L Sub-บริษัท ไพรมาซี อิลิแกนซ์ อินเวสเมนท์ จำกัด</v>
          </cell>
          <cell r="C330">
            <v>-88880812</v>
          </cell>
        </row>
        <row r="331">
          <cell r="A331">
            <v>31232903</v>
          </cell>
          <cell r="B331" t="str">
            <v>U/L Sub-บริษัท ริเวอร์เดล กอล์ฟ แอนด์ คันทรี่ คลับ จำกัด(เก่า)</v>
          </cell>
          <cell r="C331">
            <v>-24637115.48</v>
          </cell>
        </row>
        <row r="332">
          <cell r="A332">
            <v>31232904</v>
          </cell>
          <cell r="B332" t="str">
            <v>U/L Sub-บริษัท เอ็ม บี เค พรีเมียม จำกัด(เก่า)</v>
          </cell>
          <cell r="C332">
            <v>61346762.909999996</v>
          </cell>
        </row>
        <row r="333">
          <cell r="A333">
            <v>31232905</v>
          </cell>
          <cell r="B333" t="str">
            <v>U/L Sub-บริษัท เอ็ม บี เค โฮเต็ล แอนด์ รีสอร์ท จำกัด(เก่า)</v>
          </cell>
          <cell r="C333">
            <v>121588906.34</v>
          </cell>
        </row>
        <row r="334">
          <cell r="A334">
            <v>31232906</v>
          </cell>
          <cell r="B334" t="str">
            <v>U/L Sub-บริษัท ทรัพย์สินธานี จำกัด(เก่า)</v>
          </cell>
          <cell r="C334">
            <v>1046712.7</v>
          </cell>
        </row>
        <row r="335">
          <cell r="A335">
            <v>31232912</v>
          </cell>
          <cell r="B335" t="str">
            <v>U/L Sub-บริษัท กลาสเฮ้าส์ รัชดา จำกัด(เก่า)</v>
          </cell>
          <cell r="C335">
            <v>-57914113.5</v>
          </cell>
        </row>
        <row r="336">
          <cell r="A336">
            <v>31234001</v>
          </cell>
          <cell r="B336" t="str">
            <v>U/L-บริษัท ลำลูกกา กอล์ฟ คันทรี่ คลับ จำกัด To MBK(MBK-HR)</v>
          </cell>
          <cell r="C336">
            <v>-10797116.5</v>
          </cell>
        </row>
        <row r="337">
          <cell r="A337">
            <v>31234002</v>
          </cell>
          <cell r="B337" t="str">
            <v>U/L-บริษัท ลำลูกกา กอล์ฟ คันทรี่ คลับ จำกัด To MBK(MBK-Premium)</v>
          </cell>
          <cell r="C337">
            <v>-160347.62</v>
          </cell>
        </row>
        <row r="338">
          <cell r="A338">
            <v>31241001</v>
          </cell>
          <cell r="B338" t="str">
            <v>กำไร(ขาดทุน)ที่ไม่เกิดจริงจากเงินลงทุน-ลูกหนี้ ปรส.</v>
          </cell>
          <cell r="C338">
            <v>794481.3</v>
          </cell>
        </row>
        <row r="339">
          <cell r="A339">
            <v>31241003</v>
          </cell>
          <cell r="B339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339">
            <v>-2135447.86</v>
          </cell>
        </row>
        <row r="340">
          <cell r="A340">
            <v>31243001</v>
          </cell>
          <cell r="B340" t="str">
            <v>กำไร(ขาดทุน)ที่ไม่เกิดจริงจากเงินลงทุน-บริษัท บริหารสินทรัพย์ แม็กซ์ จำกัด</v>
          </cell>
          <cell r="C340">
            <v>-71845032.909999996</v>
          </cell>
        </row>
        <row r="341">
          <cell r="A341">
            <v>31410001</v>
          </cell>
          <cell r="B341" t="str">
            <v>D/T จากการถือหลักทรัพย์เผื่อขาย-บริษัท ทนธนชาต จำกัด(มหาชน)</v>
          </cell>
          <cell r="C341">
            <v>1097378566.45</v>
          </cell>
        </row>
        <row r="342">
          <cell r="A342">
            <v>31410003</v>
          </cell>
          <cell r="B342" t="str">
            <v>D/T จากการถือหลักทรัพย์เผื่อขาย-บริษัท ดิ เอราวัณ กรุ๊ป จำกัด(มหาชน)</v>
          </cell>
          <cell r="C342">
            <v>12046094.33</v>
          </cell>
        </row>
        <row r="343">
          <cell r="A343">
            <v>31410004</v>
          </cell>
          <cell r="B343" t="str">
            <v>D/T จากการถือหลักทรัพย์เผื่อขาย-บริษัท แมกซ์ เมทัล คอร์ปอเรชั่น จำกัด(มหาชน)</v>
          </cell>
          <cell r="C343">
            <v>20104.8</v>
          </cell>
        </row>
        <row r="344">
          <cell r="A344">
            <v>31410091</v>
          </cell>
          <cell r="B344" t="str">
            <v>D/T จากการถือหลักทรัพย์เผื่อขาย-หุ้นกู้ ธนาคารธนชาต จำกัด(มหาชน)</v>
          </cell>
          <cell r="C344">
            <v>132064.31</v>
          </cell>
        </row>
        <row r="345">
          <cell r="A345">
            <v>31410903</v>
          </cell>
          <cell r="B345" t="str">
            <v>D/T จากการถือหลักทรัพย์เผื่อขาย-บริษัท ดุสิตธานี จำกัด(มหาชน)(ขาย MBK HR)</v>
          </cell>
          <cell r="C345">
            <v>-30014443.75</v>
          </cell>
        </row>
        <row r="346">
          <cell r="A346">
            <v>31420001</v>
          </cell>
          <cell r="B346" t="str">
            <v>D/T จากการถือหลักทรัพย์เผื่อขาย-บริษัท ปทุมไรชมิล แอนด์ แกรนารี จำกัด(มหาชน)</v>
          </cell>
          <cell r="C346">
            <v>3259026.08</v>
          </cell>
        </row>
        <row r="347">
          <cell r="A347">
            <v>31420003</v>
          </cell>
          <cell r="B347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347">
            <v>7645634.6100000003</v>
          </cell>
        </row>
        <row r="348">
          <cell r="A348">
            <v>31420005</v>
          </cell>
          <cell r="B348" t="str">
            <v>D/T จากการถือหลักทรัพย์เผื่อขาย-บริษัท เอ็ม บี เค โฮเต็ล แอนด์ รีสอร์ท จำกัด</v>
          </cell>
          <cell r="C348">
            <v>-2232112.5</v>
          </cell>
        </row>
        <row r="349">
          <cell r="A349">
            <v>31420903</v>
          </cell>
          <cell r="B349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349">
            <v>-1275896.3400000001</v>
          </cell>
        </row>
        <row r="350">
          <cell r="A350">
            <v>31441001</v>
          </cell>
          <cell r="B350" t="str">
            <v>D/T กำไร(ขาดทุน)ที่ไม่เกิดจริงจากเงินลงทุนในลูกหนี้ ปรส.</v>
          </cell>
          <cell r="C350">
            <v>-238344.39</v>
          </cell>
        </row>
        <row r="351">
          <cell r="A351">
            <v>31441003</v>
          </cell>
          <cell r="B351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351">
            <v>640634.36</v>
          </cell>
        </row>
        <row r="352">
          <cell r="A352">
            <v>31443001</v>
          </cell>
          <cell r="B352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352">
            <v>21553509.879999999</v>
          </cell>
        </row>
        <row r="353">
          <cell r="A353">
            <v>32110001</v>
          </cell>
          <cell r="B353" t="str">
            <v>สำรองตามกฎหมาย</v>
          </cell>
          <cell r="C353">
            <v>-200000000</v>
          </cell>
        </row>
        <row r="354">
          <cell r="A354">
            <v>32210001</v>
          </cell>
          <cell r="B354" t="str">
            <v>กำไร (ขาดทุน) สะสมยังมิได้จัดสรร</v>
          </cell>
          <cell r="C354">
            <v>-6944367494.54</v>
          </cell>
        </row>
        <row r="355">
          <cell r="A355">
            <v>41101101</v>
          </cell>
          <cell r="B355" t="str">
            <v>รายได้ค่าเช่าสถานที่ระยะยาวตัดจ่าย</v>
          </cell>
          <cell r="C355">
            <v>-28136364.440000001</v>
          </cell>
        </row>
        <row r="356">
          <cell r="A356">
            <v>41101102</v>
          </cell>
          <cell r="B356" t="str">
            <v>รายได้ค่าตอบแทน-ค่าเช่าพื้นที่</v>
          </cell>
          <cell r="C356">
            <v>-5732969.4699999997</v>
          </cell>
        </row>
        <row r="357">
          <cell r="A357">
            <v>41101201</v>
          </cell>
          <cell r="B357" t="str">
            <v>รายได้ค่าเช่ารายเดือน</v>
          </cell>
          <cell r="C357">
            <v>-93739227.769999996</v>
          </cell>
        </row>
        <row r="358">
          <cell r="A358">
            <v>41102101</v>
          </cell>
          <cell r="B358" t="str">
            <v>รายได้ส่งเสริมและพัฒนาระยะยาวตัดจ่าย</v>
          </cell>
          <cell r="C358">
            <v>-36478113.119999997</v>
          </cell>
        </row>
        <row r="359">
          <cell r="A359">
            <v>41102201</v>
          </cell>
          <cell r="B359" t="str">
            <v>รายได้ค่าบริการรายเดือน-สัญญาระยะยาว</v>
          </cell>
          <cell r="C359">
            <v>-13407750.210000001</v>
          </cell>
        </row>
        <row r="360">
          <cell r="A360">
            <v>41102202</v>
          </cell>
          <cell r="B360" t="str">
            <v>รายได้ค่าบริการรายเดือน-ค่าเช่ารายปี</v>
          </cell>
          <cell r="C360">
            <v>-112886455.83</v>
          </cell>
        </row>
        <row r="361">
          <cell r="A361">
            <v>41102203</v>
          </cell>
          <cell r="B361" t="str">
            <v>รายได้ค่าบริการรายเดือน-พื้นที่เช่าและอื่นๆ</v>
          </cell>
          <cell r="C361">
            <v>-9950957.7000000011</v>
          </cell>
        </row>
        <row r="362">
          <cell r="A362">
            <v>41102204</v>
          </cell>
          <cell r="B362" t="str">
            <v>รายได้ค่าส่งเสริมและพัฒนาสถานที่ ระยะสั้น</v>
          </cell>
          <cell r="C362">
            <v>-16124862.27</v>
          </cell>
        </row>
        <row r="363">
          <cell r="A363">
            <v>41103101</v>
          </cell>
          <cell r="B363" t="str">
            <v>รายได้ค่าเช่าอุปกรณ์งานระบบตัดจ่าย</v>
          </cell>
          <cell r="C363">
            <v>-27360216.010000002</v>
          </cell>
        </row>
        <row r="364">
          <cell r="A364">
            <v>41103201</v>
          </cell>
          <cell r="B364" t="str">
            <v>ค่าเช่าอุปกรณ์สัญญาระยะสั้น</v>
          </cell>
          <cell r="C364">
            <v>-90276120.239999995</v>
          </cell>
        </row>
        <row r="365">
          <cell r="A365">
            <v>41103203</v>
          </cell>
          <cell r="B365" t="str">
            <v>รายได้แผนกตกแต่ง-ค่าเช่าอุปกรณ์จัดงานแสดง</v>
          </cell>
          <cell r="C365">
            <v>-37202</v>
          </cell>
        </row>
        <row r="366">
          <cell r="A366">
            <v>41104001</v>
          </cell>
          <cell r="B366" t="str">
            <v>รายได้ค่าลานจอดรถ</v>
          </cell>
          <cell r="C366">
            <v>-17906237.07</v>
          </cell>
        </row>
        <row r="367">
          <cell r="A367">
            <v>41104002</v>
          </cell>
          <cell r="B367" t="str">
            <v>รายได้สติกเกอร์ลานจอดรถ</v>
          </cell>
          <cell r="C367">
            <v>-4116100</v>
          </cell>
        </row>
        <row r="368">
          <cell r="A368">
            <v>41105001</v>
          </cell>
          <cell r="B368" t="str">
            <v>รายได้ค่าเช่าพื้นที่นิทรรศการ</v>
          </cell>
          <cell r="C368">
            <v>-17374399.18</v>
          </cell>
        </row>
        <row r="369">
          <cell r="A369">
            <v>41105002</v>
          </cell>
          <cell r="B369" t="str">
            <v>รายได้ค่าบริการพื้นที่นิทรรศการ</v>
          </cell>
          <cell r="C369">
            <v>-12530581.630000001</v>
          </cell>
        </row>
        <row r="370">
          <cell r="A370">
            <v>41105003</v>
          </cell>
          <cell r="B370" t="str">
            <v>ค่าเช่าอุปกรณ์พื้นที่นิทรรศการ</v>
          </cell>
          <cell r="C370">
            <v>-72000</v>
          </cell>
        </row>
        <row r="371">
          <cell r="A371">
            <v>41106001</v>
          </cell>
          <cell r="B371" t="str">
            <v>รายได้จากสื่อโฆษณา</v>
          </cell>
          <cell r="C371">
            <v>-11296709.550000001</v>
          </cell>
        </row>
        <row r="372">
          <cell r="A372">
            <v>41106002</v>
          </cell>
          <cell r="B372" t="str">
            <v>รายได้ค่าเช่าสื่อโฆษณาอื่นๆ</v>
          </cell>
          <cell r="C372">
            <v>-697110</v>
          </cell>
        </row>
        <row r="373">
          <cell r="A373">
            <v>41107001</v>
          </cell>
          <cell r="B373" t="str">
            <v>ค่าบริการห้องน้ำ</v>
          </cell>
          <cell r="C373">
            <v>-3468725.71</v>
          </cell>
        </row>
        <row r="374">
          <cell r="A374">
            <v>41108001</v>
          </cell>
          <cell r="B374" t="str">
            <v>รายได้ค่าน้ำ</v>
          </cell>
          <cell r="C374">
            <v>-1819783.66</v>
          </cell>
        </row>
        <row r="375">
          <cell r="A375">
            <v>41108002</v>
          </cell>
          <cell r="B375" t="str">
            <v>รายได้ค่าไฟฟ้า</v>
          </cell>
          <cell r="C375">
            <v>-40975769.25</v>
          </cell>
        </row>
        <row r="376">
          <cell r="A376">
            <v>41108003</v>
          </cell>
          <cell r="B376" t="str">
            <v>รายได้ค่าโทรศัพท์</v>
          </cell>
          <cell r="C376">
            <v>-3447557.03</v>
          </cell>
        </row>
        <row r="377">
          <cell r="A377">
            <v>41108004</v>
          </cell>
          <cell r="B377" t="str">
            <v>รายได้ค่าแก๊ส</v>
          </cell>
          <cell r="C377">
            <v>-2853560.87</v>
          </cell>
        </row>
        <row r="378">
          <cell r="A378">
            <v>41109001</v>
          </cell>
          <cell r="B378" t="str">
            <v>รายได้ค่ารักษาความปลอดภัย</v>
          </cell>
          <cell r="C378">
            <v>-325000</v>
          </cell>
        </row>
        <row r="379">
          <cell r="A379">
            <v>41110101</v>
          </cell>
          <cell r="B379" t="str">
            <v>รายได้ค่าล้างเครื่องปรับอากาศ</v>
          </cell>
          <cell r="C379">
            <v>-214910</v>
          </cell>
        </row>
        <row r="380">
          <cell r="A380">
            <v>41110201</v>
          </cell>
          <cell r="B380" t="str">
            <v>รายได้ค่าโอนโทรศัพท์</v>
          </cell>
          <cell r="C380">
            <v>-5000</v>
          </cell>
        </row>
        <row r="381">
          <cell r="A381">
            <v>41110202</v>
          </cell>
          <cell r="B381" t="str">
            <v>รายได้ค่าโอนห้อง</v>
          </cell>
          <cell r="C381">
            <v>-2149266.2799999998</v>
          </cell>
        </row>
        <row r="382">
          <cell r="A382">
            <v>41110301</v>
          </cell>
          <cell r="B382" t="str">
            <v>รายได้งานระบบ - ตามสัญญา</v>
          </cell>
          <cell r="C382">
            <v>-323700</v>
          </cell>
        </row>
        <row r="383">
          <cell r="A383">
            <v>41110302</v>
          </cell>
          <cell r="B383" t="str">
            <v>รายได้ค่าซ่อมแซมตามสัญญา</v>
          </cell>
          <cell r="C383">
            <v>-2042350.7</v>
          </cell>
        </row>
        <row r="384">
          <cell r="A384">
            <v>41110303</v>
          </cell>
          <cell r="B384" t="str">
            <v>รายได้ค่าติดตั้งรื้อถอนตามสัญญา</v>
          </cell>
          <cell r="C384">
            <v>-241850</v>
          </cell>
        </row>
        <row r="385">
          <cell r="A385">
            <v>41110401</v>
          </cell>
          <cell r="B385" t="str">
            <v>รายได้ค่าโทรศัทพ์สาธารณะ</v>
          </cell>
          <cell r="C385">
            <v>-114100</v>
          </cell>
        </row>
        <row r="386">
          <cell r="A386">
            <v>41110501</v>
          </cell>
          <cell r="B386" t="str">
            <v>รายได้ค่าชดเชยความเสียหาย</v>
          </cell>
          <cell r="C386">
            <v>-746251.76</v>
          </cell>
        </row>
        <row r="387">
          <cell r="A387">
            <v>41110601</v>
          </cell>
          <cell r="B387" t="str">
            <v>ค่าใช้เครื่องหมายการค้า MBK SOUVENIR</v>
          </cell>
          <cell r="C387">
            <v>-685512.14</v>
          </cell>
        </row>
        <row r="388">
          <cell r="A388">
            <v>41110701</v>
          </cell>
          <cell r="B388" t="str">
            <v>ยินยอมนำสิทธิวางค้ำประกันเงินกู้</v>
          </cell>
          <cell r="C388">
            <v>-15000</v>
          </cell>
        </row>
        <row r="389">
          <cell r="A389">
            <v>41110801</v>
          </cell>
          <cell r="B389" t="str">
            <v>รายได้ค่าขายบัตรโทรศัพท์</v>
          </cell>
          <cell r="C389">
            <v>-39252.26</v>
          </cell>
        </row>
        <row r="390">
          <cell r="A390">
            <v>41110901</v>
          </cell>
          <cell r="B390" t="str">
            <v>รายได้ค่าบัตรอนุญาตต่างๆ</v>
          </cell>
          <cell r="C390">
            <v>-350372.59</v>
          </cell>
        </row>
        <row r="391">
          <cell r="A391">
            <v>41110903</v>
          </cell>
          <cell r="B391" t="str">
            <v>รายได้ค่าสปอนเซอร์</v>
          </cell>
          <cell r="C391">
            <v>-9814.9500000000007</v>
          </cell>
        </row>
        <row r="392">
          <cell r="A392">
            <v>41110999</v>
          </cell>
          <cell r="B392" t="str">
            <v>รายได้อื่น</v>
          </cell>
          <cell r="C392">
            <v>-4831942.3899999997</v>
          </cell>
        </row>
        <row r="393">
          <cell r="A393">
            <v>48000001</v>
          </cell>
          <cell r="B393" t="str">
            <v>กำไร(ขาดทุน)-โรงแรมปทุมวันปริ๊นเซส</v>
          </cell>
          <cell r="C393">
            <v>20306359.890000001</v>
          </cell>
        </row>
        <row r="394">
          <cell r="A394">
            <v>49110001</v>
          </cell>
          <cell r="B394" t="str">
            <v>ส่วนแบ่งกำไร(ขาดทุน)-บริษัท ปทุมไรชมิล แอนด์ แกรนารี จำกัด(มหาชน)</v>
          </cell>
          <cell r="C394">
            <v>9263185.5199999996</v>
          </cell>
        </row>
        <row r="395">
          <cell r="A395">
            <v>49110002</v>
          </cell>
          <cell r="B395" t="str">
            <v>ส่วนแบ่งกำไร(ขาดทุน)-บริษัท เอ็ม บี เค การธุรกิจ จำกัด</v>
          </cell>
          <cell r="C395">
            <v>-10635746.15</v>
          </cell>
        </row>
        <row r="396">
          <cell r="A396">
            <v>49110003</v>
          </cell>
          <cell r="B396" t="str">
            <v>ส่วนแบ่งกำไร(ขาดทุน)-บริษัท ริเวอร์เดล กอล์ฟ แอนด์ คันทรี่ คลับ จำกัด</v>
          </cell>
          <cell r="C396">
            <v>18272003.43</v>
          </cell>
        </row>
        <row r="397">
          <cell r="A397">
            <v>49110004</v>
          </cell>
          <cell r="B397" t="str">
            <v>ส่วนแบ่งกำไร(ขาดทุน)-บริษัท เอ็ม บี เค พรีเมียม จำกัด</v>
          </cell>
          <cell r="C397">
            <v>-6496914.1299999999</v>
          </cell>
        </row>
        <row r="398">
          <cell r="A398">
            <v>49110005</v>
          </cell>
          <cell r="B398" t="str">
            <v>ส่วนแบ่งกำไร(ขาดทุน)-บริษัท เอ็ม บี เค โฮเต็ล แอนด์ รีสอร์ท จำกัด</v>
          </cell>
          <cell r="C398">
            <v>-7891514.4000000004</v>
          </cell>
        </row>
        <row r="399">
          <cell r="A399">
            <v>49110006</v>
          </cell>
          <cell r="B399" t="str">
            <v>ส่วนแบ่งกำไร(ขาดทุน)-บริษัท ทรัพย์สินธานี จำกัด</v>
          </cell>
          <cell r="C399">
            <v>-1317743</v>
          </cell>
        </row>
        <row r="400">
          <cell r="A400">
            <v>49110007</v>
          </cell>
          <cell r="B400" t="str">
            <v>ส่วนแบ่งกำไร(ขาดทุน)-บริษัท เอ็ม บี เค แอสเซ็ท จำกัด</v>
          </cell>
          <cell r="C400">
            <v>-105611.76</v>
          </cell>
        </row>
        <row r="401">
          <cell r="A401">
            <v>49110008</v>
          </cell>
          <cell r="B401" t="str">
            <v>ส่วนแบ่งกำไร(ขาดทุน)-บริษัท ดิโอลิมปิค คลับ จำกัด</v>
          </cell>
          <cell r="C401">
            <v>-1141783.97</v>
          </cell>
        </row>
        <row r="402">
          <cell r="A402">
            <v>49110009</v>
          </cell>
          <cell r="B402" t="str">
            <v>ส่วนแบ่งกำไร(ขาดทุน)-บริษัท ไพรมาซี อิลิแกนซ์ อินเวสเมนท์ จำกัด</v>
          </cell>
          <cell r="C402">
            <v>-1530750.37</v>
          </cell>
        </row>
        <row r="403">
          <cell r="A403">
            <v>49110010</v>
          </cell>
          <cell r="B403" t="str">
            <v>ส่วนแบ่งกำไร(ขาดทุน)-บริษัท เอ็ม บี เค สมาร์ท ฟอร์ซ จำกัด</v>
          </cell>
          <cell r="C403">
            <v>-1877873.55</v>
          </cell>
        </row>
        <row r="404">
          <cell r="A404">
            <v>49110011</v>
          </cell>
          <cell r="B404" t="str">
            <v>ส่วนแบ่งกำไร(ขาดทุน)-บริษัท เอ็ม บี เค เซ็นเตอร์ จำกัด</v>
          </cell>
          <cell r="C404">
            <v>-6180.4</v>
          </cell>
        </row>
        <row r="405">
          <cell r="A405">
            <v>49110012</v>
          </cell>
          <cell r="B405" t="str">
            <v>ส่วนแบ่งกำไร(ขาดทุน)-บริษัท กลาสเฮ้าส์ รัชดา จำกัด</v>
          </cell>
          <cell r="C405">
            <v>-150115.82</v>
          </cell>
        </row>
        <row r="406">
          <cell r="A406">
            <v>49110013</v>
          </cell>
          <cell r="B406" t="str">
            <v>ส่วนแบ่งกำไร(ขาดทุน)-บริษัท เอ็ม บี เค อาเขต จำกัด</v>
          </cell>
          <cell r="C406">
            <v>-4861.37</v>
          </cell>
        </row>
        <row r="407">
          <cell r="A407">
            <v>49110014</v>
          </cell>
          <cell r="B407" t="str">
            <v>ส่วนแบ่งกำไร(ขาดทุน)-บริษัท เอ็ม บี เค แสควร์ จำกัด</v>
          </cell>
          <cell r="C407">
            <v>14896.23</v>
          </cell>
        </row>
        <row r="408">
          <cell r="A408">
            <v>49110015</v>
          </cell>
          <cell r="B408" t="str">
            <v>ส่วนแบ่งกำไร(ขาดทุน)-บริษัท พาราไดซ์ พาร์ค จำกัด</v>
          </cell>
          <cell r="C408">
            <v>20295999.059999999</v>
          </cell>
        </row>
        <row r="409">
          <cell r="A409">
            <v>49110016</v>
          </cell>
          <cell r="B409" t="str">
            <v>ส่วนแบ่งกำไร(ขาดทุน)-บริษัท เอ็ม บี เค ฮอลพิทาลิตี้ แมนเนจเม้นท์ จำกัด</v>
          </cell>
          <cell r="C409">
            <v>1833037.91</v>
          </cell>
        </row>
        <row r="410">
          <cell r="A410">
            <v>49110017</v>
          </cell>
          <cell r="B410" t="str">
            <v>ส่วนแบ่งกำไร(ขาดทุน)-บริษัท ที ลิสซิ่ง จำกัด</v>
          </cell>
          <cell r="C410">
            <v>-25416040.460000001</v>
          </cell>
        </row>
        <row r="411">
          <cell r="A411">
            <v>49120001</v>
          </cell>
          <cell r="B411" t="str">
            <v>ส่วนแบ่งกำไร(ขาดทุน)-บริษัท โรงแรม รอยัลออคิด(ประเทศไทย) จำกัด(มหาชน)</v>
          </cell>
          <cell r="C411">
            <v>29597883.109999999</v>
          </cell>
        </row>
        <row r="412">
          <cell r="A412">
            <v>49120002</v>
          </cell>
          <cell r="B412" t="str">
            <v>ส่วนแบ่งกำไร(ขาดทุน)-บริษัท สยามพิวรรธน์ จำกัด</v>
          </cell>
          <cell r="C412">
            <v>-65247255.390000001</v>
          </cell>
        </row>
        <row r="413">
          <cell r="A413">
            <v>49120003</v>
          </cell>
          <cell r="B413" t="str">
            <v>ส่วนแบ่งกำไร(ขาดทุน)-บริษัท บริหารสินทรัพย์ แม๊กซ์ จำกัด</v>
          </cell>
          <cell r="C413">
            <v>437755.98</v>
          </cell>
        </row>
        <row r="414">
          <cell r="A414">
            <v>49120005</v>
          </cell>
          <cell r="B414" t="str">
            <v>ส่วนแบ่งกำไร(ขาดทุน)-บริษัท แอพเพิล ออโต้ ออคชั่น(ไทยแลนด์) จำกัด</v>
          </cell>
          <cell r="C414">
            <v>-120717.24</v>
          </cell>
        </row>
        <row r="415">
          <cell r="A415">
            <v>49120101</v>
          </cell>
          <cell r="B415" t="str">
            <v>ส่วนแบ่งกำไร(ขาดทุน)-บจ.เอ็ม บี เค พรีเมียม ผ่าน บมจ.เอ็ม บี เค รีสอร์ท</v>
          </cell>
          <cell r="C415">
            <v>76031.179999999993</v>
          </cell>
        </row>
        <row r="416">
          <cell r="A416">
            <v>49200001</v>
          </cell>
          <cell r="B416" t="str">
            <v>กำไร(ขาดทุน)จากการขายเงินลงทุน</v>
          </cell>
          <cell r="C416">
            <v>422690.36</v>
          </cell>
        </row>
        <row r="417">
          <cell r="A417">
            <v>49300001</v>
          </cell>
          <cell r="B417" t="str">
            <v>กำไร(ขาดทุน)จากการขายสินทรัพย์</v>
          </cell>
          <cell r="C417">
            <v>79208.28</v>
          </cell>
        </row>
        <row r="418">
          <cell r="A418">
            <v>49610001</v>
          </cell>
          <cell r="B418" t="str">
            <v>ดอกเบี้ยรับ-บริษัท ริเวอร์เดล กอล์ฟ แอนด์ คันทรี่ คลับ จำกัด</v>
          </cell>
          <cell r="C418">
            <v>-19260721.510000002</v>
          </cell>
        </row>
        <row r="419">
          <cell r="A419">
            <v>49610017</v>
          </cell>
          <cell r="B419" t="str">
            <v>ดอกเบี้ยรับ-บริษัท ที ลิสซิ่ง จำกัด</v>
          </cell>
          <cell r="C419">
            <v>-8213869.8600000003</v>
          </cell>
        </row>
        <row r="420">
          <cell r="A420">
            <v>49610018</v>
          </cell>
          <cell r="B420" t="str">
            <v>ดอกเบี้ยรับ-บริษัท กลาสเฮ้าส์ รัชดา จำกัด</v>
          </cell>
          <cell r="C420">
            <v>-877969.16</v>
          </cell>
        </row>
        <row r="421">
          <cell r="A421">
            <v>49610019</v>
          </cell>
          <cell r="B421" t="str">
            <v>ดอกเบี้ยรับ-บริษัท เอ็ม บี เค แสควร์ จำกัด</v>
          </cell>
          <cell r="C421">
            <v>-14503.42</v>
          </cell>
        </row>
        <row r="422">
          <cell r="A422">
            <v>49620001</v>
          </cell>
          <cell r="B422" t="str">
            <v>ดอกเบี้ยรับ-คุณผ่องศรี  แสงสุคนธ์</v>
          </cell>
          <cell r="C422">
            <v>-5526301.4100000001</v>
          </cell>
        </row>
        <row r="423">
          <cell r="A423">
            <v>49620002</v>
          </cell>
          <cell r="B423" t="str">
            <v>ดอกเบี้ยรับ-คุณศิริชัย บูลกุล</v>
          </cell>
          <cell r="C423">
            <v>-15164782.189999999</v>
          </cell>
        </row>
        <row r="424">
          <cell r="A424">
            <v>49620101</v>
          </cell>
          <cell r="B424" t="str">
            <v>ดอกเบี้ยรับ-หุ้นกู้ ธนาคารธนชาต จำกัด(มหาชน)</v>
          </cell>
          <cell r="C424">
            <v>-3904777.52</v>
          </cell>
        </row>
        <row r="425">
          <cell r="A425">
            <v>49620104</v>
          </cell>
          <cell r="B425" t="str">
            <v>ดอกเบี้ยรับ-ผ่อนชำระสัญญาเช่าระยะยาว</v>
          </cell>
          <cell r="C425">
            <v>-705955.08</v>
          </cell>
        </row>
        <row r="426">
          <cell r="A426">
            <v>49620105</v>
          </cell>
          <cell r="B426" t="str">
            <v>ดอกเบี้ยรับ-ตั๋วแลกเงิน</v>
          </cell>
          <cell r="C426">
            <v>-3972328.75</v>
          </cell>
        </row>
        <row r="427">
          <cell r="A427">
            <v>49620106</v>
          </cell>
          <cell r="B427" t="str">
            <v>ดอกเบี้ยรับ-พันธบัตรรัฐบาล</v>
          </cell>
          <cell r="C427">
            <v>-5042450.8600000003</v>
          </cell>
        </row>
        <row r="428">
          <cell r="A428">
            <v>49620199</v>
          </cell>
          <cell r="B428" t="str">
            <v>ดอกเบี้ยรับ-อื่น</v>
          </cell>
          <cell r="C428">
            <v>-191.83</v>
          </cell>
        </row>
        <row r="429">
          <cell r="A429">
            <v>49700001</v>
          </cell>
          <cell r="B429" t="str">
            <v>เงินปันผลรับ</v>
          </cell>
          <cell r="C429">
            <v>-414293.48</v>
          </cell>
        </row>
        <row r="430">
          <cell r="A430">
            <v>49900001</v>
          </cell>
          <cell r="B430" t="str">
            <v>รายได้ค่าบริการงานจัดทำบัญชี</v>
          </cell>
          <cell r="C430">
            <v>-755082.08</v>
          </cell>
        </row>
        <row r="431">
          <cell r="A431">
            <v>49900003</v>
          </cell>
          <cell r="B431" t="str">
            <v>รายได้ดอกเบี้ยปรับ</v>
          </cell>
          <cell r="C431">
            <v>-467004.7</v>
          </cell>
        </row>
        <row r="432">
          <cell r="A432">
            <v>49900007</v>
          </cell>
          <cell r="B432" t="str">
            <v>รายได้ค่าธรรมเนียมค้ำประกันวงเงินสินเชื่อ</v>
          </cell>
          <cell r="C432">
            <v>-1260273.96</v>
          </cell>
        </row>
        <row r="433">
          <cell r="A433">
            <v>49900008</v>
          </cell>
          <cell r="B433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433">
            <v>-167400</v>
          </cell>
        </row>
        <row r="434">
          <cell r="A434">
            <v>49900099</v>
          </cell>
          <cell r="B434" t="str">
            <v>รายได้จากการรับเงิน(ขาด)เกิน</v>
          </cell>
          <cell r="C434">
            <v>-681.27</v>
          </cell>
        </row>
        <row r="435">
          <cell r="A435">
            <v>49904001</v>
          </cell>
          <cell r="B435" t="str">
            <v>ค่าเช่าคอนโดมิเนียมที่ จ.ระยอง</v>
          </cell>
          <cell r="C435">
            <v>-105000</v>
          </cell>
        </row>
        <row r="436">
          <cell r="A436" t="str">
            <v>51200002.060300</v>
          </cell>
          <cell r="B436" t="str">
            <v>ค่าไฟฟ้า</v>
          </cell>
          <cell r="C436">
            <v>19981686.98</v>
          </cell>
        </row>
        <row r="437">
          <cell r="A437" t="str">
            <v>51200003.010300</v>
          </cell>
          <cell r="B437" t="str">
            <v>ค่าโทรศัพท์</v>
          </cell>
          <cell r="C437">
            <v>1000</v>
          </cell>
        </row>
        <row r="438">
          <cell r="A438" t="str">
            <v>51200003.050200</v>
          </cell>
          <cell r="B438" t="str">
            <v>ค่าโทรศัพท์</v>
          </cell>
          <cell r="C438">
            <v>2600</v>
          </cell>
        </row>
        <row r="439">
          <cell r="A439" t="str">
            <v>51200003.060100</v>
          </cell>
          <cell r="B439" t="str">
            <v>ค่าโทรศัพท์</v>
          </cell>
          <cell r="C439">
            <v>500</v>
          </cell>
        </row>
        <row r="440">
          <cell r="A440" t="str">
            <v>51200003.060200</v>
          </cell>
          <cell r="B440" t="str">
            <v>ค่าโทรศัพท์</v>
          </cell>
          <cell r="C440">
            <v>1863103.31</v>
          </cell>
        </row>
        <row r="441">
          <cell r="A441" t="str">
            <v>51200003.060300</v>
          </cell>
          <cell r="B441" t="str">
            <v>ค่าโทรศัพท์</v>
          </cell>
          <cell r="C441">
            <v>3000</v>
          </cell>
        </row>
        <row r="442">
          <cell r="A442" t="str">
            <v>51200004.060300</v>
          </cell>
          <cell r="B442" t="str">
            <v>ค่าล้างเครื่องปรับอากาศ</v>
          </cell>
          <cell r="C442">
            <v>-242240</v>
          </cell>
        </row>
        <row r="443">
          <cell r="A443" t="str">
            <v>51200006.050400</v>
          </cell>
          <cell r="B443" t="str">
            <v>ต้นทุนบัตรโทรศัพท์</v>
          </cell>
          <cell r="C443">
            <v>37682.400000000001</v>
          </cell>
        </row>
        <row r="444">
          <cell r="A444" t="str">
            <v>51300001.060300</v>
          </cell>
          <cell r="B444" t="str">
            <v>ต้นทุนจากระบบ Field Service</v>
          </cell>
          <cell r="C444">
            <v>181805.73</v>
          </cell>
        </row>
        <row r="445">
          <cell r="A445" t="str">
            <v>61101101.010000</v>
          </cell>
          <cell r="B445" t="str">
            <v>เงินเดือน</v>
          </cell>
          <cell r="C445">
            <v>13775711.880000001</v>
          </cell>
        </row>
        <row r="446">
          <cell r="A446" t="str">
            <v>61101101.010200</v>
          </cell>
          <cell r="B446" t="str">
            <v>เงินเดือน</v>
          </cell>
          <cell r="C446">
            <v>1429244.2</v>
          </cell>
        </row>
        <row r="447">
          <cell r="A447" t="str">
            <v>61101101.010300</v>
          </cell>
          <cell r="B447" t="str">
            <v>เงินเดือน</v>
          </cell>
          <cell r="C447">
            <v>1239710.4099999999</v>
          </cell>
        </row>
        <row r="448">
          <cell r="A448" t="str">
            <v>61101101.010400</v>
          </cell>
          <cell r="B448" t="str">
            <v>เงินเดือน</v>
          </cell>
          <cell r="C448">
            <v>160602.16</v>
          </cell>
        </row>
        <row r="449">
          <cell r="A449" t="str">
            <v>61101101.020100</v>
          </cell>
          <cell r="B449" t="str">
            <v>เงินเดือน</v>
          </cell>
          <cell r="C449">
            <v>448894.31</v>
          </cell>
        </row>
        <row r="450">
          <cell r="A450" t="str">
            <v>61101101.020200</v>
          </cell>
          <cell r="B450" t="str">
            <v>เงินเดือน</v>
          </cell>
          <cell r="C450">
            <v>1006125.53</v>
          </cell>
        </row>
        <row r="451">
          <cell r="A451" t="str">
            <v>61101101.030100</v>
          </cell>
          <cell r="B451" t="str">
            <v>เงินเดือน</v>
          </cell>
          <cell r="C451">
            <v>458928.32</v>
          </cell>
        </row>
        <row r="452">
          <cell r="A452" t="str">
            <v>61101101.030200</v>
          </cell>
          <cell r="B452" t="str">
            <v>เงินเดือน</v>
          </cell>
          <cell r="C452">
            <v>523330.71</v>
          </cell>
        </row>
        <row r="453">
          <cell r="A453" t="str">
            <v>61101101.040100</v>
          </cell>
          <cell r="B453" t="str">
            <v>เงินเดือน</v>
          </cell>
          <cell r="C453">
            <v>1664585.56</v>
          </cell>
        </row>
        <row r="454">
          <cell r="A454" t="str">
            <v>61101101.040200</v>
          </cell>
          <cell r="B454" t="str">
            <v>เงินเดือน</v>
          </cell>
          <cell r="C454">
            <v>1431638.32</v>
          </cell>
        </row>
        <row r="455">
          <cell r="A455" t="str">
            <v>61101101.040300</v>
          </cell>
          <cell r="B455" t="str">
            <v>เงินเดือน</v>
          </cell>
          <cell r="C455">
            <v>2823673.2</v>
          </cell>
        </row>
        <row r="456">
          <cell r="A456" t="str">
            <v>61101101.040400</v>
          </cell>
          <cell r="B456" t="str">
            <v>เงินเดือน</v>
          </cell>
          <cell r="C456">
            <v>1492554.65</v>
          </cell>
        </row>
        <row r="457">
          <cell r="A457" t="str">
            <v>61101101.040500</v>
          </cell>
          <cell r="B457" t="str">
            <v>เงินเดือน</v>
          </cell>
          <cell r="C457">
            <v>1753846.21</v>
          </cell>
        </row>
        <row r="458">
          <cell r="A458" t="str">
            <v>61101101.050100</v>
          </cell>
          <cell r="B458" t="str">
            <v>เงินเดือน</v>
          </cell>
          <cell r="C458">
            <v>1215493.48</v>
          </cell>
        </row>
        <row r="459">
          <cell r="A459" t="str">
            <v>61101101.050200</v>
          </cell>
          <cell r="B459" t="str">
            <v>เงินเดือน</v>
          </cell>
          <cell r="C459">
            <v>1658552.46</v>
          </cell>
        </row>
        <row r="460">
          <cell r="A460" t="str">
            <v>61101101.050300</v>
          </cell>
          <cell r="B460" t="str">
            <v>เงินเดือน</v>
          </cell>
          <cell r="C460">
            <v>1178450.8899999999</v>
          </cell>
        </row>
        <row r="461">
          <cell r="A461" t="str">
            <v>61101101.050400</v>
          </cell>
          <cell r="B461" t="str">
            <v>เงินเดือน</v>
          </cell>
          <cell r="C461">
            <v>1583156.78</v>
          </cell>
        </row>
        <row r="462">
          <cell r="A462" t="str">
            <v>61101101.060100</v>
          </cell>
          <cell r="B462" t="str">
            <v>เงินเดือน</v>
          </cell>
          <cell r="C462">
            <v>745019.77</v>
          </cell>
        </row>
        <row r="463">
          <cell r="A463" t="str">
            <v>61101101.060200</v>
          </cell>
          <cell r="B463" t="str">
            <v>เงินเดือน</v>
          </cell>
          <cell r="C463">
            <v>989659.76</v>
          </cell>
        </row>
        <row r="464">
          <cell r="A464" t="str">
            <v>61101101.060300</v>
          </cell>
          <cell r="B464" t="str">
            <v>เงินเดือน</v>
          </cell>
          <cell r="C464">
            <v>6859520.3499999996</v>
          </cell>
        </row>
        <row r="465">
          <cell r="A465" t="str">
            <v>61101101.070100</v>
          </cell>
          <cell r="B465" t="str">
            <v>เงินเดือน</v>
          </cell>
          <cell r="C465">
            <v>1160283.25</v>
          </cell>
        </row>
        <row r="466">
          <cell r="A466" t="str">
            <v>61101101.070200</v>
          </cell>
          <cell r="B466" t="str">
            <v>เงินเดือน</v>
          </cell>
          <cell r="C466">
            <v>401921.06</v>
          </cell>
        </row>
        <row r="467">
          <cell r="A467" t="str">
            <v>61101103.040100</v>
          </cell>
          <cell r="B467" t="str">
            <v>ค่าจ้างรายวัน</v>
          </cell>
          <cell r="C467">
            <v>27203.200000000001</v>
          </cell>
        </row>
        <row r="468">
          <cell r="A468" t="str">
            <v>61101103.050300</v>
          </cell>
          <cell r="B468" t="str">
            <v>ค่าจ้างรายวัน</v>
          </cell>
          <cell r="C468">
            <v>20174.5</v>
          </cell>
        </row>
        <row r="469">
          <cell r="A469" t="str">
            <v>61101103.050400</v>
          </cell>
          <cell r="B469" t="str">
            <v>ค่าจ้างรายวัน</v>
          </cell>
          <cell r="C469">
            <v>168238.48</v>
          </cell>
        </row>
        <row r="470">
          <cell r="A470" t="str">
            <v>61101104.010200</v>
          </cell>
          <cell r="B470" t="str">
            <v>ค่าล่วงเวลา - เงินเดือน</v>
          </cell>
          <cell r="C470">
            <v>103627.48</v>
          </cell>
        </row>
        <row r="471">
          <cell r="A471" t="str">
            <v>61101104.010300</v>
          </cell>
          <cell r="B471" t="str">
            <v>ค่าล่วงเวลา - เงินเดือน</v>
          </cell>
          <cell r="C471">
            <v>70074.5</v>
          </cell>
        </row>
        <row r="472">
          <cell r="A472" t="str">
            <v>61101104.010400</v>
          </cell>
          <cell r="B472" t="str">
            <v>ค่าล่วงเวลา - เงินเดือน</v>
          </cell>
          <cell r="C472">
            <v>5418.64</v>
          </cell>
        </row>
        <row r="473">
          <cell r="A473" t="str">
            <v>61101104.020200</v>
          </cell>
          <cell r="B473" t="str">
            <v>ค่าล่วงเวลา - เงินเดือน</v>
          </cell>
          <cell r="C473">
            <v>7749.98</v>
          </cell>
        </row>
        <row r="474">
          <cell r="A474" t="str">
            <v>61101104.040100</v>
          </cell>
          <cell r="B474" t="str">
            <v>ค่าล่วงเวลา - เงินเดือน</v>
          </cell>
          <cell r="C474">
            <v>74762.63</v>
          </cell>
        </row>
        <row r="475">
          <cell r="A475" t="str">
            <v>61101104.040200</v>
          </cell>
          <cell r="B475" t="str">
            <v>ค่าล่วงเวลา - เงินเดือน</v>
          </cell>
          <cell r="C475">
            <v>252584.85</v>
          </cell>
        </row>
        <row r="476">
          <cell r="A476" t="str">
            <v>61101104.040300</v>
          </cell>
          <cell r="B476" t="str">
            <v>ค่าล่วงเวลา - เงินเดือน</v>
          </cell>
          <cell r="C476">
            <v>326704.21999999997</v>
          </cell>
        </row>
        <row r="477">
          <cell r="A477" t="str">
            <v>61101104.040400</v>
          </cell>
          <cell r="B477" t="str">
            <v>ค่าล่วงเวลา - เงินเดือน</v>
          </cell>
          <cell r="C477">
            <v>291923.34000000003</v>
          </cell>
        </row>
        <row r="478">
          <cell r="A478" t="str">
            <v>61101104.040500</v>
          </cell>
          <cell r="B478" t="str">
            <v>ค่าล่วงเวลา - เงินเดือน</v>
          </cell>
          <cell r="C478">
            <v>166429.35</v>
          </cell>
        </row>
        <row r="479">
          <cell r="A479" t="str">
            <v>61101104.050100</v>
          </cell>
          <cell r="B479" t="str">
            <v>ค่าล่วงเวลา - เงินเดือน</v>
          </cell>
          <cell r="C479">
            <v>67736.929999999993</v>
          </cell>
        </row>
        <row r="480">
          <cell r="A480" t="str">
            <v>61101104.050200</v>
          </cell>
          <cell r="B480" t="str">
            <v>ค่าล่วงเวลา - เงินเดือน</v>
          </cell>
          <cell r="C480">
            <v>44326.97</v>
          </cell>
        </row>
        <row r="481">
          <cell r="A481" t="str">
            <v>61101104.050300</v>
          </cell>
          <cell r="B481" t="str">
            <v>ค่าล่วงเวลา - เงินเดือน</v>
          </cell>
          <cell r="C481">
            <v>840313.73</v>
          </cell>
        </row>
        <row r="482">
          <cell r="A482" t="str">
            <v>61101104.050400</v>
          </cell>
          <cell r="B482" t="str">
            <v>ค่าล่วงเวลา - เงินเดือน</v>
          </cell>
          <cell r="C482">
            <v>334148.93</v>
          </cell>
        </row>
        <row r="483">
          <cell r="A483" t="str">
            <v>61101104.060100</v>
          </cell>
          <cell r="B483" t="str">
            <v>ค่าล่วงเวลา - เงินเดือน</v>
          </cell>
          <cell r="C483">
            <v>92813.39</v>
          </cell>
        </row>
        <row r="484">
          <cell r="A484" t="str">
            <v>61101104.060200</v>
          </cell>
          <cell r="B484" t="str">
            <v>ค่าล่วงเวลา - เงินเดือน</v>
          </cell>
          <cell r="C484">
            <v>40654.559999999998</v>
          </cell>
        </row>
        <row r="485">
          <cell r="A485" t="str">
            <v>61101104.060300</v>
          </cell>
          <cell r="B485" t="str">
            <v>ค่าล่วงเวลา - เงินเดือน</v>
          </cell>
          <cell r="C485">
            <v>2226733.4300000002</v>
          </cell>
        </row>
        <row r="486">
          <cell r="A486" t="str">
            <v>61101104.070100</v>
          </cell>
          <cell r="B486" t="str">
            <v>ค่าล่วงเวลา - เงินเดือน</v>
          </cell>
          <cell r="C486">
            <v>5384.92</v>
          </cell>
        </row>
        <row r="487">
          <cell r="A487" t="str">
            <v>61101104.070200</v>
          </cell>
          <cell r="B487" t="str">
            <v>ค่าล่วงเวลา - เงินเดือน</v>
          </cell>
          <cell r="C487">
            <v>819.3</v>
          </cell>
        </row>
        <row r="488">
          <cell r="A488" t="str">
            <v>61101106.010000</v>
          </cell>
          <cell r="B488" t="str">
            <v>โบนัส</v>
          </cell>
          <cell r="C488">
            <v>5342122</v>
          </cell>
        </row>
        <row r="489">
          <cell r="A489" t="str">
            <v>61101106.010200</v>
          </cell>
          <cell r="B489" t="str">
            <v>โบนัส</v>
          </cell>
          <cell r="C489">
            <v>554850</v>
          </cell>
        </row>
        <row r="490">
          <cell r="A490" t="str">
            <v>61101106.010300</v>
          </cell>
          <cell r="B490" t="str">
            <v>โบนัส</v>
          </cell>
          <cell r="C490">
            <v>482101</v>
          </cell>
        </row>
        <row r="491">
          <cell r="A491" t="str">
            <v>61101106.010400</v>
          </cell>
          <cell r="B491" t="str">
            <v>โบนัส</v>
          </cell>
          <cell r="C491">
            <v>62309</v>
          </cell>
        </row>
        <row r="492">
          <cell r="A492" t="str">
            <v>61101106.020100</v>
          </cell>
          <cell r="B492" t="str">
            <v>โบนัส</v>
          </cell>
          <cell r="C492">
            <v>174121</v>
          </cell>
        </row>
        <row r="493">
          <cell r="A493" t="str">
            <v>61101106.020200</v>
          </cell>
          <cell r="B493" t="str">
            <v>โบนัส</v>
          </cell>
          <cell r="C493">
            <v>392381</v>
          </cell>
        </row>
        <row r="494">
          <cell r="A494" t="str">
            <v>61101106.030100</v>
          </cell>
          <cell r="B494" t="str">
            <v>โบนัส</v>
          </cell>
          <cell r="C494">
            <v>178073</v>
          </cell>
        </row>
        <row r="495">
          <cell r="A495" t="str">
            <v>61101106.030200</v>
          </cell>
          <cell r="B495" t="str">
            <v>โบนัส</v>
          </cell>
          <cell r="C495">
            <v>202945</v>
          </cell>
        </row>
        <row r="496">
          <cell r="A496" t="str">
            <v>61101106.040100</v>
          </cell>
          <cell r="B496" t="str">
            <v>โบนัส</v>
          </cell>
          <cell r="C496">
            <v>656928</v>
          </cell>
        </row>
        <row r="497">
          <cell r="A497" t="str">
            <v>61101106.040200</v>
          </cell>
          <cell r="B497" t="str">
            <v>โบนัส</v>
          </cell>
          <cell r="C497">
            <v>555284</v>
          </cell>
        </row>
        <row r="498">
          <cell r="A498" t="str">
            <v>61101106.040300</v>
          </cell>
          <cell r="B498" t="str">
            <v>โบนัส</v>
          </cell>
          <cell r="C498">
            <v>1095183</v>
          </cell>
        </row>
        <row r="499">
          <cell r="A499" t="str">
            <v>61101106.040400</v>
          </cell>
          <cell r="B499" t="str">
            <v>โบนัส</v>
          </cell>
          <cell r="C499">
            <v>578874</v>
          </cell>
        </row>
        <row r="500">
          <cell r="A500" t="str">
            <v>61101106.040500</v>
          </cell>
          <cell r="B500" t="str">
            <v>โบนัส</v>
          </cell>
          <cell r="C500">
            <v>680300</v>
          </cell>
        </row>
        <row r="501">
          <cell r="A501" t="str">
            <v>61101106.050100</v>
          </cell>
          <cell r="B501" t="str">
            <v>โบนัส</v>
          </cell>
          <cell r="C501">
            <v>471608</v>
          </cell>
        </row>
        <row r="502">
          <cell r="A502" t="str">
            <v>61101106.050200</v>
          </cell>
          <cell r="B502" t="str">
            <v>โบนัส</v>
          </cell>
          <cell r="C502">
            <v>643860</v>
          </cell>
        </row>
        <row r="503">
          <cell r="A503" t="str">
            <v>61101106.050300</v>
          </cell>
          <cell r="B503" t="str">
            <v>โบนัส</v>
          </cell>
          <cell r="C503">
            <v>460723</v>
          </cell>
        </row>
        <row r="504">
          <cell r="A504" t="str">
            <v>61101106.050400</v>
          </cell>
          <cell r="B504" t="str">
            <v>โบนัส</v>
          </cell>
          <cell r="C504">
            <v>668096</v>
          </cell>
        </row>
        <row r="505">
          <cell r="A505" t="str">
            <v>61101106.060100</v>
          </cell>
          <cell r="B505" t="str">
            <v>โบนัส</v>
          </cell>
          <cell r="C505">
            <v>289027</v>
          </cell>
        </row>
        <row r="506">
          <cell r="A506" t="str">
            <v>61101106.060200</v>
          </cell>
          <cell r="B506" t="str">
            <v>โบนัส</v>
          </cell>
          <cell r="C506">
            <v>384997</v>
          </cell>
        </row>
        <row r="507">
          <cell r="A507" t="str">
            <v>61101106.060300</v>
          </cell>
          <cell r="B507" t="str">
            <v>โบนัส</v>
          </cell>
          <cell r="C507">
            <v>2632185</v>
          </cell>
        </row>
        <row r="508">
          <cell r="A508" t="str">
            <v>61101106.070100</v>
          </cell>
          <cell r="B508" t="str">
            <v>โบนัส</v>
          </cell>
          <cell r="C508">
            <v>450105</v>
          </cell>
        </row>
        <row r="509">
          <cell r="A509" t="str">
            <v>61101106.070200</v>
          </cell>
          <cell r="B509" t="str">
            <v>โบนัส</v>
          </cell>
          <cell r="C509">
            <v>155928</v>
          </cell>
        </row>
        <row r="510">
          <cell r="A510" t="str">
            <v>61101201.010000</v>
          </cell>
          <cell r="B510" t="str">
            <v>เงินสมทบประกันสังคม</v>
          </cell>
          <cell r="C510">
            <v>80670</v>
          </cell>
        </row>
        <row r="511">
          <cell r="A511" t="str">
            <v>61101201.010200</v>
          </cell>
          <cell r="B511" t="str">
            <v>เงินสมทบประกันสังคม</v>
          </cell>
          <cell r="C511">
            <v>43908</v>
          </cell>
        </row>
        <row r="512">
          <cell r="A512" t="str">
            <v>61101201.010300</v>
          </cell>
          <cell r="B512" t="str">
            <v>เงินสมทบประกันสังคม</v>
          </cell>
          <cell r="C512">
            <v>30083</v>
          </cell>
        </row>
        <row r="513">
          <cell r="A513" t="str">
            <v>61101201.010400</v>
          </cell>
          <cell r="B513" t="str">
            <v>เงินสมทบประกันสังคม</v>
          </cell>
          <cell r="C513">
            <v>4500</v>
          </cell>
        </row>
        <row r="514">
          <cell r="A514" t="str">
            <v>61101201.020100</v>
          </cell>
          <cell r="B514" t="str">
            <v>เงินสมทบประกันสังคม</v>
          </cell>
          <cell r="C514">
            <v>7882</v>
          </cell>
        </row>
        <row r="515">
          <cell r="A515" t="str">
            <v>61101201.020200</v>
          </cell>
          <cell r="B515" t="str">
            <v>เงินสมทบประกันสังคม</v>
          </cell>
          <cell r="C515">
            <v>21442</v>
          </cell>
        </row>
        <row r="516">
          <cell r="A516" t="str">
            <v>61101201.030100</v>
          </cell>
          <cell r="B516" t="str">
            <v>เงินสมทบประกันสังคม</v>
          </cell>
          <cell r="C516">
            <v>11250</v>
          </cell>
        </row>
        <row r="517">
          <cell r="A517" t="str">
            <v>61101201.030200</v>
          </cell>
          <cell r="B517" t="str">
            <v>เงินสมทบประกันสังคม</v>
          </cell>
          <cell r="C517">
            <v>13500</v>
          </cell>
        </row>
        <row r="518">
          <cell r="A518" t="str">
            <v>61101201.040100</v>
          </cell>
          <cell r="B518" t="str">
            <v>เงินสมทบประกันสังคม</v>
          </cell>
          <cell r="C518">
            <v>40594</v>
          </cell>
        </row>
        <row r="519">
          <cell r="A519" t="str">
            <v>61101201.040200</v>
          </cell>
          <cell r="B519" t="str">
            <v>เงินสมทบประกันสังคม</v>
          </cell>
          <cell r="C519">
            <v>55786</v>
          </cell>
        </row>
        <row r="520">
          <cell r="A520" t="str">
            <v>61101201.040300</v>
          </cell>
          <cell r="B520" t="str">
            <v>เงินสมทบประกันสังคม</v>
          </cell>
          <cell r="C520">
            <v>66246</v>
          </cell>
        </row>
        <row r="521">
          <cell r="A521" t="str">
            <v>61101201.040400</v>
          </cell>
          <cell r="B521" t="str">
            <v>เงินสมทบประกันสังคม</v>
          </cell>
          <cell r="C521">
            <v>46976</v>
          </cell>
        </row>
        <row r="522">
          <cell r="A522" t="str">
            <v>61101201.040500</v>
          </cell>
          <cell r="B522" t="str">
            <v>เงินสมทบประกันสังคม</v>
          </cell>
          <cell r="C522">
            <v>33450</v>
          </cell>
        </row>
        <row r="523">
          <cell r="A523" t="str">
            <v>61101201.050100</v>
          </cell>
          <cell r="B523" t="str">
            <v>เงินสมทบประกันสังคม</v>
          </cell>
          <cell r="C523">
            <v>39665</v>
          </cell>
        </row>
        <row r="524">
          <cell r="A524" t="str">
            <v>61101201.050200</v>
          </cell>
          <cell r="B524" t="str">
            <v>เงินสมทบประกันสังคม</v>
          </cell>
          <cell r="C524">
            <v>50538</v>
          </cell>
        </row>
        <row r="525">
          <cell r="A525" t="str">
            <v>61101201.050300</v>
          </cell>
          <cell r="B525" t="str">
            <v>เงินสมทบประกันสังคม</v>
          </cell>
          <cell r="C525">
            <v>40561</v>
          </cell>
        </row>
        <row r="526">
          <cell r="A526" t="str">
            <v>61101201.050400</v>
          </cell>
          <cell r="B526" t="str">
            <v>เงินสมทบประกันสังคม</v>
          </cell>
          <cell r="C526">
            <v>66613</v>
          </cell>
        </row>
        <row r="527">
          <cell r="A527" t="str">
            <v>61101201.060100</v>
          </cell>
          <cell r="B527" t="str">
            <v>เงินสมทบประกันสังคม</v>
          </cell>
          <cell r="C527">
            <v>24750</v>
          </cell>
        </row>
        <row r="528">
          <cell r="A528" t="str">
            <v>61101201.060200</v>
          </cell>
          <cell r="B528" t="str">
            <v>เงินสมทบประกันสังคม</v>
          </cell>
          <cell r="C528">
            <v>38073</v>
          </cell>
        </row>
        <row r="529">
          <cell r="A529" t="str">
            <v>61101201.060300</v>
          </cell>
          <cell r="B529" t="str">
            <v>เงินสมทบประกันสังคม</v>
          </cell>
          <cell r="C529">
            <v>222952</v>
          </cell>
        </row>
        <row r="530">
          <cell r="A530" t="str">
            <v>61101201.070100</v>
          </cell>
          <cell r="B530" t="str">
            <v>เงินสมทบประกันสังคม</v>
          </cell>
          <cell r="C530">
            <v>33564</v>
          </cell>
        </row>
        <row r="531">
          <cell r="A531" t="str">
            <v>61101201.070200</v>
          </cell>
          <cell r="B531" t="str">
            <v>เงินสมทบประกันสังคม</v>
          </cell>
          <cell r="C531">
            <v>9000</v>
          </cell>
        </row>
        <row r="532">
          <cell r="A532" t="str">
            <v>61101202.010000</v>
          </cell>
          <cell r="B532" t="str">
            <v>เงินสมทบกองทุนเงินทดแทน</v>
          </cell>
          <cell r="C532">
            <v>16484.560000000001</v>
          </cell>
        </row>
        <row r="533">
          <cell r="A533" t="str">
            <v>61101203.010000</v>
          </cell>
          <cell r="B533" t="str">
            <v>เงินกองทุนสำรองเลี้ยงชีพ</v>
          </cell>
          <cell r="C533">
            <v>1087349.3</v>
          </cell>
        </row>
        <row r="534">
          <cell r="A534" t="str">
            <v>61101203.010200</v>
          </cell>
          <cell r="B534" t="str">
            <v>เงินกองทุนสำรองเลี้ยงชีพ</v>
          </cell>
          <cell r="C534">
            <v>63615.3</v>
          </cell>
        </row>
        <row r="535">
          <cell r="A535" t="str">
            <v>61101203.010300</v>
          </cell>
          <cell r="B535" t="str">
            <v>เงินกองทุนสำรองเลี้ยงชีพ</v>
          </cell>
          <cell r="C535">
            <v>79791.520000000004</v>
          </cell>
        </row>
        <row r="536">
          <cell r="A536" t="str">
            <v>61101203.010400</v>
          </cell>
          <cell r="B536" t="str">
            <v>เงินกองทุนสำรองเลี้ยงชีพ</v>
          </cell>
          <cell r="C536">
            <v>14106</v>
          </cell>
        </row>
        <row r="537">
          <cell r="A537" t="str">
            <v>61101203.020100</v>
          </cell>
          <cell r="B537" t="str">
            <v>เงินกองทุนสำรองเลี้ยงชีพ</v>
          </cell>
          <cell r="C537">
            <v>18366.599999999999</v>
          </cell>
        </row>
        <row r="538">
          <cell r="A538" t="str">
            <v>61101203.020200</v>
          </cell>
          <cell r="B538" t="str">
            <v>เงินกองทุนสำรองเลี้ยงชีพ</v>
          </cell>
          <cell r="C538">
            <v>49310.400000000001</v>
          </cell>
        </row>
        <row r="539">
          <cell r="A539" t="str">
            <v>61101203.030100</v>
          </cell>
          <cell r="B539" t="str">
            <v>เงินกองทุนสำรองเลี้ยงชีพ</v>
          </cell>
          <cell r="C539">
            <v>34725.300000000003</v>
          </cell>
        </row>
        <row r="540">
          <cell r="A540" t="str">
            <v>61101203.030200</v>
          </cell>
          <cell r="B540" t="str">
            <v>เงินกองทุนสำรองเลี้ยงชีพ</v>
          </cell>
          <cell r="C540">
            <v>43512</v>
          </cell>
        </row>
        <row r="541">
          <cell r="A541" t="str">
            <v>61101203.040100</v>
          </cell>
          <cell r="B541" t="str">
            <v>เงินกองทุนสำรองเลี้ยงชีพ</v>
          </cell>
          <cell r="C541">
            <v>97459.5</v>
          </cell>
        </row>
        <row r="542">
          <cell r="A542" t="str">
            <v>61101203.040200</v>
          </cell>
          <cell r="B542" t="str">
            <v>เงินกองทุนสำรองเลี้ยงชีพ</v>
          </cell>
          <cell r="C542">
            <v>91124.65</v>
          </cell>
        </row>
        <row r="543">
          <cell r="A543" t="str">
            <v>61101203.040300</v>
          </cell>
          <cell r="B543" t="str">
            <v>เงินกองทุนสำรองเลี้ยงชีพ</v>
          </cell>
          <cell r="C543">
            <v>202893</v>
          </cell>
        </row>
        <row r="544">
          <cell r="A544" t="str">
            <v>61101203.040400</v>
          </cell>
          <cell r="B544" t="str">
            <v>เงินกองทุนสำรองเลี้ยงชีพ</v>
          </cell>
          <cell r="C544">
            <v>114588.7</v>
          </cell>
        </row>
        <row r="545">
          <cell r="A545" t="str">
            <v>61101203.040500</v>
          </cell>
          <cell r="B545" t="str">
            <v>เงินกองทุนสำรองเลี้ยงชีพ</v>
          </cell>
          <cell r="C545">
            <v>142252</v>
          </cell>
        </row>
        <row r="546">
          <cell r="A546" t="str">
            <v>61101203.050100</v>
          </cell>
          <cell r="B546" t="str">
            <v>เงินกองทุนสำรองเลี้ยงชีพ</v>
          </cell>
          <cell r="C546">
            <v>67170.3</v>
          </cell>
        </row>
        <row r="547">
          <cell r="A547" t="str">
            <v>61101203.050200</v>
          </cell>
          <cell r="B547" t="str">
            <v>เงินกองทุนสำรองเลี้ยงชีพ</v>
          </cell>
          <cell r="C547">
            <v>99469.75</v>
          </cell>
        </row>
        <row r="548">
          <cell r="A548" t="str">
            <v>61101203.050300</v>
          </cell>
          <cell r="B548" t="str">
            <v>เงินกองทุนสำรองเลี้ยงชีพ</v>
          </cell>
          <cell r="C548">
            <v>97353.600000000006</v>
          </cell>
        </row>
        <row r="549">
          <cell r="A549" t="str">
            <v>61101203.050400</v>
          </cell>
          <cell r="B549" t="str">
            <v>เงินกองทุนสำรองเลี้ยงชีพ</v>
          </cell>
          <cell r="C549">
            <v>68396.5</v>
          </cell>
        </row>
        <row r="550">
          <cell r="A550" t="str">
            <v>61101203.060100</v>
          </cell>
          <cell r="B550" t="str">
            <v>เงินกองทุนสำรองเลี้ยงชีพ</v>
          </cell>
          <cell r="C550">
            <v>64090.6</v>
          </cell>
        </row>
        <row r="551">
          <cell r="A551" t="str">
            <v>61101203.060200</v>
          </cell>
          <cell r="B551" t="str">
            <v>เงินกองทุนสำรองเลี้ยงชีพ</v>
          </cell>
          <cell r="C551">
            <v>64128.7</v>
          </cell>
        </row>
        <row r="552">
          <cell r="A552" t="str">
            <v>61101203.060300</v>
          </cell>
          <cell r="B552" t="str">
            <v>เงินกองทุนสำรองเลี้ยงชีพ</v>
          </cell>
          <cell r="C552">
            <v>512187.72</v>
          </cell>
        </row>
        <row r="553">
          <cell r="A553" t="str">
            <v>61101203.070100</v>
          </cell>
          <cell r="B553" t="str">
            <v>เงินกองทุนสำรองเลี้ยงชีพ</v>
          </cell>
          <cell r="C553">
            <v>79157.100000000006</v>
          </cell>
        </row>
        <row r="554">
          <cell r="A554" t="str">
            <v>61101203.070200</v>
          </cell>
          <cell r="B554" t="str">
            <v>เงินกองทุนสำรองเลี้ยงชีพ</v>
          </cell>
          <cell r="C554">
            <v>26917.919999999998</v>
          </cell>
        </row>
        <row r="555">
          <cell r="A555" t="str">
            <v>61101204.040100</v>
          </cell>
          <cell r="B555" t="str">
            <v>ค่าเบี้ยเลี้ยงพนักงาน</v>
          </cell>
          <cell r="C555">
            <v>14092.23</v>
          </cell>
        </row>
        <row r="556">
          <cell r="A556" t="str">
            <v>61101206.010000</v>
          </cell>
          <cell r="B556" t="str">
            <v>ค่ารักษาพยาบาล</v>
          </cell>
          <cell r="C556">
            <v>300820.24</v>
          </cell>
        </row>
        <row r="557">
          <cell r="A557" t="str">
            <v>61101206.010200</v>
          </cell>
          <cell r="B557" t="str">
            <v>ค่ารักษาพยาบาล</v>
          </cell>
          <cell r="C557">
            <v>22089.85</v>
          </cell>
        </row>
        <row r="558">
          <cell r="A558" t="str">
            <v>61101206.010300</v>
          </cell>
          <cell r="B558" t="str">
            <v>ค่ารักษาพยาบาล</v>
          </cell>
          <cell r="C558">
            <v>15437.8</v>
          </cell>
        </row>
        <row r="559">
          <cell r="A559" t="str">
            <v>61101206.010400</v>
          </cell>
          <cell r="B559" t="str">
            <v>ค่ารักษาพยาบาล</v>
          </cell>
          <cell r="C559">
            <v>32401.77</v>
          </cell>
        </row>
        <row r="560">
          <cell r="A560" t="str">
            <v>61101206.020100</v>
          </cell>
          <cell r="B560" t="str">
            <v>ค่ารักษาพยาบาล</v>
          </cell>
          <cell r="C560">
            <v>1684</v>
          </cell>
        </row>
        <row r="561">
          <cell r="A561" t="str">
            <v>61101206.020200</v>
          </cell>
          <cell r="B561" t="str">
            <v>ค่ารักษาพยาบาล</v>
          </cell>
          <cell r="C561">
            <v>14420.78</v>
          </cell>
        </row>
        <row r="562">
          <cell r="A562" t="str">
            <v>61101206.030100</v>
          </cell>
          <cell r="B562" t="str">
            <v>ค่ารักษาพยาบาล</v>
          </cell>
          <cell r="C562">
            <v>36583.4</v>
          </cell>
        </row>
        <row r="563">
          <cell r="A563" t="str">
            <v>61101206.030200</v>
          </cell>
          <cell r="B563" t="str">
            <v>ค่ารักษาพยาบาล</v>
          </cell>
          <cell r="C563">
            <v>50571.9</v>
          </cell>
        </row>
        <row r="564">
          <cell r="A564" t="str">
            <v>61101206.040100</v>
          </cell>
          <cell r="B564" t="str">
            <v>ค่ารักษาพยาบาล</v>
          </cell>
          <cell r="C564">
            <v>521016.8</v>
          </cell>
        </row>
        <row r="565">
          <cell r="A565" t="str">
            <v>61101206.040200</v>
          </cell>
          <cell r="B565" t="str">
            <v>ค่ารักษาพยาบาล</v>
          </cell>
          <cell r="C565">
            <v>149983.73000000001</v>
          </cell>
        </row>
        <row r="566">
          <cell r="A566" t="str">
            <v>61101206.040300</v>
          </cell>
          <cell r="B566" t="str">
            <v>ค่ารักษาพยาบาล</v>
          </cell>
          <cell r="C566">
            <v>110931.4</v>
          </cell>
        </row>
        <row r="567">
          <cell r="A567" t="str">
            <v>61101206.040400</v>
          </cell>
          <cell r="B567" t="str">
            <v>ค่ารักษาพยาบาล</v>
          </cell>
          <cell r="C567">
            <v>88317.8</v>
          </cell>
        </row>
        <row r="568">
          <cell r="A568" t="str">
            <v>61101206.040500</v>
          </cell>
          <cell r="B568" t="str">
            <v>ค่ารักษาพยาบาล</v>
          </cell>
          <cell r="C568">
            <v>83584.75</v>
          </cell>
        </row>
        <row r="569">
          <cell r="A569" t="str">
            <v>61101206.050100</v>
          </cell>
          <cell r="B569" t="str">
            <v>ค่ารักษาพยาบาล</v>
          </cell>
          <cell r="C569">
            <v>40083.480000000003</v>
          </cell>
        </row>
        <row r="570">
          <cell r="A570" t="str">
            <v>61101206.050200</v>
          </cell>
          <cell r="B570" t="str">
            <v>ค่ารักษาพยาบาล</v>
          </cell>
          <cell r="C570">
            <v>58905.1</v>
          </cell>
        </row>
        <row r="571">
          <cell r="A571" t="str">
            <v>61101206.050300</v>
          </cell>
          <cell r="B571" t="str">
            <v>ค่ารักษาพยาบาล</v>
          </cell>
          <cell r="C571">
            <v>82060.38</v>
          </cell>
        </row>
        <row r="572">
          <cell r="A572" t="str">
            <v>61101206.050400</v>
          </cell>
          <cell r="B572" t="str">
            <v>ค่ารักษาพยาบาล</v>
          </cell>
          <cell r="C572">
            <v>111591.65</v>
          </cell>
        </row>
        <row r="573">
          <cell r="A573" t="str">
            <v>61101206.060100</v>
          </cell>
          <cell r="B573" t="str">
            <v>ค่ารักษาพยาบาล</v>
          </cell>
          <cell r="C573">
            <v>50742.85</v>
          </cell>
        </row>
        <row r="574">
          <cell r="A574" t="str">
            <v>61101206.060200</v>
          </cell>
          <cell r="B574" t="str">
            <v>ค่ารักษาพยาบาล</v>
          </cell>
          <cell r="C574">
            <v>34422.58</v>
          </cell>
        </row>
        <row r="575">
          <cell r="A575" t="str">
            <v>61101206.060300</v>
          </cell>
          <cell r="B575" t="str">
            <v>ค่ารักษาพยาบาล</v>
          </cell>
          <cell r="C575">
            <v>385173.8</v>
          </cell>
        </row>
        <row r="576">
          <cell r="A576" t="str">
            <v>61101206.070100</v>
          </cell>
          <cell r="B576" t="str">
            <v>ค่ารักษาพยาบาล</v>
          </cell>
          <cell r="C576">
            <v>46196.46</v>
          </cell>
        </row>
        <row r="577">
          <cell r="A577" t="str">
            <v>61101207.020100</v>
          </cell>
          <cell r="B577" t="str">
            <v>ค่าเครื่องแบบ</v>
          </cell>
          <cell r="C577">
            <v>1500</v>
          </cell>
        </row>
        <row r="578">
          <cell r="A578" t="str">
            <v>61101207.020200</v>
          </cell>
          <cell r="B578" t="str">
            <v>ค่าเครื่องแบบ</v>
          </cell>
          <cell r="C578">
            <v>1500</v>
          </cell>
        </row>
        <row r="579">
          <cell r="A579" t="str">
            <v>61101207.040100</v>
          </cell>
          <cell r="B579" t="str">
            <v>ค่าเครื่องแบบ</v>
          </cell>
          <cell r="C579">
            <v>75440.800000000003</v>
          </cell>
        </row>
        <row r="580">
          <cell r="A580" t="str">
            <v>61101207.040400</v>
          </cell>
          <cell r="B580" t="str">
            <v>ค่าเครื่องแบบ</v>
          </cell>
          <cell r="C580">
            <v>3000</v>
          </cell>
        </row>
        <row r="581">
          <cell r="A581" t="str">
            <v>61101207.050300</v>
          </cell>
          <cell r="B581" t="str">
            <v>ค่าเครื่องแบบ</v>
          </cell>
          <cell r="C581">
            <v>99.92</v>
          </cell>
        </row>
        <row r="582">
          <cell r="A582" t="str">
            <v>61101207.060200</v>
          </cell>
          <cell r="B582" t="str">
            <v>ค่าเครื่องแบบ</v>
          </cell>
          <cell r="C582">
            <v>1500</v>
          </cell>
        </row>
        <row r="583">
          <cell r="A583" t="str">
            <v>61101208.040100</v>
          </cell>
          <cell r="B583" t="str">
            <v>สวัสดิการพนักงาน</v>
          </cell>
          <cell r="C583">
            <v>118834.64</v>
          </cell>
        </row>
        <row r="584">
          <cell r="A584" t="str">
            <v>61101208.040200</v>
          </cell>
          <cell r="B584" t="str">
            <v>สวัสดิการพนักงาน</v>
          </cell>
          <cell r="C584">
            <v>11000</v>
          </cell>
        </row>
        <row r="585">
          <cell r="A585" t="str">
            <v>61101208.050400</v>
          </cell>
          <cell r="B585" t="str">
            <v>สวัสดิการพนักงาน</v>
          </cell>
          <cell r="C585">
            <v>44512.27</v>
          </cell>
        </row>
        <row r="586">
          <cell r="A586" t="str">
            <v>61101208.060300</v>
          </cell>
          <cell r="B586" t="str">
            <v>สวัสดิการพนักงาน</v>
          </cell>
          <cell r="C586">
            <v>10000</v>
          </cell>
        </row>
        <row r="587">
          <cell r="A587" t="str">
            <v>61101210.040000</v>
          </cell>
          <cell r="B587" t="str">
            <v>ค่าใช้จ่ายในการจัดหาบุคคลากร</v>
          </cell>
          <cell r="C587">
            <v>286303.68</v>
          </cell>
        </row>
        <row r="588">
          <cell r="A588" t="str">
            <v>61101211.010000</v>
          </cell>
          <cell r="B588" t="str">
            <v>ค่าธรรมเนียมในการโอนเงินเดือน</v>
          </cell>
          <cell r="C588">
            <v>1620</v>
          </cell>
        </row>
        <row r="589">
          <cell r="A589" t="str">
            <v>61101211.010200</v>
          </cell>
          <cell r="B589" t="str">
            <v>ค่าธรรมเนียมในการโอนเงินเดือน</v>
          </cell>
          <cell r="C589">
            <v>907.5</v>
          </cell>
        </row>
        <row r="590">
          <cell r="A590" t="str">
            <v>61101211.010300</v>
          </cell>
          <cell r="B590" t="str">
            <v>ค่าธรรมเนียมในการโอนเงินเดือน</v>
          </cell>
          <cell r="C590">
            <v>600</v>
          </cell>
        </row>
        <row r="591">
          <cell r="A591" t="str">
            <v>61101211.010400</v>
          </cell>
          <cell r="B591" t="str">
            <v>ค่าธรรมเนียมในการโอนเงินเดือน</v>
          </cell>
          <cell r="C591">
            <v>90</v>
          </cell>
        </row>
        <row r="592">
          <cell r="A592" t="str">
            <v>61101211.020100</v>
          </cell>
          <cell r="B592" t="str">
            <v>ค่าธรรมเนียมในการโอนเงินเดือน</v>
          </cell>
          <cell r="C592">
            <v>157.5</v>
          </cell>
        </row>
        <row r="593">
          <cell r="A593" t="str">
            <v>61101211.020200</v>
          </cell>
          <cell r="B593" t="str">
            <v>ค่าธรรมเนียมในการโอนเงินเดือน</v>
          </cell>
          <cell r="C593">
            <v>427.5</v>
          </cell>
        </row>
        <row r="594">
          <cell r="A594" t="str">
            <v>61101211.030100</v>
          </cell>
          <cell r="B594" t="str">
            <v>ค่าธรรมเนียมในการโอนเงินเดือน</v>
          </cell>
          <cell r="C594">
            <v>225</v>
          </cell>
        </row>
        <row r="595">
          <cell r="A595" t="str">
            <v>61101211.030200</v>
          </cell>
          <cell r="B595" t="str">
            <v>ค่าธรรมเนียมในการโอนเงินเดือน</v>
          </cell>
          <cell r="C595">
            <v>270</v>
          </cell>
        </row>
        <row r="596">
          <cell r="A596" t="str">
            <v>61101211.040100</v>
          </cell>
          <cell r="B596" t="str">
            <v>ค่าธรรมเนียมในการโอนเงินเดือน</v>
          </cell>
          <cell r="C596">
            <v>870</v>
          </cell>
        </row>
        <row r="597">
          <cell r="A597" t="str">
            <v>61101211.040200</v>
          </cell>
          <cell r="B597" t="str">
            <v>ค่าธรรมเนียมในการโอนเงินเดือน</v>
          </cell>
          <cell r="C597">
            <v>1267.5</v>
          </cell>
        </row>
        <row r="598">
          <cell r="A598" t="str">
            <v>61101211.040300</v>
          </cell>
          <cell r="B598" t="str">
            <v>ค่าธรรมเนียมในการโอนเงินเดือน</v>
          </cell>
          <cell r="C598">
            <v>1350</v>
          </cell>
        </row>
        <row r="599">
          <cell r="A599" t="str">
            <v>61101211.040400</v>
          </cell>
          <cell r="B599" t="str">
            <v>ค่าธรรมเนียมในการโอนเงินเดือน</v>
          </cell>
          <cell r="C599">
            <v>990</v>
          </cell>
        </row>
        <row r="600">
          <cell r="A600" t="str">
            <v>61101211.040500</v>
          </cell>
          <cell r="B600" t="str">
            <v>ค่าธรรมเนียมในการโอนเงินเดือน</v>
          </cell>
          <cell r="C600">
            <v>675</v>
          </cell>
        </row>
        <row r="601">
          <cell r="A601" t="str">
            <v>61101211.050100</v>
          </cell>
          <cell r="B601" t="str">
            <v>ค่าธรรมเนียมในการโอนเงินเดือน</v>
          </cell>
          <cell r="C601">
            <v>675</v>
          </cell>
        </row>
        <row r="602">
          <cell r="A602" t="str">
            <v>61101211.050200</v>
          </cell>
          <cell r="B602" t="str">
            <v>ค่าธรรมเนียมในการโอนเงินเดือน</v>
          </cell>
          <cell r="C602">
            <v>1050</v>
          </cell>
        </row>
        <row r="603">
          <cell r="A603" t="str">
            <v>61101211.050300</v>
          </cell>
          <cell r="B603" t="str">
            <v>ค่าธรรมเนียมในการโอนเงินเดือน</v>
          </cell>
          <cell r="C603">
            <v>1005</v>
          </cell>
        </row>
        <row r="604">
          <cell r="A604" t="str">
            <v>61101211.050400</v>
          </cell>
          <cell r="B604" t="str">
            <v>ค่าธรรมเนียมในการโอนเงินเดือน</v>
          </cell>
          <cell r="C604">
            <v>1552.5</v>
          </cell>
        </row>
        <row r="605">
          <cell r="A605" t="str">
            <v>61101211.060100</v>
          </cell>
          <cell r="B605" t="str">
            <v>ค่าธรรมเนียมในการโอนเงินเดือน</v>
          </cell>
          <cell r="C605">
            <v>495</v>
          </cell>
        </row>
        <row r="606">
          <cell r="A606" t="str">
            <v>61101211.060200</v>
          </cell>
          <cell r="B606" t="str">
            <v>ค่าธรรมเนียมในการโอนเงินเดือน</v>
          </cell>
          <cell r="C606">
            <v>802.5</v>
          </cell>
        </row>
        <row r="607">
          <cell r="A607" t="str">
            <v>61101211.060300</v>
          </cell>
          <cell r="B607" t="str">
            <v>ค่าธรรมเนียมในการโอนเงินเดือน</v>
          </cell>
          <cell r="C607">
            <v>4815</v>
          </cell>
        </row>
        <row r="608">
          <cell r="A608" t="str">
            <v>61101211.070100</v>
          </cell>
          <cell r="B608" t="str">
            <v>ค่าธรรมเนียมในการโอนเงินเดือน</v>
          </cell>
          <cell r="C608">
            <v>690</v>
          </cell>
        </row>
        <row r="609">
          <cell r="A609" t="str">
            <v>61101211.070200</v>
          </cell>
          <cell r="B609" t="str">
            <v>ค่าธรรมเนียมในการโอนเงินเดือน</v>
          </cell>
          <cell r="C609">
            <v>180</v>
          </cell>
        </row>
        <row r="610">
          <cell r="A610" t="str">
            <v>61101212.040100</v>
          </cell>
          <cell r="B610" t="str">
            <v>ค่าใช้จ่ายพนักงานอื่น</v>
          </cell>
          <cell r="C610">
            <v>70000</v>
          </cell>
        </row>
        <row r="611">
          <cell r="A611" t="str">
            <v>61101301.000100</v>
          </cell>
          <cell r="B611" t="str">
            <v>ค่าเบี้ยประชุม</v>
          </cell>
          <cell r="C611">
            <v>380000</v>
          </cell>
        </row>
        <row r="612">
          <cell r="A612" t="str">
            <v>61101301.010000</v>
          </cell>
          <cell r="B612" t="str">
            <v>ค่าเบี้ยประชุม</v>
          </cell>
          <cell r="C612">
            <v>1270000</v>
          </cell>
        </row>
        <row r="613">
          <cell r="A613" t="str">
            <v>61101301.070000</v>
          </cell>
          <cell r="B613" t="str">
            <v>ค่าเบี้ยประชุม</v>
          </cell>
          <cell r="C613">
            <v>297500</v>
          </cell>
        </row>
        <row r="614">
          <cell r="A614" t="str">
            <v>61102001.060300</v>
          </cell>
          <cell r="B614" t="str">
            <v>ค่าไฟฟ้า</v>
          </cell>
          <cell r="C614">
            <v>38945126.68</v>
          </cell>
        </row>
        <row r="615">
          <cell r="A615" t="str">
            <v>61102002.060300</v>
          </cell>
          <cell r="B615" t="str">
            <v>ค่าน้ำประปา</v>
          </cell>
          <cell r="C615">
            <v>4168373.62</v>
          </cell>
        </row>
        <row r="616">
          <cell r="A616" t="str">
            <v>61102003.060200</v>
          </cell>
          <cell r="B616" t="str">
            <v>ค่าโทรศัพท์ส่วนกลาง</v>
          </cell>
          <cell r="C616">
            <v>732392.99</v>
          </cell>
        </row>
        <row r="617">
          <cell r="A617" t="str">
            <v>61102004.060300</v>
          </cell>
          <cell r="B617" t="str">
            <v>ค่าแก๊ส</v>
          </cell>
          <cell r="C617">
            <v>2276727.31</v>
          </cell>
        </row>
        <row r="618">
          <cell r="A618" t="str">
            <v>61102006.060300</v>
          </cell>
          <cell r="B618" t="str">
            <v>ค่าล้างเครื่องส่งลมเย็นส่วนกลางทางเดิน</v>
          </cell>
          <cell r="C618">
            <v>1035760</v>
          </cell>
        </row>
        <row r="619">
          <cell r="A619" t="str">
            <v>61103001.060200</v>
          </cell>
          <cell r="B619" t="str">
            <v>ค่าบริการกำจัดแมลงและสัตว์ต่าง ๆ</v>
          </cell>
          <cell r="C619">
            <v>275000.01</v>
          </cell>
        </row>
        <row r="620">
          <cell r="A620" t="str">
            <v>61103002.040200</v>
          </cell>
          <cell r="B620" t="str">
            <v>ค่าบริการรักษาความสะอาด</v>
          </cell>
          <cell r="C620">
            <v>6542.05</v>
          </cell>
        </row>
        <row r="621">
          <cell r="A621" t="str">
            <v>61103002.050300</v>
          </cell>
          <cell r="B621" t="str">
            <v>ค่าบริการรักษาความสะอาด</v>
          </cell>
          <cell r="C621">
            <v>8500</v>
          </cell>
        </row>
        <row r="622">
          <cell r="A622" t="str">
            <v>61103002.060200</v>
          </cell>
          <cell r="B622" t="str">
            <v>ค่าบริการรักษาความสะอาด</v>
          </cell>
          <cell r="C622">
            <v>4909624.99</v>
          </cell>
        </row>
        <row r="623">
          <cell r="A623" t="str">
            <v>61103002.060300</v>
          </cell>
          <cell r="B623" t="str">
            <v>ค่าบริการรักษาความสะอาด</v>
          </cell>
          <cell r="C623">
            <v>84500</v>
          </cell>
        </row>
        <row r="624">
          <cell r="A624" t="str">
            <v>61103003.060300</v>
          </cell>
          <cell r="B624" t="str">
            <v>ค่าวิเคราะห์น้ำเสีย</v>
          </cell>
          <cell r="C624">
            <v>25600</v>
          </cell>
        </row>
        <row r="625">
          <cell r="A625" t="str">
            <v>61103004.060200</v>
          </cell>
          <cell r="B625" t="str">
            <v>ค่าบำรุงรักษาต้นไม้และดอกไม้</v>
          </cell>
          <cell r="C625">
            <v>123700</v>
          </cell>
        </row>
        <row r="626">
          <cell r="A626" t="str">
            <v>61103005.040200</v>
          </cell>
          <cell r="B626" t="str">
            <v>ค่าบริการเครื่องสุขภัณฑ์</v>
          </cell>
          <cell r="C626">
            <v>8717.58</v>
          </cell>
        </row>
        <row r="627">
          <cell r="A627" t="str">
            <v>61103005.060100</v>
          </cell>
          <cell r="B627" t="str">
            <v>ค่าบริการเครื่องสุขภัณฑ์</v>
          </cell>
          <cell r="C627">
            <v>810.57</v>
          </cell>
        </row>
        <row r="628">
          <cell r="A628" t="str">
            <v>61103005.060200</v>
          </cell>
          <cell r="B628" t="str">
            <v>ค่าบริการเครื่องสุขภัณฑ์</v>
          </cell>
          <cell r="C628">
            <v>1304682.05</v>
          </cell>
        </row>
        <row r="629">
          <cell r="A629" t="str">
            <v>61103006.060100</v>
          </cell>
          <cell r="B629" t="str">
            <v>ค่ารักษาความปลอดภัย</v>
          </cell>
          <cell r="C629">
            <v>16600899.32</v>
          </cell>
        </row>
        <row r="630">
          <cell r="A630" t="str">
            <v>61103007.040200</v>
          </cell>
          <cell r="B630" t="str">
            <v>ค่าบริการอื่น ๆ</v>
          </cell>
          <cell r="C630">
            <v>14996.62</v>
          </cell>
        </row>
        <row r="631">
          <cell r="A631" t="str">
            <v>61103008.060100</v>
          </cell>
          <cell r="B631" t="str">
            <v>ค่าบริการจราจร</v>
          </cell>
          <cell r="C631">
            <v>816700</v>
          </cell>
        </row>
        <row r="632">
          <cell r="A632" t="str">
            <v>61104001.040100</v>
          </cell>
          <cell r="B632" t="str">
            <v>ค่าเบี้ยประกัน - ประกันชีวิต,อุบัติเหตุและสุขภาพ</v>
          </cell>
          <cell r="C632">
            <v>685674.72</v>
          </cell>
        </row>
        <row r="633">
          <cell r="A633" t="str">
            <v>61104003.040200</v>
          </cell>
          <cell r="B633" t="str">
            <v>ค่าเบี้ยประกัน - ความเสี่ยงภัยทุกชนิด</v>
          </cell>
          <cell r="C633">
            <v>1367596.68</v>
          </cell>
        </row>
        <row r="634">
          <cell r="A634" t="str">
            <v>61104004.040200</v>
          </cell>
          <cell r="B634" t="str">
            <v>ค่าเบี้ยประกัน - ความรับผิดต่อบุคคลภายนอก</v>
          </cell>
          <cell r="C634">
            <v>43492.38</v>
          </cell>
        </row>
        <row r="635">
          <cell r="A635" t="str">
            <v>61104005.010000</v>
          </cell>
          <cell r="B635" t="str">
            <v>ค่าเบี้ยประกัน - รถยนต์</v>
          </cell>
          <cell r="C635">
            <v>21499.74</v>
          </cell>
        </row>
        <row r="636">
          <cell r="A636" t="str">
            <v>61104005.040200</v>
          </cell>
          <cell r="B636" t="str">
            <v>ค่าเบี้ยประกัน - รถยนต์</v>
          </cell>
          <cell r="C636">
            <v>42131.94</v>
          </cell>
        </row>
        <row r="637">
          <cell r="A637" t="str">
            <v>61104005.060100</v>
          </cell>
          <cell r="B637" t="str">
            <v>ค่าเบี้ยประกัน - รถยนต์</v>
          </cell>
          <cell r="C637">
            <v>174</v>
          </cell>
        </row>
        <row r="638">
          <cell r="A638" t="str">
            <v>61104006.040200</v>
          </cell>
          <cell r="B638" t="str">
            <v>ค่าเบี้ยประกัน - ธุรกิจหยุดชะงัก</v>
          </cell>
          <cell r="C638">
            <v>629747.64</v>
          </cell>
        </row>
        <row r="639">
          <cell r="A639" t="str">
            <v>61104007.040200</v>
          </cell>
          <cell r="B639" t="str">
            <v>ค่าเบี้ยประกัน - เครื่องจักรหยุดชะงัก</v>
          </cell>
          <cell r="C639">
            <v>26011.17</v>
          </cell>
        </row>
        <row r="640">
          <cell r="A640" t="str">
            <v>61104008.040200</v>
          </cell>
          <cell r="B640" t="str">
            <v>ค่าเบี้ยประกัน - ก่อการร้าย</v>
          </cell>
          <cell r="C640">
            <v>805032.2</v>
          </cell>
        </row>
        <row r="641">
          <cell r="A641" t="str">
            <v>61104009.040100</v>
          </cell>
          <cell r="B641" t="str">
            <v>ค่าเบี้ยประกัน - ความรับผิดต่อกรรมการและเจ้าหน้าที่</v>
          </cell>
          <cell r="C641">
            <v>42793.2</v>
          </cell>
        </row>
        <row r="642">
          <cell r="A642" t="str">
            <v>61104009.040200</v>
          </cell>
          <cell r="B642" t="str">
            <v>ค่าเบี้ยประกัน - ความรับผิดต่อกรรมการและเจ้าหน้าที่</v>
          </cell>
          <cell r="C642">
            <v>88439.28</v>
          </cell>
        </row>
        <row r="643">
          <cell r="A643" t="str">
            <v>61104010.040200</v>
          </cell>
          <cell r="B643" t="str">
            <v>ค่าเบี้ยประกัน - ประกันภัยสำหรับเงิน</v>
          </cell>
          <cell r="C643">
            <v>2197.59</v>
          </cell>
        </row>
        <row r="644">
          <cell r="A644" t="str">
            <v>61104011.040200</v>
          </cell>
          <cell r="B644" t="str">
            <v>ค่าประกันความรับผิดแก่ลูกค้า</v>
          </cell>
          <cell r="C644">
            <v>10000</v>
          </cell>
        </row>
        <row r="645">
          <cell r="A645" t="str">
            <v>61105001.010300</v>
          </cell>
          <cell r="B645" t="str">
            <v>ค่าซ่อมแซมและบำรุงรักษา - อาคาร</v>
          </cell>
          <cell r="C645">
            <v>17912.400000000001</v>
          </cell>
        </row>
        <row r="646">
          <cell r="A646" t="str">
            <v>61105001.060300</v>
          </cell>
          <cell r="B646" t="str">
            <v>ค่าซ่อมแซมและบำรุงรักษา - อาคาร</v>
          </cell>
          <cell r="C646">
            <v>867887.25</v>
          </cell>
        </row>
        <row r="647">
          <cell r="A647" t="str">
            <v>61105002.060100</v>
          </cell>
          <cell r="B647" t="str">
            <v>ค่าซ่อมแซมและบำรุงรักษา - เครื่องจักรและอุปกรณ์</v>
          </cell>
          <cell r="C647">
            <v>15000</v>
          </cell>
        </row>
        <row r="648">
          <cell r="A648" t="str">
            <v>61105002.060200</v>
          </cell>
          <cell r="B648" t="str">
            <v>ค่าซ่อมแซมและบำรุงรักษา - เครื่องจักรและอุปกรณ์</v>
          </cell>
          <cell r="C648">
            <v>-34044</v>
          </cell>
        </row>
        <row r="649">
          <cell r="A649" t="str">
            <v>61105002.060300</v>
          </cell>
          <cell r="B649" t="str">
            <v>ค่าซ่อมแซมและบำรุงรักษา - เครื่องจักรและอุปกรณ์</v>
          </cell>
          <cell r="C649">
            <v>2269410.8199999998</v>
          </cell>
        </row>
        <row r="650">
          <cell r="A650" t="str">
            <v>61105003.010200</v>
          </cell>
          <cell r="B650" t="str">
            <v>ค่าซ่อมแซมและบำรุงรักษา - อุปกรณ์สำนักงาน</v>
          </cell>
          <cell r="C650">
            <v>1937.24</v>
          </cell>
        </row>
        <row r="651">
          <cell r="A651" t="str">
            <v>61105003.010300</v>
          </cell>
          <cell r="B651" t="str">
            <v>ค่าซ่อมแซมและบำรุงรักษา - อุปกรณ์สำนักงาน</v>
          </cell>
          <cell r="C651">
            <v>182.86</v>
          </cell>
        </row>
        <row r="652">
          <cell r="A652" t="str">
            <v>61105003.020100</v>
          </cell>
          <cell r="B652" t="str">
            <v>ค่าซ่อมแซมและบำรุงรักษา - อุปกรณ์สำนักงาน</v>
          </cell>
          <cell r="C652">
            <v>182.86</v>
          </cell>
        </row>
        <row r="653">
          <cell r="A653" t="str">
            <v>61105003.020200</v>
          </cell>
          <cell r="B653" t="str">
            <v>ค่าซ่อมแซมและบำรุงรักษา - อุปกรณ์สำนักงาน</v>
          </cell>
          <cell r="C653">
            <v>3792.92</v>
          </cell>
        </row>
        <row r="654">
          <cell r="A654" t="str">
            <v>61105003.030100</v>
          </cell>
          <cell r="B654" t="str">
            <v>ค่าซ่อมแซมและบำรุงรักษา - อุปกรณ์สำนักงาน</v>
          </cell>
          <cell r="C654">
            <v>182.86</v>
          </cell>
        </row>
        <row r="655">
          <cell r="A655" t="str">
            <v>61105003.030200</v>
          </cell>
          <cell r="B655" t="str">
            <v>ค่าซ่อมแซมและบำรุงรักษา - อุปกรณ์สำนักงาน</v>
          </cell>
          <cell r="C655">
            <v>407.84</v>
          </cell>
        </row>
        <row r="656">
          <cell r="A656" t="str">
            <v>61105003.040000</v>
          </cell>
          <cell r="B656" t="str">
            <v>ค่าซ่อมแซมและบำรุงรักษา - อุปกรณ์สำนักงาน</v>
          </cell>
          <cell r="C656">
            <v>2650.96</v>
          </cell>
        </row>
        <row r="657">
          <cell r="A657" t="str">
            <v>61105003.040100</v>
          </cell>
          <cell r="B657" t="str">
            <v>ค่าซ่อมแซมและบำรุงรักษา - อุปกรณ์สำนักงาน</v>
          </cell>
          <cell r="C657">
            <v>-51353.46</v>
          </cell>
        </row>
        <row r="658">
          <cell r="A658" t="str">
            <v>61105003.040200</v>
          </cell>
          <cell r="B658" t="str">
            <v>ค่าซ่อมแซมและบำรุงรักษา - อุปกรณ์สำนักงาน</v>
          </cell>
          <cell r="C658">
            <v>3988.07</v>
          </cell>
        </row>
        <row r="659">
          <cell r="A659" t="str">
            <v>61105003.040300</v>
          </cell>
          <cell r="B659" t="str">
            <v>ค่าซ่อมแซมและบำรุงรักษา - อุปกรณ์สำนักงาน</v>
          </cell>
          <cell r="C659">
            <v>2549</v>
          </cell>
        </row>
        <row r="660">
          <cell r="A660" t="str">
            <v>61105003.040400</v>
          </cell>
          <cell r="B660" t="str">
            <v>ค่าซ่อมแซมและบำรุงรักษา - อุปกรณ์สำนักงาน</v>
          </cell>
          <cell r="C660">
            <v>1830.6</v>
          </cell>
        </row>
        <row r="661">
          <cell r="A661" t="str">
            <v>61105003.050200</v>
          </cell>
          <cell r="B661" t="str">
            <v>ค่าซ่อมแซมและบำรุงรักษา - อุปกรณ์สำนักงาน</v>
          </cell>
          <cell r="C661">
            <v>145782.85999999999</v>
          </cell>
        </row>
        <row r="662">
          <cell r="A662" t="str">
            <v>61105003.050300</v>
          </cell>
          <cell r="B662" t="str">
            <v>ค่าซ่อมแซมและบำรุงรักษา - อุปกรณ์สำนักงาน</v>
          </cell>
          <cell r="C662">
            <v>278277.63</v>
          </cell>
        </row>
        <row r="663">
          <cell r="A663" t="str">
            <v>61105003.050400</v>
          </cell>
          <cell r="B663" t="str">
            <v>ค่าซ่อมแซมและบำรุงรักษา - อุปกรณ์สำนักงาน</v>
          </cell>
          <cell r="C663">
            <v>67896.58</v>
          </cell>
        </row>
        <row r="664">
          <cell r="A664" t="str">
            <v>61105003.060100</v>
          </cell>
          <cell r="B664" t="str">
            <v>ค่าซ่อมแซมและบำรุงรักษา - อุปกรณ์สำนักงาน</v>
          </cell>
          <cell r="C664">
            <v>56242.6</v>
          </cell>
        </row>
        <row r="665">
          <cell r="A665" t="str">
            <v>61105003.060200</v>
          </cell>
          <cell r="B665" t="str">
            <v>ค่าซ่อมแซมและบำรุงรักษา - อุปกรณ์สำนักงาน</v>
          </cell>
          <cell r="C665">
            <v>182.86</v>
          </cell>
        </row>
        <row r="666">
          <cell r="A666" t="str">
            <v>61105003.060300</v>
          </cell>
          <cell r="B666" t="str">
            <v>ค่าซ่อมแซมและบำรุงรักษา - อุปกรณ์สำนักงาน</v>
          </cell>
          <cell r="C666">
            <v>1861868.22</v>
          </cell>
        </row>
        <row r="667">
          <cell r="A667" t="str">
            <v>61105003.070100</v>
          </cell>
          <cell r="B667" t="str">
            <v>ค่าซ่อมแซมและบำรุงรักษา - อุปกรณ์สำนักงาน</v>
          </cell>
          <cell r="C667">
            <v>182.86</v>
          </cell>
        </row>
        <row r="668">
          <cell r="A668" t="str">
            <v>61105004.010000</v>
          </cell>
          <cell r="B668" t="str">
            <v>ค่าซ่อมแซมและบำรุงรักษา - ยานพาหนะ</v>
          </cell>
          <cell r="C668">
            <v>52873.38</v>
          </cell>
        </row>
        <row r="669">
          <cell r="A669" t="str">
            <v>61105004.040200</v>
          </cell>
          <cell r="B669" t="str">
            <v>ค่าซ่อมแซมและบำรุงรักษา - ยานพาหนะ</v>
          </cell>
          <cell r="C669">
            <v>108987.46</v>
          </cell>
        </row>
        <row r="670">
          <cell r="A670" t="str">
            <v>61105004.060100</v>
          </cell>
          <cell r="B670" t="str">
            <v>ค่าซ่อมแซมและบำรุงรักษา - ยานพาหนะ</v>
          </cell>
          <cell r="C670">
            <v>1890</v>
          </cell>
        </row>
        <row r="671">
          <cell r="A671" t="str">
            <v>61105005.010000</v>
          </cell>
          <cell r="B671" t="str">
            <v>ค่าซ่อมแซมและบำรุงรักษา - คอมพิวเตอร์</v>
          </cell>
          <cell r="C671">
            <v>7402.51</v>
          </cell>
        </row>
        <row r="672">
          <cell r="A672" t="str">
            <v>61105005.010200</v>
          </cell>
          <cell r="B672" t="str">
            <v>ค่าซ่อมแซมและบำรุงรักษา - คอมพิวเตอร์</v>
          </cell>
          <cell r="C672">
            <v>18363.52</v>
          </cell>
        </row>
        <row r="673">
          <cell r="A673" t="str">
            <v>61105005.040500</v>
          </cell>
          <cell r="B673" t="str">
            <v>ค่าซ่อมแซมและบำรุงรักษา - คอมพิวเตอร์</v>
          </cell>
          <cell r="C673">
            <v>444837.47</v>
          </cell>
        </row>
        <row r="674">
          <cell r="A674" t="str">
            <v>61105005.050300</v>
          </cell>
          <cell r="B674" t="str">
            <v>ค่าซ่อมแซมและบำรุงรักษา - คอมพิวเตอร์</v>
          </cell>
          <cell r="C674">
            <v>7695.42</v>
          </cell>
        </row>
        <row r="675">
          <cell r="A675" t="str">
            <v>61105006.060300</v>
          </cell>
          <cell r="B675" t="str">
            <v>ค่าซ่อมแซมและบำรุงรักษา - อื่น ๆ</v>
          </cell>
          <cell r="C675">
            <v>115486.68</v>
          </cell>
        </row>
        <row r="676">
          <cell r="A676" t="str">
            <v>61105007.040200</v>
          </cell>
          <cell r="B676" t="str">
            <v>ค่าบริการและบำรุงรักษา - เครื่องสุขภัณฑ์</v>
          </cell>
          <cell r="C676">
            <v>-1988.22</v>
          </cell>
        </row>
        <row r="677">
          <cell r="A677" t="str">
            <v>61105007.060100</v>
          </cell>
          <cell r="B677" t="str">
            <v>ค่าบริการและบำรุงรักษา - เครื่องสุขภัณฑ์</v>
          </cell>
          <cell r="C677">
            <v>-265</v>
          </cell>
        </row>
        <row r="678">
          <cell r="A678" t="str">
            <v>61105007.060300</v>
          </cell>
          <cell r="B678" t="str">
            <v>ค่าบริการและบำรุงรักษา - เครื่องสุขภัณฑ์</v>
          </cell>
          <cell r="C678">
            <v>149913.09</v>
          </cell>
        </row>
        <row r="679">
          <cell r="A679" t="str">
            <v>61106001.010000</v>
          </cell>
          <cell r="B679" t="str">
            <v>ค่าเครื่องเขียน</v>
          </cell>
          <cell r="C679">
            <v>145.58000000000001</v>
          </cell>
        </row>
        <row r="680">
          <cell r="A680" t="str">
            <v>61106001.010200</v>
          </cell>
          <cell r="B680" t="str">
            <v>ค่าเครื่องเขียน</v>
          </cell>
          <cell r="C680">
            <v>2475.09</v>
          </cell>
        </row>
        <row r="681">
          <cell r="A681" t="str">
            <v>61106001.010300</v>
          </cell>
          <cell r="B681" t="str">
            <v>ค่าเครื่องเขียน</v>
          </cell>
          <cell r="C681">
            <v>2917.41</v>
          </cell>
        </row>
        <row r="682">
          <cell r="A682" t="str">
            <v>61106001.010400</v>
          </cell>
          <cell r="B682" t="str">
            <v>ค่าเครื่องเขียน</v>
          </cell>
          <cell r="C682">
            <v>364.41</v>
          </cell>
        </row>
        <row r="683">
          <cell r="A683" t="str">
            <v>61106001.020000</v>
          </cell>
          <cell r="B683" t="str">
            <v>ค่าเครื่องเขียน</v>
          </cell>
          <cell r="C683">
            <v>433.13</v>
          </cell>
        </row>
        <row r="684">
          <cell r="A684" t="str">
            <v>61106001.020100</v>
          </cell>
          <cell r="B684" t="str">
            <v>ค่าเครื่องเขียน</v>
          </cell>
          <cell r="C684">
            <v>2755.03</v>
          </cell>
        </row>
        <row r="685">
          <cell r="A685" t="str">
            <v>61106001.020200</v>
          </cell>
          <cell r="B685" t="str">
            <v>ค่าเครื่องเขียน</v>
          </cell>
          <cell r="C685">
            <v>5388.62</v>
          </cell>
        </row>
        <row r="686">
          <cell r="A686" t="str">
            <v>61106001.030000</v>
          </cell>
          <cell r="B686" t="str">
            <v>ค่าเครื่องเขียน</v>
          </cell>
          <cell r="C686">
            <v>2900.37</v>
          </cell>
        </row>
        <row r="687">
          <cell r="A687" t="str">
            <v>61106001.030100</v>
          </cell>
          <cell r="B687" t="str">
            <v>ค่าเครื่องเขียน</v>
          </cell>
          <cell r="C687">
            <v>509.8</v>
          </cell>
        </row>
        <row r="688">
          <cell r="A688" t="str">
            <v>61106001.030200</v>
          </cell>
          <cell r="B688" t="str">
            <v>ค่าเครื่องเขียน</v>
          </cell>
          <cell r="C688">
            <v>789.7</v>
          </cell>
        </row>
        <row r="689">
          <cell r="A689" t="str">
            <v>61106001.040000</v>
          </cell>
          <cell r="B689" t="str">
            <v>ค่าเครื่องเขียน</v>
          </cell>
          <cell r="C689">
            <v>275.89</v>
          </cell>
        </row>
        <row r="690">
          <cell r="A690" t="str">
            <v>61106001.040100</v>
          </cell>
          <cell r="B690" t="str">
            <v>ค่าเครื่องเขียน</v>
          </cell>
          <cell r="C690">
            <v>4108.3599999999997</v>
          </cell>
        </row>
        <row r="691">
          <cell r="A691" t="str">
            <v>61106001.040200</v>
          </cell>
          <cell r="B691" t="str">
            <v>ค่าเครื่องเขียน</v>
          </cell>
          <cell r="C691">
            <v>9872.0499999999993</v>
          </cell>
        </row>
        <row r="692">
          <cell r="A692" t="str">
            <v>61106001.040300</v>
          </cell>
          <cell r="B692" t="str">
            <v>ค่าเครื่องเขียน</v>
          </cell>
          <cell r="C692">
            <v>8275.2999999999993</v>
          </cell>
        </row>
        <row r="693">
          <cell r="A693" t="str">
            <v>61106001.040400</v>
          </cell>
          <cell r="B693" t="str">
            <v>ค่าเครื่องเขียน</v>
          </cell>
          <cell r="C693">
            <v>10217.129999999999</v>
          </cell>
        </row>
        <row r="694">
          <cell r="A694" t="str">
            <v>61106001.040500</v>
          </cell>
          <cell r="B694" t="str">
            <v>ค่าเครื่องเขียน</v>
          </cell>
          <cell r="C694">
            <v>510.18</v>
          </cell>
        </row>
        <row r="695">
          <cell r="A695" t="str">
            <v>61106001.050000</v>
          </cell>
          <cell r="B695" t="str">
            <v>ค่าเครื่องเขียน</v>
          </cell>
          <cell r="C695">
            <v>1202.46</v>
          </cell>
        </row>
        <row r="696">
          <cell r="A696" t="str">
            <v>61106001.050100</v>
          </cell>
          <cell r="B696" t="str">
            <v>ค่าเครื่องเขียน</v>
          </cell>
          <cell r="C696">
            <v>917.31</v>
          </cell>
        </row>
        <row r="697">
          <cell r="A697" t="str">
            <v>61106001.050200</v>
          </cell>
          <cell r="B697" t="str">
            <v>ค่าเครื่องเขียน</v>
          </cell>
          <cell r="C697">
            <v>5707.33</v>
          </cell>
        </row>
        <row r="698">
          <cell r="A698" t="str">
            <v>61106001.050300</v>
          </cell>
          <cell r="B698" t="str">
            <v>ค่าเครื่องเขียน</v>
          </cell>
          <cell r="C698">
            <v>1908.61</v>
          </cell>
        </row>
        <row r="699">
          <cell r="A699" t="str">
            <v>61106001.050400</v>
          </cell>
          <cell r="B699" t="str">
            <v>ค่าเครื่องเขียน</v>
          </cell>
          <cell r="C699">
            <v>2374.39</v>
          </cell>
        </row>
        <row r="700">
          <cell r="A700" t="str">
            <v>61106001.060000</v>
          </cell>
          <cell r="B700" t="str">
            <v>ค่าเครื่องเขียน</v>
          </cell>
          <cell r="C700">
            <v>860.72</v>
          </cell>
        </row>
        <row r="701">
          <cell r="A701" t="str">
            <v>61106001.060100</v>
          </cell>
          <cell r="B701" t="str">
            <v>ค่าเครื่องเขียน</v>
          </cell>
          <cell r="C701">
            <v>3408.21</v>
          </cell>
        </row>
        <row r="702">
          <cell r="A702" t="str">
            <v>61106001.060200</v>
          </cell>
          <cell r="B702" t="str">
            <v>ค่าเครื่องเขียน</v>
          </cell>
          <cell r="C702">
            <v>1787.3</v>
          </cell>
        </row>
        <row r="703">
          <cell r="A703" t="str">
            <v>61106001.060300</v>
          </cell>
          <cell r="B703" t="str">
            <v>ค่าเครื่องเขียน</v>
          </cell>
          <cell r="C703">
            <v>2760.55</v>
          </cell>
        </row>
        <row r="704">
          <cell r="A704" t="str">
            <v>61106001.070000</v>
          </cell>
          <cell r="B704" t="str">
            <v>ค่าเครื่องเขียน</v>
          </cell>
          <cell r="C704">
            <v>7.09</v>
          </cell>
        </row>
        <row r="705">
          <cell r="A705" t="str">
            <v>61106001.070100</v>
          </cell>
          <cell r="B705" t="str">
            <v>ค่าเครื่องเขียน</v>
          </cell>
          <cell r="C705">
            <v>1468.99</v>
          </cell>
        </row>
        <row r="706">
          <cell r="A706" t="str">
            <v>61106002.010000</v>
          </cell>
          <cell r="B706" t="str">
            <v>ค่าแบบพิมพ์</v>
          </cell>
          <cell r="C706">
            <v>41</v>
          </cell>
        </row>
        <row r="707">
          <cell r="A707" t="str">
            <v>61106002.010200</v>
          </cell>
          <cell r="B707" t="str">
            <v>ค่าแบบพิมพ์</v>
          </cell>
          <cell r="C707">
            <v>576.11</v>
          </cell>
        </row>
        <row r="708">
          <cell r="A708" t="str">
            <v>61106002.010300</v>
          </cell>
          <cell r="B708" t="str">
            <v>ค่าแบบพิมพ์</v>
          </cell>
          <cell r="C708">
            <v>238.5</v>
          </cell>
        </row>
        <row r="709">
          <cell r="A709" t="str">
            <v>61106002.010400</v>
          </cell>
          <cell r="B709" t="str">
            <v>ค่าแบบพิมพ์</v>
          </cell>
          <cell r="C709">
            <v>645.36</v>
          </cell>
        </row>
        <row r="710">
          <cell r="A710" t="str">
            <v>61106002.020000</v>
          </cell>
          <cell r="B710" t="str">
            <v>ค่าแบบพิมพ์</v>
          </cell>
          <cell r="C710">
            <v>62</v>
          </cell>
        </row>
        <row r="711">
          <cell r="A711" t="str">
            <v>61106002.020100</v>
          </cell>
          <cell r="B711" t="str">
            <v>ค่าแบบพิมพ์</v>
          </cell>
          <cell r="C711">
            <v>1131.8599999999999</v>
          </cell>
        </row>
        <row r="712">
          <cell r="A712" t="str">
            <v>61106002.020200</v>
          </cell>
          <cell r="B712" t="str">
            <v>ค่าแบบพิมพ์</v>
          </cell>
          <cell r="C712">
            <v>497.03</v>
          </cell>
        </row>
        <row r="713">
          <cell r="A713" t="str">
            <v>61106002.030000</v>
          </cell>
          <cell r="B713" t="str">
            <v>ค่าแบบพิมพ์</v>
          </cell>
          <cell r="C713">
            <v>3068.13</v>
          </cell>
        </row>
        <row r="714">
          <cell r="A714" t="str">
            <v>61106002.040000</v>
          </cell>
          <cell r="B714" t="str">
            <v>ค่าแบบพิมพ์</v>
          </cell>
          <cell r="C714">
            <v>62</v>
          </cell>
        </row>
        <row r="715">
          <cell r="A715" t="str">
            <v>61106002.040100</v>
          </cell>
          <cell r="B715" t="str">
            <v>ค่าแบบพิมพ์</v>
          </cell>
          <cell r="C715">
            <v>51919.8</v>
          </cell>
        </row>
        <row r="716">
          <cell r="A716" t="str">
            <v>61106002.040200</v>
          </cell>
          <cell r="B716" t="str">
            <v>ค่าแบบพิมพ์</v>
          </cell>
          <cell r="C716">
            <v>6722.35</v>
          </cell>
        </row>
        <row r="717">
          <cell r="A717" t="str">
            <v>61106002.040300</v>
          </cell>
          <cell r="B717" t="str">
            <v>ค่าแบบพิมพ์</v>
          </cell>
          <cell r="C717">
            <v>139</v>
          </cell>
        </row>
        <row r="718">
          <cell r="A718" t="str">
            <v>61106002.040400</v>
          </cell>
          <cell r="B718" t="str">
            <v>ค่าแบบพิมพ์</v>
          </cell>
          <cell r="C718">
            <v>14320.89</v>
          </cell>
        </row>
        <row r="719">
          <cell r="A719" t="str">
            <v>61106002.040500</v>
          </cell>
          <cell r="B719" t="str">
            <v>ค่าแบบพิมพ์</v>
          </cell>
          <cell r="C719">
            <v>216.91</v>
          </cell>
        </row>
        <row r="720">
          <cell r="A720" t="str">
            <v>61106002.050000</v>
          </cell>
          <cell r="B720" t="str">
            <v>ค่าแบบพิมพ์</v>
          </cell>
          <cell r="C720">
            <v>362</v>
          </cell>
        </row>
        <row r="721">
          <cell r="A721" t="str">
            <v>61106002.050100</v>
          </cell>
          <cell r="B721" t="str">
            <v>ค่าแบบพิมพ์</v>
          </cell>
          <cell r="C721">
            <v>376</v>
          </cell>
        </row>
        <row r="722">
          <cell r="A722" t="str">
            <v>61106002.050200</v>
          </cell>
          <cell r="B722" t="str">
            <v>ค่าแบบพิมพ์</v>
          </cell>
          <cell r="C722">
            <v>2666.68</v>
          </cell>
        </row>
        <row r="723">
          <cell r="A723" t="str">
            <v>61106002.050300</v>
          </cell>
          <cell r="B723" t="str">
            <v>ค่าแบบพิมพ์</v>
          </cell>
          <cell r="C723">
            <v>87.6</v>
          </cell>
        </row>
        <row r="724">
          <cell r="A724" t="str">
            <v>61106002.050400</v>
          </cell>
          <cell r="B724" t="str">
            <v>ค่าแบบพิมพ์</v>
          </cell>
          <cell r="C724">
            <v>2389</v>
          </cell>
        </row>
        <row r="725">
          <cell r="A725" t="str">
            <v>61106002.060000</v>
          </cell>
          <cell r="B725" t="str">
            <v>ค่าแบบพิมพ์</v>
          </cell>
          <cell r="C725">
            <v>2622.66</v>
          </cell>
        </row>
        <row r="726">
          <cell r="A726" t="str">
            <v>61106002.060100</v>
          </cell>
          <cell r="B726" t="str">
            <v>ค่าแบบพิมพ์</v>
          </cell>
          <cell r="C726">
            <v>388</v>
          </cell>
        </row>
        <row r="727">
          <cell r="A727" t="str">
            <v>61106002.060200</v>
          </cell>
          <cell r="B727" t="str">
            <v>ค่าแบบพิมพ์</v>
          </cell>
          <cell r="C727">
            <v>3091.9</v>
          </cell>
        </row>
        <row r="728">
          <cell r="A728" t="str">
            <v>61106002.060300</v>
          </cell>
          <cell r="B728" t="str">
            <v>ค่าแบบพิมพ์</v>
          </cell>
          <cell r="C728">
            <v>483.4</v>
          </cell>
        </row>
        <row r="729">
          <cell r="A729" t="str">
            <v>61106002.070000</v>
          </cell>
          <cell r="B729" t="str">
            <v>ค่าแบบพิมพ์</v>
          </cell>
          <cell r="C729">
            <v>42</v>
          </cell>
        </row>
        <row r="730">
          <cell r="A730" t="str">
            <v>61106002.070100</v>
          </cell>
          <cell r="B730" t="str">
            <v>ค่าแบบพิมพ์</v>
          </cell>
          <cell r="C730">
            <v>1582.42</v>
          </cell>
        </row>
        <row r="731">
          <cell r="A731" t="str">
            <v>61106003.010200</v>
          </cell>
          <cell r="B731" t="str">
            <v>ค่าหมึกพิมพ์คอมพิวเตอร์</v>
          </cell>
          <cell r="C731">
            <v>24346.03</v>
          </cell>
        </row>
        <row r="732">
          <cell r="A732" t="str">
            <v>61106003.010300</v>
          </cell>
          <cell r="B732" t="str">
            <v>ค่าหมึกพิมพ์คอมพิวเตอร์</v>
          </cell>
          <cell r="C732">
            <v>5521.14</v>
          </cell>
        </row>
        <row r="733">
          <cell r="A733" t="str">
            <v>61106003.020100</v>
          </cell>
          <cell r="B733" t="str">
            <v>ค่าหมึกพิมพ์คอมพิวเตอร์</v>
          </cell>
          <cell r="C733">
            <v>9456.7800000000007</v>
          </cell>
        </row>
        <row r="734">
          <cell r="A734" t="str">
            <v>61106003.020200</v>
          </cell>
          <cell r="B734" t="str">
            <v>ค่าหมึกพิมพ์คอมพิวเตอร์</v>
          </cell>
          <cell r="C734">
            <v>5210.16</v>
          </cell>
        </row>
        <row r="735">
          <cell r="A735" t="str">
            <v>61106003.030000</v>
          </cell>
          <cell r="B735" t="str">
            <v>ค่าหมึกพิมพ์คอมพิวเตอร์</v>
          </cell>
          <cell r="C735">
            <v>130</v>
          </cell>
        </row>
        <row r="736">
          <cell r="A736" t="str">
            <v>61106003.040100</v>
          </cell>
          <cell r="B736" t="str">
            <v>ค่าหมึกพิมพ์คอมพิวเตอร์</v>
          </cell>
          <cell r="C736">
            <v>93112.97</v>
          </cell>
        </row>
        <row r="737">
          <cell r="A737" t="str">
            <v>61106003.040200</v>
          </cell>
          <cell r="B737" t="str">
            <v>ค่าหมึกพิมพ์คอมพิวเตอร์</v>
          </cell>
          <cell r="C737">
            <v>6208.1</v>
          </cell>
        </row>
        <row r="738">
          <cell r="A738" t="str">
            <v>61106003.040300</v>
          </cell>
          <cell r="B738" t="str">
            <v>ค่าหมึกพิมพ์คอมพิวเตอร์</v>
          </cell>
          <cell r="C738">
            <v>21065.95</v>
          </cell>
        </row>
        <row r="739">
          <cell r="A739" t="str">
            <v>61106003.040400</v>
          </cell>
          <cell r="B739" t="str">
            <v>ค่าหมึกพิมพ์คอมพิวเตอร์</v>
          </cell>
          <cell r="C739">
            <v>18865.66</v>
          </cell>
        </row>
        <row r="740">
          <cell r="A740" t="str">
            <v>61106003.040500</v>
          </cell>
          <cell r="B740" t="str">
            <v>ค่าหมึกพิมพ์คอมพิวเตอร์</v>
          </cell>
          <cell r="C740">
            <v>1927.44</v>
          </cell>
        </row>
        <row r="741">
          <cell r="A741" t="str">
            <v>61106003.050000</v>
          </cell>
          <cell r="B741" t="str">
            <v>ค่าหมึกพิมพ์คอมพิวเตอร์</v>
          </cell>
          <cell r="C741">
            <v>2440.92</v>
          </cell>
        </row>
        <row r="742">
          <cell r="A742" t="str">
            <v>61106003.050200</v>
          </cell>
          <cell r="B742" t="str">
            <v>ค่าหมึกพิมพ์คอมพิวเตอร์</v>
          </cell>
          <cell r="C742">
            <v>26055.88</v>
          </cell>
        </row>
        <row r="743">
          <cell r="A743" t="str">
            <v>61106003.050300</v>
          </cell>
          <cell r="B743" t="str">
            <v>ค่าหมึกพิมพ์คอมพิวเตอร์</v>
          </cell>
          <cell r="C743">
            <v>522.04</v>
          </cell>
        </row>
        <row r="744">
          <cell r="A744" t="str">
            <v>61106003.050400</v>
          </cell>
          <cell r="B744" t="str">
            <v>ค่าหมึกพิมพ์คอมพิวเตอร์</v>
          </cell>
          <cell r="C744">
            <v>5288.66</v>
          </cell>
        </row>
        <row r="745">
          <cell r="A745" t="str">
            <v>61106003.060100</v>
          </cell>
          <cell r="B745" t="str">
            <v>ค่าหมึกพิมพ์คอมพิวเตอร์</v>
          </cell>
          <cell r="C745">
            <v>32028.69</v>
          </cell>
        </row>
        <row r="746">
          <cell r="A746" t="str">
            <v>61106003.060200</v>
          </cell>
          <cell r="B746" t="str">
            <v>ค่าหมึกพิมพ์คอมพิวเตอร์</v>
          </cell>
          <cell r="C746">
            <v>20829.419999999998</v>
          </cell>
        </row>
        <row r="747">
          <cell r="A747" t="str">
            <v>61106003.060300</v>
          </cell>
          <cell r="B747" t="str">
            <v>ค่าหมึกพิมพ์คอมพิวเตอร์</v>
          </cell>
          <cell r="C747">
            <v>13797.77</v>
          </cell>
        </row>
        <row r="748">
          <cell r="A748" t="str">
            <v>61106003.070100</v>
          </cell>
          <cell r="B748" t="str">
            <v>ค่าหมึกพิมพ์คอมพิวเตอร์</v>
          </cell>
          <cell r="C748">
            <v>4096.75</v>
          </cell>
        </row>
        <row r="749">
          <cell r="A749" t="str">
            <v>61106003.070200</v>
          </cell>
          <cell r="B749" t="str">
            <v>ค่าหมึกพิมพ์คอมพิวเตอร์</v>
          </cell>
          <cell r="C749">
            <v>-5403.88</v>
          </cell>
        </row>
        <row r="750">
          <cell r="A750" t="str">
            <v>61106004.010000</v>
          </cell>
          <cell r="B750" t="str">
            <v>ค่าวัสดุสิ้นเปลือง</v>
          </cell>
          <cell r="C750">
            <v>403.48</v>
          </cell>
        </row>
        <row r="751">
          <cell r="A751" t="str">
            <v>61106004.010200</v>
          </cell>
          <cell r="B751" t="str">
            <v>ค่าวัสดุสิ้นเปลือง</v>
          </cell>
          <cell r="C751">
            <v>2450.31</v>
          </cell>
        </row>
        <row r="752">
          <cell r="A752" t="str">
            <v>61106004.010300</v>
          </cell>
          <cell r="B752" t="str">
            <v>ค่าวัสดุสิ้นเปลือง</v>
          </cell>
          <cell r="C752">
            <v>172</v>
          </cell>
        </row>
        <row r="753">
          <cell r="A753" t="str">
            <v>61106004.010400</v>
          </cell>
          <cell r="B753" t="str">
            <v>ค่าวัสดุสิ้นเปลือง</v>
          </cell>
          <cell r="C753">
            <v>1056</v>
          </cell>
        </row>
        <row r="754">
          <cell r="A754" t="str">
            <v>61106004.020000</v>
          </cell>
          <cell r="B754" t="str">
            <v>ค่าวัสดุสิ้นเปลือง</v>
          </cell>
          <cell r="C754">
            <v>195.34</v>
          </cell>
        </row>
        <row r="755">
          <cell r="A755" t="str">
            <v>61106004.020100</v>
          </cell>
          <cell r="B755" t="str">
            <v>ค่าวัสดุสิ้นเปลือง</v>
          </cell>
          <cell r="C755">
            <v>2026.02</v>
          </cell>
        </row>
        <row r="756">
          <cell r="A756" t="str">
            <v>61106004.020200</v>
          </cell>
          <cell r="B756" t="str">
            <v>ค่าวัสดุสิ้นเปลือง</v>
          </cell>
          <cell r="C756">
            <v>3741.11</v>
          </cell>
        </row>
        <row r="757">
          <cell r="A757" t="str">
            <v>61106004.030000</v>
          </cell>
          <cell r="B757" t="str">
            <v>ค่าวัสดุสิ้นเปลือง</v>
          </cell>
          <cell r="C757">
            <v>3222.08</v>
          </cell>
        </row>
        <row r="758">
          <cell r="A758" t="str">
            <v>61106004.030100</v>
          </cell>
          <cell r="B758" t="str">
            <v>ค่าวัสดุสิ้นเปลือง</v>
          </cell>
          <cell r="C758">
            <v>2569.4</v>
          </cell>
        </row>
        <row r="759">
          <cell r="A759" t="str">
            <v>61106004.030200</v>
          </cell>
          <cell r="B759" t="str">
            <v>ค่าวัสดุสิ้นเปลือง</v>
          </cell>
          <cell r="C759">
            <v>430</v>
          </cell>
        </row>
        <row r="760">
          <cell r="A760" t="str">
            <v>61106004.040000</v>
          </cell>
          <cell r="B760" t="str">
            <v>ค่าวัสดุสิ้นเปลือง</v>
          </cell>
          <cell r="C760">
            <v>302</v>
          </cell>
        </row>
        <row r="761">
          <cell r="A761" t="str">
            <v>61106004.040100</v>
          </cell>
          <cell r="B761" t="str">
            <v>ค่าวัสดุสิ้นเปลือง</v>
          </cell>
          <cell r="C761">
            <v>26230.9</v>
          </cell>
        </row>
        <row r="762">
          <cell r="A762" t="str">
            <v>61106004.040200</v>
          </cell>
          <cell r="B762" t="str">
            <v>ค่าวัสดุสิ้นเปลือง</v>
          </cell>
          <cell r="C762">
            <v>130500.47</v>
          </cell>
        </row>
        <row r="763">
          <cell r="A763" t="str">
            <v>61106004.040300</v>
          </cell>
          <cell r="B763" t="str">
            <v>ค่าวัสดุสิ้นเปลือง</v>
          </cell>
          <cell r="C763">
            <v>11934.3</v>
          </cell>
        </row>
        <row r="764">
          <cell r="A764" t="str">
            <v>61106004.040400</v>
          </cell>
          <cell r="B764" t="str">
            <v>ค่าวัสดุสิ้นเปลือง</v>
          </cell>
          <cell r="C764">
            <v>20975.98</v>
          </cell>
        </row>
        <row r="765">
          <cell r="A765" t="str">
            <v>61106004.040500</v>
          </cell>
          <cell r="B765" t="str">
            <v>ค่าวัสดุสิ้นเปลือง</v>
          </cell>
          <cell r="C765">
            <v>8114.79</v>
          </cell>
        </row>
        <row r="766">
          <cell r="A766" t="str">
            <v>61106004.050000</v>
          </cell>
          <cell r="B766" t="str">
            <v>ค่าวัสดุสิ้นเปลือง</v>
          </cell>
          <cell r="C766">
            <v>786.51</v>
          </cell>
        </row>
        <row r="767">
          <cell r="A767" t="str">
            <v>61106004.050100</v>
          </cell>
          <cell r="B767" t="str">
            <v>ค่าวัสดุสิ้นเปลือง</v>
          </cell>
          <cell r="C767">
            <v>6741</v>
          </cell>
        </row>
        <row r="768">
          <cell r="A768" t="str">
            <v>61106004.050200</v>
          </cell>
          <cell r="B768" t="str">
            <v>ค่าวัสดุสิ้นเปลือง</v>
          </cell>
          <cell r="C768">
            <v>5318.85</v>
          </cell>
        </row>
        <row r="769">
          <cell r="A769" t="str">
            <v>61106004.050300</v>
          </cell>
          <cell r="B769" t="str">
            <v>ค่าวัสดุสิ้นเปลือง</v>
          </cell>
          <cell r="C769">
            <v>86</v>
          </cell>
        </row>
        <row r="770">
          <cell r="A770" t="str">
            <v>61106004.050400</v>
          </cell>
          <cell r="B770" t="str">
            <v>ค่าวัสดุสิ้นเปลือง</v>
          </cell>
          <cell r="C770">
            <v>10571.89</v>
          </cell>
        </row>
        <row r="771">
          <cell r="A771" t="str">
            <v>61106004.060000</v>
          </cell>
          <cell r="B771" t="str">
            <v>ค่าวัสดุสิ้นเปลือง</v>
          </cell>
          <cell r="C771">
            <v>420.07</v>
          </cell>
        </row>
        <row r="772">
          <cell r="A772" t="str">
            <v>61106004.060100</v>
          </cell>
          <cell r="B772" t="str">
            <v>ค่าวัสดุสิ้นเปลือง</v>
          </cell>
          <cell r="C772">
            <v>25308.58</v>
          </cell>
        </row>
        <row r="773">
          <cell r="A773" t="str">
            <v>61106004.060200</v>
          </cell>
          <cell r="B773" t="str">
            <v>ค่าวัสดุสิ้นเปลือง</v>
          </cell>
          <cell r="C773">
            <v>7300.49</v>
          </cell>
        </row>
        <row r="774">
          <cell r="A774" t="str">
            <v>61106004.060300</v>
          </cell>
          <cell r="B774" t="str">
            <v>ค่าวัสดุสิ้นเปลือง</v>
          </cell>
          <cell r="C774">
            <v>11790</v>
          </cell>
        </row>
        <row r="775">
          <cell r="A775" t="str">
            <v>61106004.070100</v>
          </cell>
          <cell r="B775" t="str">
            <v>ค่าวัสดุสิ้นเปลือง</v>
          </cell>
          <cell r="C775">
            <v>1890.38</v>
          </cell>
        </row>
        <row r="776">
          <cell r="A776" t="str">
            <v>61106005.010000</v>
          </cell>
          <cell r="B776" t="str">
            <v>ค่าใช้จ่ายสำนักงานอื่น</v>
          </cell>
          <cell r="C776">
            <v>717</v>
          </cell>
        </row>
        <row r="777">
          <cell r="A777" t="str">
            <v>61106005.010200</v>
          </cell>
          <cell r="B777" t="str">
            <v>ค่าใช้จ่ายสำนักงานอื่น</v>
          </cell>
          <cell r="C777">
            <v>1409.03</v>
          </cell>
        </row>
        <row r="778">
          <cell r="A778" t="str">
            <v>61106005.010300</v>
          </cell>
          <cell r="B778" t="str">
            <v>ค่าใช้จ่ายสำนักงานอื่น</v>
          </cell>
          <cell r="C778">
            <v>32.57</v>
          </cell>
        </row>
        <row r="779">
          <cell r="A779" t="str">
            <v>61106005.010400</v>
          </cell>
          <cell r="B779" t="str">
            <v>ค่าใช้จ่ายสำนักงานอื่น</v>
          </cell>
          <cell r="C779">
            <v>129.76</v>
          </cell>
        </row>
        <row r="780">
          <cell r="A780" t="str">
            <v>61106005.020000</v>
          </cell>
          <cell r="B780" t="str">
            <v>ค่าใช้จ่ายสำนักงานอื่น</v>
          </cell>
          <cell r="C780">
            <v>1647.51</v>
          </cell>
        </row>
        <row r="781">
          <cell r="A781" t="str">
            <v>61106005.020100</v>
          </cell>
          <cell r="B781" t="str">
            <v>ค่าใช้จ่ายสำนักงานอื่น</v>
          </cell>
          <cell r="C781">
            <v>145.71</v>
          </cell>
        </row>
        <row r="782">
          <cell r="A782" t="str">
            <v>61106005.020200</v>
          </cell>
          <cell r="B782" t="str">
            <v>ค่าใช้จ่ายสำนักงานอื่น</v>
          </cell>
          <cell r="C782">
            <v>110.14</v>
          </cell>
        </row>
        <row r="783">
          <cell r="A783" t="str">
            <v>61106005.030000</v>
          </cell>
          <cell r="B783" t="str">
            <v>ค่าใช้จ่ายสำนักงานอื่น</v>
          </cell>
          <cell r="C783">
            <v>220.91</v>
          </cell>
        </row>
        <row r="784">
          <cell r="A784" t="str">
            <v>61106005.040000</v>
          </cell>
          <cell r="B784" t="str">
            <v>ค่าใช้จ่ายสำนักงานอื่น</v>
          </cell>
          <cell r="C784">
            <v>32.57</v>
          </cell>
        </row>
        <row r="785">
          <cell r="A785" t="str">
            <v>61106005.040100</v>
          </cell>
          <cell r="B785" t="str">
            <v>ค่าใช้จ่ายสำนักงานอื่น</v>
          </cell>
          <cell r="C785">
            <v>1126.73</v>
          </cell>
        </row>
        <row r="786">
          <cell r="A786" t="str">
            <v>61106005.040200</v>
          </cell>
          <cell r="B786" t="str">
            <v>ค่าใช้จ่ายสำนักงานอื่น</v>
          </cell>
          <cell r="C786">
            <v>188283.31</v>
          </cell>
        </row>
        <row r="787">
          <cell r="A787" t="str">
            <v>61106005.040300</v>
          </cell>
          <cell r="B787" t="str">
            <v>ค่าใช้จ่ายสำนักงานอื่น</v>
          </cell>
          <cell r="C787">
            <v>5315.25</v>
          </cell>
        </row>
        <row r="788">
          <cell r="A788" t="str">
            <v>61106005.040400</v>
          </cell>
          <cell r="B788" t="str">
            <v>ค่าใช้จ่ายสำนักงานอื่น</v>
          </cell>
          <cell r="C788">
            <v>201.41</v>
          </cell>
        </row>
        <row r="789">
          <cell r="A789" t="str">
            <v>61106005.040500</v>
          </cell>
          <cell r="B789" t="str">
            <v>ค่าใช้จ่ายสำนักงานอื่น</v>
          </cell>
          <cell r="C789">
            <v>652.30999999999995</v>
          </cell>
        </row>
        <row r="790">
          <cell r="A790" t="str">
            <v>61106005.050000</v>
          </cell>
          <cell r="B790" t="str">
            <v>ค่าใช้จ่ายสำนักงานอื่น</v>
          </cell>
          <cell r="C790">
            <v>65.19</v>
          </cell>
        </row>
        <row r="791">
          <cell r="A791" t="str">
            <v>61106005.050100</v>
          </cell>
          <cell r="B791" t="str">
            <v>ค่าใช้จ่ายสำนักงานอื่น</v>
          </cell>
          <cell r="C791">
            <v>426.28</v>
          </cell>
        </row>
        <row r="792">
          <cell r="A792" t="str">
            <v>61106005.050200</v>
          </cell>
          <cell r="B792" t="str">
            <v>ค่าใช้จ่ายสำนักงานอื่น</v>
          </cell>
          <cell r="C792">
            <v>1210.3800000000001</v>
          </cell>
        </row>
        <row r="793">
          <cell r="A793" t="str">
            <v>61106005.050300</v>
          </cell>
          <cell r="B793" t="str">
            <v>ค่าใช้จ่ายสำนักงานอื่น</v>
          </cell>
          <cell r="C793">
            <v>263.07</v>
          </cell>
        </row>
        <row r="794">
          <cell r="A794" t="str">
            <v>61106005.050400</v>
          </cell>
          <cell r="B794" t="str">
            <v>ค่าใช้จ่ายสำนักงานอื่น</v>
          </cell>
          <cell r="C794">
            <v>1374.99</v>
          </cell>
        </row>
        <row r="795">
          <cell r="A795" t="str">
            <v>61106005.060000</v>
          </cell>
          <cell r="B795" t="str">
            <v>ค่าใช้จ่ายสำนักงานอื่น</v>
          </cell>
          <cell r="C795">
            <v>65.14</v>
          </cell>
        </row>
        <row r="796">
          <cell r="A796" t="str">
            <v>61106005.060100</v>
          </cell>
          <cell r="B796" t="str">
            <v>ค่าใช้จ่ายสำนักงานอื่น</v>
          </cell>
          <cell r="C796">
            <v>2706.23</v>
          </cell>
        </row>
        <row r="797">
          <cell r="A797" t="str">
            <v>61106005.060200</v>
          </cell>
          <cell r="B797" t="str">
            <v>ค่าใช้จ่ายสำนักงานอื่น</v>
          </cell>
          <cell r="C797">
            <v>450.92</v>
          </cell>
        </row>
        <row r="798">
          <cell r="A798" t="str">
            <v>61106005.060300</v>
          </cell>
          <cell r="B798" t="str">
            <v>ค่าใช้จ่ายสำนักงานอื่น</v>
          </cell>
          <cell r="C798">
            <v>3413.06</v>
          </cell>
        </row>
        <row r="799">
          <cell r="A799" t="str">
            <v>61106005.070000</v>
          </cell>
          <cell r="B799" t="str">
            <v>ค่าใช้จ่ายสำนักงานอื่น</v>
          </cell>
          <cell r="C799">
            <v>32.57</v>
          </cell>
        </row>
        <row r="800">
          <cell r="A800" t="str">
            <v>61106005.070100</v>
          </cell>
          <cell r="B800" t="str">
            <v>ค่าใช้จ่ายสำนักงานอื่น</v>
          </cell>
          <cell r="C800">
            <v>65.19</v>
          </cell>
        </row>
        <row r="801">
          <cell r="A801" t="str">
            <v>61106005.070200</v>
          </cell>
          <cell r="B801" t="str">
            <v>ค่าใช้จ่ายสำนักงานอื่น</v>
          </cell>
          <cell r="C801">
            <v>380.21</v>
          </cell>
        </row>
        <row r="802">
          <cell r="A802" t="str">
            <v>61106006.040200</v>
          </cell>
          <cell r="B802" t="str">
            <v>ค่าใช้จ่ายเกี่ยวกับเครื่องถ่ายเอกสาร</v>
          </cell>
          <cell r="C802">
            <v>249727.9</v>
          </cell>
        </row>
        <row r="803">
          <cell r="A803" t="str">
            <v>61106006.060300</v>
          </cell>
          <cell r="B803" t="str">
            <v>ค่าใช้จ่ายเกี่ยวกับเครื่องถ่ายเอกสาร</v>
          </cell>
          <cell r="C803">
            <v>26797.040000000001</v>
          </cell>
        </row>
        <row r="804">
          <cell r="A804" t="str">
            <v>61106006.070100</v>
          </cell>
          <cell r="B804" t="str">
            <v>ค่าใช้จ่ายเกี่ยวกับเครื่องถ่ายเอกสาร</v>
          </cell>
          <cell r="C804">
            <v>106.72</v>
          </cell>
        </row>
        <row r="805">
          <cell r="A805" t="str">
            <v>61106007.030100</v>
          </cell>
          <cell r="B805" t="str">
            <v>ค่าจัดเก็บเอกสาร</v>
          </cell>
          <cell r="C805">
            <v>367.04</v>
          </cell>
        </row>
        <row r="806">
          <cell r="A806" t="str">
            <v>61106007.030200</v>
          </cell>
          <cell r="B806" t="str">
            <v>ค่าจัดเก็บเอกสาร</v>
          </cell>
          <cell r="C806">
            <v>-91.76</v>
          </cell>
        </row>
        <row r="807">
          <cell r="A807" t="str">
            <v>61106007.040300</v>
          </cell>
          <cell r="B807" t="str">
            <v>ค่าจัดเก็บเอกสาร</v>
          </cell>
          <cell r="C807">
            <v>29153.43</v>
          </cell>
        </row>
        <row r="808">
          <cell r="A808" t="str">
            <v>61106007.040400</v>
          </cell>
          <cell r="B808" t="str">
            <v>ค่าจัดเก็บเอกสาร</v>
          </cell>
          <cell r="C808">
            <v>15044.7</v>
          </cell>
        </row>
        <row r="809">
          <cell r="A809" t="str">
            <v>61106007.050200</v>
          </cell>
          <cell r="B809" t="str">
            <v>ค่าจัดเก็บเอกสาร</v>
          </cell>
          <cell r="C809">
            <v>2587.7399999999998</v>
          </cell>
        </row>
        <row r="810">
          <cell r="A810" t="str">
            <v>61106008.020100</v>
          </cell>
          <cell r="B810" t="str">
            <v>ค่าใช้จ่ายเกี่ยวกับคอมพิวเตอร์</v>
          </cell>
          <cell r="C810">
            <v>433.57</v>
          </cell>
        </row>
        <row r="811">
          <cell r="A811" t="str">
            <v>61106008.020200</v>
          </cell>
          <cell r="B811" t="str">
            <v>ค่าใช้จ่ายเกี่ยวกับคอมพิวเตอร์</v>
          </cell>
          <cell r="C811">
            <v>2865.35</v>
          </cell>
        </row>
        <row r="812">
          <cell r="A812" t="str">
            <v>61106008.040100</v>
          </cell>
          <cell r="B812" t="str">
            <v>ค่าใช้จ่ายเกี่ยวกับคอมพิวเตอร์</v>
          </cell>
          <cell r="C812">
            <v>2454.67</v>
          </cell>
        </row>
        <row r="813">
          <cell r="A813" t="str">
            <v>61106008.040300</v>
          </cell>
          <cell r="B813" t="str">
            <v>ค่าใช้จ่ายเกี่ยวกับคอมพิวเตอร์</v>
          </cell>
          <cell r="C813">
            <v>625</v>
          </cell>
        </row>
        <row r="814">
          <cell r="A814" t="str">
            <v>61106008.040400</v>
          </cell>
          <cell r="B814" t="str">
            <v>ค่าใช้จ่ายเกี่ยวกับคอมพิวเตอร์</v>
          </cell>
          <cell r="C814">
            <v>520.20000000000005</v>
          </cell>
        </row>
        <row r="815">
          <cell r="A815" t="str">
            <v>61106008.040500</v>
          </cell>
          <cell r="B815" t="str">
            <v>ค่าใช้จ่ายเกี่ยวกับคอมพิวเตอร์</v>
          </cell>
          <cell r="C815">
            <v>322604.90999999997</v>
          </cell>
        </row>
        <row r="816">
          <cell r="A816" t="str">
            <v>61106008.050000</v>
          </cell>
          <cell r="B816" t="str">
            <v>ค่าใช้จ่ายเกี่ยวกับคอมพิวเตอร์</v>
          </cell>
          <cell r="C816">
            <v>284.92</v>
          </cell>
        </row>
        <row r="817">
          <cell r="A817" t="str">
            <v>61106008.050100</v>
          </cell>
          <cell r="B817" t="str">
            <v>ค่าใช้จ่ายเกี่ยวกับคอมพิวเตอร์</v>
          </cell>
          <cell r="C817">
            <v>4455.66</v>
          </cell>
        </row>
        <row r="818">
          <cell r="A818" t="str">
            <v>61106008.050400</v>
          </cell>
          <cell r="B818" t="str">
            <v>ค่าใช้จ่ายเกี่ยวกับคอมพิวเตอร์</v>
          </cell>
          <cell r="C818">
            <v>9788.16</v>
          </cell>
        </row>
        <row r="819">
          <cell r="A819" t="str">
            <v>61106008.060000</v>
          </cell>
          <cell r="B819" t="str">
            <v>ค่าใช้จ่ายเกี่ยวกับคอมพิวเตอร์</v>
          </cell>
          <cell r="C819">
            <v>1988.22</v>
          </cell>
        </row>
        <row r="820">
          <cell r="A820" t="str">
            <v>61106008.060300</v>
          </cell>
          <cell r="B820" t="str">
            <v>ค่าใช้จ่ายเกี่ยวกับคอมพิวเตอร์</v>
          </cell>
          <cell r="C820">
            <v>13948.81</v>
          </cell>
        </row>
        <row r="821">
          <cell r="A821" t="str">
            <v>61106008.070200</v>
          </cell>
          <cell r="B821" t="str">
            <v>ค่าใช้จ่ายเกี่ยวกับคอมพิวเตอร์</v>
          </cell>
          <cell r="C821">
            <v>5403.88</v>
          </cell>
        </row>
        <row r="822">
          <cell r="A822" t="str">
            <v>61107001.040300</v>
          </cell>
          <cell r="B822" t="str">
            <v>ค่าตรวจสอบบัญชี</v>
          </cell>
          <cell r="C822">
            <v>428000.01</v>
          </cell>
        </row>
        <row r="823">
          <cell r="A823" t="str">
            <v>61107004.060000</v>
          </cell>
          <cell r="B823" t="str">
            <v>ค่าที่ปรึกษาอื่น</v>
          </cell>
          <cell r="C823">
            <v>90000</v>
          </cell>
        </row>
        <row r="824">
          <cell r="A824" t="str">
            <v>61108001.010000</v>
          </cell>
          <cell r="B824" t="str">
            <v>ค่ารับรอง</v>
          </cell>
          <cell r="C824">
            <v>187598.45</v>
          </cell>
        </row>
        <row r="825">
          <cell r="A825" t="str">
            <v>61108001.010200</v>
          </cell>
          <cell r="B825" t="str">
            <v>ค่ารับรอง</v>
          </cell>
          <cell r="C825">
            <v>5217.5</v>
          </cell>
        </row>
        <row r="826">
          <cell r="A826" t="str">
            <v>61108001.010300</v>
          </cell>
          <cell r="B826" t="str">
            <v>ค่ารับรอง</v>
          </cell>
          <cell r="C826">
            <v>26684.39</v>
          </cell>
        </row>
        <row r="827">
          <cell r="A827" t="str">
            <v>61108001.020000</v>
          </cell>
          <cell r="B827" t="str">
            <v>ค่ารับรอง</v>
          </cell>
          <cell r="C827">
            <v>4483.91</v>
          </cell>
        </row>
        <row r="828">
          <cell r="A828" t="str">
            <v>61108001.030000</v>
          </cell>
          <cell r="B828" t="str">
            <v>ค่ารับรอง</v>
          </cell>
          <cell r="C828">
            <v>49148.41</v>
          </cell>
        </row>
        <row r="829">
          <cell r="A829" t="str">
            <v>61108001.040000</v>
          </cell>
          <cell r="B829" t="str">
            <v>ค่ารับรอง</v>
          </cell>
          <cell r="C829">
            <v>6596.25</v>
          </cell>
        </row>
        <row r="830">
          <cell r="A830" t="str">
            <v>61108001.040100</v>
          </cell>
          <cell r="B830" t="str">
            <v>ค่ารับรอง</v>
          </cell>
          <cell r="C830">
            <v>8885.3700000000008</v>
          </cell>
        </row>
        <row r="831">
          <cell r="A831" t="str">
            <v>61108001.040200</v>
          </cell>
          <cell r="B831" t="str">
            <v>ค่ารับรอง</v>
          </cell>
          <cell r="C831">
            <v>129241.92</v>
          </cell>
        </row>
        <row r="832">
          <cell r="A832" t="str">
            <v>61108001.040300</v>
          </cell>
          <cell r="B832" t="str">
            <v>ค่ารับรอง</v>
          </cell>
          <cell r="C832">
            <v>78867.48</v>
          </cell>
        </row>
        <row r="833">
          <cell r="A833" t="str">
            <v>61108001.040400</v>
          </cell>
          <cell r="B833" t="str">
            <v>ค่ารับรอง</v>
          </cell>
          <cell r="C833">
            <v>19110</v>
          </cell>
        </row>
        <row r="834">
          <cell r="A834" t="str">
            <v>61108001.050000</v>
          </cell>
          <cell r="B834" t="str">
            <v>ค่ารับรอง</v>
          </cell>
          <cell r="C834">
            <v>8536</v>
          </cell>
        </row>
        <row r="835">
          <cell r="A835" t="str">
            <v>61108001.050200</v>
          </cell>
          <cell r="B835" t="str">
            <v>ค่ารับรอง</v>
          </cell>
          <cell r="C835">
            <v>24179.66</v>
          </cell>
        </row>
        <row r="836">
          <cell r="A836" t="str">
            <v>61108001.050400</v>
          </cell>
          <cell r="B836" t="str">
            <v>ค่ารับรอง</v>
          </cell>
          <cell r="C836">
            <v>616200.43999999994</v>
          </cell>
        </row>
        <row r="837">
          <cell r="A837" t="str">
            <v>61108001.060000</v>
          </cell>
          <cell r="B837" t="str">
            <v>ค่ารับรอง</v>
          </cell>
          <cell r="C837">
            <v>29626.48</v>
          </cell>
        </row>
        <row r="838">
          <cell r="A838" t="str">
            <v>61108001.060100</v>
          </cell>
          <cell r="B838" t="str">
            <v>ค่ารับรอง</v>
          </cell>
          <cell r="C838">
            <v>5234.1400000000003</v>
          </cell>
        </row>
        <row r="839">
          <cell r="A839" t="str">
            <v>61108001.070000</v>
          </cell>
          <cell r="B839" t="str">
            <v>ค่ารับรอง</v>
          </cell>
          <cell r="C839">
            <v>7518</v>
          </cell>
        </row>
        <row r="840">
          <cell r="A840" t="str">
            <v>61109002.030000</v>
          </cell>
          <cell r="B840" t="str">
            <v>คชจ. เดินทาง - ในประเทศ</v>
          </cell>
          <cell r="C840">
            <v>915</v>
          </cell>
        </row>
        <row r="841">
          <cell r="A841" t="str">
            <v>61109002.030100</v>
          </cell>
          <cell r="B841" t="str">
            <v>คชจ. เดินทาง - ในประเทศ</v>
          </cell>
          <cell r="C841">
            <v>7966</v>
          </cell>
        </row>
        <row r="842">
          <cell r="A842" t="str">
            <v>61109002.030200</v>
          </cell>
          <cell r="B842" t="str">
            <v>คชจ. เดินทาง - ในประเทศ</v>
          </cell>
          <cell r="C842">
            <v>3950</v>
          </cell>
        </row>
        <row r="843">
          <cell r="A843" t="str">
            <v>61109002.040200</v>
          </cell>
          <cell r="B843" t="str">
            <v>คชจ. เดินทาง - ในประเทศ</v>
          </cell>
          <cell r="C843">
            <v>21404</v>
          </cell>
        </row>
        <row r="844">
          <cell r="A844" t="str">
            <v>61109002.040300</v>
          </cell>
          <cell r="B844" t="str">
            <v>คชจ. เดินทาง - ในประเทศ</v>
          </cell>
          <cell r="C844">
            <v>760</v>
          </cell>
        </row>
        <row r="845">
          <cell r="A845" t="str">
            <v>61109002.050100</v>
          </cell>
          <cell r="B845" t="str">
            <v>คชจ. เดินทาง - ในประเทศ</v>
          </cell>
          <cell r="C845">
            <v>936</v>
          </cell>
        </row>
        <row r="846">
          <cell r="A846" t="str">
            <v>61109002.050200</v>
          </cell>
          <cell r="B846" t="str">
            <v>คชจ. เดินทาง - ในประเทศ</v>
          </cell>
          <cell r="C846">
            <v>890</v>
          </cell>
        </row>
        <row r="847">
          <cell r="A847" t="str">
            <v>61109002.050400</v>
          </cell>
          <cell r="B847" t="str">
            <v>คชจ. เดินทาง - ในประเทศ</v>
          </cell>
          <cell r="C847">
            <v>8270</v>
          </cell>
        </row>
        <row r="848">
          <cell r="A848" t="str">
            <v>61109002.060300</v>
          </cell>
          <cell r="B848" t="str">
            <v>คชจ. เดินทาง - ในประเทศ</v>
          </cell>
          <cell r="C848">
            <v>24565</v>
          </cell>
        </row>
        <row r="849">
          <cell r="A849" t="str">
            <v>61109002.070000</v>
          </cell>
          <cell r="B849" t="str">
            <v>คชจ. เดินทาง - ในประเทศ</v>
          </cell>
          <cell r="C849">
            <v>1280</v>
          </cell>
        </row>
        <row r="850">
          <cell r="A850" t="str">
            <v>61109002.070100</v>
          </cell>
          <cell r="B850" t="str">
            <v>คชจ. เดินทาง - ในประเทศ</v>
          </cell>
          <cell r="C850">
            <v>27336</v>
          </cell>
        </row>
        <row r="851">
          <cell r="A851" t="str">
            <v>61109002.070200</v>
          </cell>
          <cell r="B851" t="str">
            <v>คชจ. เดินทาง - ในประเทศ</v>
          </cell>
          <cell r="C851">
            <v>3480</v>
          </cell>
        </row>
        <row r="852">
          <cell r="A852" t="str">
            <v>61109003.010000</v>
          </cell>
          <cell r="B852" t="str">
            <v>คชจ. เดินทาง - ค่าน้ำมัน</v>
          </cell>
          <cell r="C852">
            <v>326693.5</v>
          </cell>
        </row>
        <row r="853">
          <cell r="A853" t="str">
            <v>61109003.010400</v>
          </cell>
          <cell r="B853" t="str">
            <v>คชจ. เดินทาง - ค่าน้ำมัน</v>
          </cell>
          <cell r="C853">
            <v>25665</v>
          </cell>
        </row>
        <row r="854">
          <cell r="A854" t="str">
            <v>61109003.020100</v>
          </cell>
          <cell r="B854" t="str">
            <v>คชจ. เดินทาง - ค่าน้ำมัน</v>
          </cell>
          <cell r="C854">
            <v>25939</v>
          </cell>
        </row>
        <row r="855">
          <cell r="A855" t="str">
            <v>61109003.020200</v>
          </cell>
          <cell r="B855" t="str">
            <v>คชจ. เดินทาง - ค่าน้ำมัน</v>
          </cell>
          <cell r="C855">
            <v>26435</v>
          </cell>
        </row>
        <row r="856">
          <cell r="A856" t="str">
            <v>61109003.030000</v>
          </cell>
          <cell r="B856" t="str">
            <v>คชจ. เดินทาง - ค่าน้ำมัน</v>
          </cell>
          <cell r="C856">
            <v>11700</v>
          </cell>
        </row>
        <row r="857">
          <cell r="A857" t="str">
            <v>61109003.030200</v>
          </cell>
          <cell r="B857" t="str">
            <v>คชจ. เดินทาง - ค่าน้ำมัน</v>
          </cell>
          <cell r="C857">
            <v>25385</v>
          </cell>
        </row>
        <row r="858">
          <cell r="A858" t="str">
            <v>61109003.040200</v>
          </cell>
          <cell r="B858" t="str">
            <v>คชจ. เดินทาง - ค่าน้ำมัน</v>
          </cell>
          <cell r="C858">
            <v>239317.8</v>
          </cell>
        </row>
        <row r="859">
          <cell r="A859" t="str">
            <v>61109003.040300</v>
          </cell>
          <cell r="B859" t="str">
            <v>คชจ. เดินทาง - ค่าน้ำมัน</v>
          </cell>
          <cell r="C859">
            <v>24310</v>
          </cell>
        </row>
        <row r="860">
          <cell r="A860" t="str">
            <v>61109003.050100</v>
          </cell>
          <cell r="B860" t="str">
            <v>คชจ. เดินทาง - ค่าน้ำมัน</v>
          </cell>
          <cell r="C860">
            <v>29045</v>
          </cell>
        </row>
        <row r="861">
          <cell r="A861" t="str">
            <v>61109003.050300</v>
          </cell>
          <cell r="B861" t="str">
            <v>คชจ. เดินทาง - ค่าน้ำมัน</v>
          </cell>
          <cell r="C861">
            <v>28140</v>
          </cell>
        </row>
        <row r="862">
          <cell r="A862" t="str">
            <v>61109003.050400</v>
          </cell>
          <cell r="B862" t="str">
            <v>คชจ. เดินทาง - ค่าน้ำมัน</v>
          </cell>
          <cell r="C862">
            <v>26782.9</v>
          </cell>
        </row>
        <row r="863">
          <cell r="A863" t="str">
            <v>61109003.060100</v>
          </cell>
          <cell r="B863" t="str">
            <v>คชจ. เดินทาง - ค่าน้ำมัน</v>
          </cell>
          <cell r="C863">
            <v>28340</v>
          </cell>
        </row>
        <row r="864">
          <cell r="A864" t="str">
            <v>61109003.060200</v>
          </cell>
          <cell r="B864" t="str">
            <v>คชจ. เดินทาง - ค่าน้ำมัน</v>
          </cell>
          <cell r="C864">
            <v>27495</v>
          </cell>
        </row>
        <row r="865">
          <cell r="A865" t="str">
            <v>61109003.070100</v>
          </cell>
          <cell r="B865" t="str">
            <v>คชจ. เดินทาง - ค่าน้ำมัน</v>
          </cell>
          <cell r="C865">
            <v>24400</v>
          </cell>
        </row>
        <row r="866">
          <cell r="A866" t="str">
            <v>61109004.010000</v>
          </cell>
          <cell r="B866" t="str">
            <v>ค่าเช่ารถยนต์ - ผู้บริหาร</v>
          </cell>
          <cell r="C866">
            <v>77040</v>
          </cell>
        </row>
        <row r="867">
          <cell r="A867" t="str">
            <v>61110001.010000</v>
          </cell>
          <cell r="B867" t="str">
            <v>ค่าโทรศัพท์</v>
          </cell>
          <cell r="C867">
            <v>22424.68</v>
          </cell>
        </row>
        <row r="868">
          <cell r="A868" t="str">
            <v>61110001.010200</v>
          </cell>
          <cell r="B868" t="str">
            <v>ค่าโทรศัพท์</v>
          </cell>
          <cell r="C868">
            <v>1978.96</v>
          </cell>
        </row>
        <row r="869">
          <cell r="A869" t="str">
            <v>61110001.010300</v>
          </cell>
          <cell r="B869" t="str">
            <v>ค่าโทรศัพท์</v>
          </cell>
          <cell r="C869">
            <v>6972.34</v>
          </cell>
        </row>
        <row r="870">
          <cell r="A870" t="str">
            <v>61110001.020000</v>
          </cell>
          <cell r="B870" t="str">
            <v>ค่าโทรศัพท์</v>
          </cell>
          <cell r="C870">
            <v>8296.94</v>
          </cell>
        </row>
        <row r="871">
          <cell r="A871" t="str">
            <v>61110001.020100</v>
          </cell>
          <cell r="B871" t="str">
            <v>ค่าโทรศัพท์</v>
          </cell>
          <cell r="C871">
            <v>7573.35</v>
          </cell>
        </row>
        <row r="872">
          <cell r="A872" t="str">
            <v>61110001.020200</v>
          </cell>
          <cell r="B872" t="str">
            <v>ค่าโทรศัพท์</v>
          </cell>
          <cell r="C872">
            <v>856.23</v>
          </cell>
        </row>
        <row r="873">
          <cell r="A873" t="str">
            <v>61110001.030100</v>
          </cell>
          <cell r="B873" t="str">
            <v>ค่าโทรศัพท์</v>
          </cell>
          <cell r="C873">
            <v>2411.48</v>
          </cell>
        </row>
        <row r="874">
          <cell r="A874" t="str">
            <v>61110001.030200</v>
          </cell>
          <cell r="B874" t="str">
            <v>ค่าโทรศัพท์</v>
          </cell>
          <cell r="C874">
            <v>2597.12</v>
          </cell>
        </row>
        <row r="875">
          <cell r="A875" t="str">
            <v>61110001.040000</v>
          </cell>
          <cell r="B875" t="str">
            <v>ค่าโทรศัพท์</v>
          </cell>
          <cell r="C875">
            <v>3773.54</v>
          </cell>
        </row>
        <row r="876">
          <cell r="A876" t="str">
            <v>61110001.040100</v>
          </cell>
          <cell r="B876" t="str">
            <v>ค่าโทรศัพท์</v>
          </cell>
          <cell r="C876">
            <v>10299.61</v>
          </cell>
        </row>
        <row r="877">
          <cell r="A877" t="str">
            <v>61110001.040200</v>
          </cell>
          <cell r="B877" t="str">
            <v>ค่าโทรศัพท์</v>
          </cell>
          <cell r="C877">
            <v>10643.93</v>
          </cell>
        </row>
        <row r="878">
          <cell r="A878" t="str">
            <v>61110001.040300</v>
          </cell>
          <cell r="B878" t="str">
            <v>ค่าโทรศัพท์</v>
          </cell>
          <cell r="C878">
            <v>2234.33</v>
          </cell>
        </row>
        <row r="879">
          <cell r="A879" t="str">
            <v>61110001.040400</v>
          </cell>
          <cell r="B879" t="str">
            <v>ค่าโทรศัพท์</v>
          </cell>
          <cell r="C879">
            <v>2160.7800000000002</v>
          </cell>
        </row>
        <row r="880">
          <cell r="A880" t="str">
            <v>61110001.040500</v>
          </cell>
          <cell r="B880" t="str">
            <v>ค่าโทรศัพท์</v>
          </cell>
          <cell r="C880">
            <v>2431.31</v>
          </cell>
        </row>
        <row r="881">
          <cell r="A881" t="str">
            <v>61110001.050000</v>
          </cell>
          <cell r="B881" t="str">
            <v>ค่าโทรศัพท์</v>
          </cell>
          <cell r="C881">
            <v>747.17</v>
          </cell>
        </row>
        <row r="882">
          <cell r="A882" t="str">
            <v>61110001.050100</v>
          </cell>
          <cell r="B882" t="str">
            <v>ค่าโทรศัพท์</v>
          </cell>
          <cell r="C882">
            <v>3994.03</v>
          </cell>
        </row>
        <row r="883">
          <cell r="A883" t="str">
            <v>61110001.050200</v>
          </cell>
          <cell r="B883" t="str">
            <v>ค่าโทรศัพท์</v>
          </cell>
          <cell r="C883">
            <v>6871.95</v>
          </cell>
        </row>
        <row r="884">
          <cell r="A884" t="str">
            <v>61110001.050300</v>
          </cell>
          <cell r="B884" t="str">
            <v>ค่าโทรศัพท์</v>
          </cell>
          <cell r="C884">
            <v>1284.95</v>
          </cell>
        </row>
        <row r="885">
          <cell r="A885" t="str">
            <v>61110001.050400</v>
          </cell>
          <cell r="B885" t="str">
            <v>ค่าโทรศัพท์</v>
          </cell>
          <cell r="C885">
            <v>6091.02</v>
          </cell>
        </row>
        <row r="886">
          <cell r="A886" t="str">
            <v>61110001.060000</v>
          </cell>
          <cell r="B886" t="str">
            <v>ค่าโทรศัพท์</v>
          </cell>
          <cell r="C886">
            <v>1316.39</v>
          </cell>
        </row>
        <row r="887">
          <cell r="A887" t="str">
            <v>61110001.060100</v>
          </cell>
          <cell r="B887" t="str">
            <v>ค่าโทรศัพท์</v>
          </cell>
          <cell r="C887">
            <v>4455.2299999999996</v>
          </cell>
        </row>
        <row r="888">
          <cell r="A888" t="str">
            <v>61110001.060200</v>
          </cell>
          <cell r="B888" t="str">
            <v>ค่าโทรศัพท์</v>
          </cell>
          <cell r="C888">
            <v>4273.29</v>
          </cell>
        </row>
        <row r="889">
          <cell r="A889" t="str">
            <v>61110001.060300</v>
          </cell>
          <cell r="B889" t="str">
            <v>ค่าโทรศัพท์</v>
          </cell>
          <cell r="C889">
            <v>9934.0300000000007</v>
          </cell>
        </row>
        <row r="890">
          <cell r="A890" t="str">
            <v>61110001.070000</v>
          </cell>
          <cell r="B890" t="str">
            <v>ค่าโทรศัพท์</v>
          </cell>
          <cell r="C890">
            <v>5938.46</v>
          </cell>
        </row>
        <row r="891">
          <cell r="A891" t="str">
            <v>61110001.070100</v>
          </cell>
          <cell r="B891" t="str">
            <v>ค่าโทรศัพท์</v>
          </cell>
          <cell r="C891">
            <v>4164.83</v>
          </cell>
        </row>
        <row r="892">
          <cell r="A892" t="str">
            <v>61110001.070200</v>
          </cell>
          <cell r="B892" t="str">
            <v>ค่าโทรศัพท์</v>
          </cell>
          <cell r="C892">
            <v>476.45</v>
          </cell>
        </row>
        <row r="893">
          <cell r="A893" t="str">
            <v>61110002.030100</v>
          </cell>
          <cell r="B893" t="str">
            <v>ค่าไปรษณียากร</v>
          </cell>
          <cell r="C893">
            <v>14000</v>
          </cell>
        </row>
        <row r="894">
          <cell r="A894" t="str">
            <v>61110002.040200</v>
          </cell>
          <cell r="B894" t="str">
            <v>ค่าไปรษณียากร</v>
          </cell>
          <cell r="C894">
            <v>8182</v>
          </cell>
        </row>
        <row r="895">
          <cell r="A895" t="str">
            <v>61110002.040400</v>
          </cell>
          <cell r="B895" t="str">
            <v>ค่าไปรษณียากร</v>
          </cell>
          <cell r="C895">
            <v>4130</v>
          </cell>
        </row>
        <row r="896">
          <cell r="A896" t="str">
            <v>61110003.010000</v>
          </cell>
          <cell r="B896" t="str">
            <v>ค่าอินเตอร์เน็ต</v>
          </cell>
          <cell r="C896">
            <v>2258.73</v>
          </cell>
        </row>
        <row r="897">
          <cell r="A897" t="str">
            <v>61110003.040500</v>
          </cell>
          <cell r="B897" t="str">
            <v>ค่าอินเตอร์เน็ต</v>
          </cell>
          <cell r="C897">
            <v>8025.81</v>
          </cell>
        </row>
        <row r="898">
          <cell r="A898" t="str">
            <v>61111101.010200</v>
          </cell>
          <cell r="B898" t="str">
            <v>ฝึกอบรม-ภายใน</v>
          </cell>
          <cell r="C898">
            <v>1102.0899999999999</v>
          </cell>
        </row>
        <row r="899">
          <cell r="A899" t="str">
            <v>61111101.040100</v>
          </cell>
          <cell r="B899" t="str">
            <v>ฝึกอบรม-ภายใน</v>
          </cell>
          <cell r="C899">
            <v>494153.62</v>
          </cell>
        </row>
        <row r="900">
          <cell r="A900" t="str">
            <v>61111101.040500</v>
          </cell>
          <cell r="B900" t="str">
            <v>ฝึกอบรม-ภายใน</v>
          </cell>
          <cell r="C900">
            <v>50060.2</v>
          </cell>
        </row>
        <row r="901">
          <cell r="A901" t="str">
            <v>61111102.010200</v>
          </cell>
          <cell r="B901" t="str">
            <v>ฝึกอบรม-ภายนอก</v>
          </cell>
          <cell r="C901">
            <v>53592.85</v>
          </cell>
        </row>
        <row r="902">
          <cell r="A902" t="str">
            <v>61111102.010400</v>
          </cell>
          <cell r="B902" t="str">
            <v>ฝึกอบรม-ภายนอก</v>
          </cell>
          <cell r="C902">
            <v>18000</v>
          </cell>
        </row>
        <row r="903">
          <cell r="A903" t="str">
            <v>61111102.020100</v>
          </cell>
          <cell r="B903" t="str">
            <v>ฝึกอบรม-ภายนอก</v>
          </cell>
          <cell r="C903">
            <v>9686.2000000000007</v>
          </cell>
        </row>
        <row r="904">
          <cell r="A904" t="str">
            <v>61111102.020200</v>
          </cell>
          <cell r="B904" t="str">
            <v>ฝึกอบรม-ภายนอก</v>
          </cell>
          <cell r="C904">
            <v>14000</v>
          </cell>
        </row>
        <row r="905">
          <cell r="A905" t="str">
            <v>61111102.030000</v>
          </cell>
          <cell r="B905" t="str">
            <v>ฝึกอบรม-ภายนอก</v>
          </cell>
          <cell r="C905">
            <v>112500</v>
          </cell>
        </row>
        <row r="906">
          <cell r="A906" t="str">
            <v>61111102.030100</v>
          </cell>
          <cell r="B906" t="str">
            <v>ฝึกอบรม-ภายนอก</v>
          </cell>
          <cell r="C906">
            <v>7000</v>
          </cell>
        </row>
        <row r="907">
          <cell r="A907" t="str">
            <v>61111102.040000</v>
          </cell>
          <cell r="B907" t="str">
            <v>ฝึกอบรม-ภายนอก</v>
          </cell>
          <cell r="C907">
            <v>2039.2</v>
          </cell>
        </row>
        <row r="908">
          <cell r="A908" t="str">
            <v>61111102.040100</v>
          </cell>
          <cell r="B908" t="str">
            <v>ฝึกอบรม-ภายนอก</v>
          </cell>
          <cell r="C908">
            <v>16199.92</v>
          </cell>
        </row>
        <row r="909">
          <cell r="A909" t="str">
            <v>61111102.040300</v>
          </cell>
          <cell r="B909" t="str">
            <v>ฝึกอบรม-ภายนอก</v>
          </cell>
          <cell r="C909">
            <v>22745.65</v>
          </cell>
        </row>
        <row r="910">
          <cell r="A910" t="str">
            <v>61111102.040400</v>
          </cell>
          <cell r="B910" t="str">
            <v>ฝึกอบรม-ภายนอก</v>
          </cell>
          <cell r="C910">
            <v>5700</v>
          </cell>
        </row>
        <row r="911">
          <cell r="A911" t="str">
            <v>61111102.040500</v>
          </cell>
          <cell r="B911" t="str">
            <v>ฝึกอบรม-ภายนอก</v>
          </cell>
          <cell r="C911">
            <v>16313.6</v>
          </cell>
        </row>
        <row r="912">
          <cell r="A912" t="str">
            <v>61111102.050000</v>
          </cell>
          <cell r="B912" t="str">
            <v>ฝึกอบรม-ภายนอก</v>
          </cell>
          <cell r="C912">
            <v>12600</v>
          </cell>
        </row>
        <row r="913">
          <cell r="A913" t="str">
            <v>61111102.050400</v>
          </cell>
          <cell r="B913" t="str">
            <v>ฝึกอบรม-ภายนอก</v>
          </cell>
          <cell r="C913">
            <v>42000</v>
          </cell>
        </row>
        <row r="914">
          <cell r="A914" t="str">
            <v>61111102.060300</v>
          </cell>
          <cell r="B914" t="str">
            <v>ฝึกอบรม-ภายนอก</v>
          </cell>
          <cell r="C914">
            <v>28368.240000000002</v>
          </cell>
        </row>
        <row r="915">
          <cell r="A915" t="str">
            <v>61111102.070100</v>
          </cell>
          <cell r="B915" t="str">
            <v>ฝึกอบรม-ภายนอก</v>
          </cell>
          <cell r="C915">
            <v>17333.2</v>
          </cell>
        </row>
        <row r="916">
          <cell r="A916" t="str">
            <v>61111102.070200</v>
          </cell>
          <cell r="B916" t="str">
            <v>ฝึกอบรม-ภายนอก</v>
          </cell>
          <cell r="C916">
            <v>30588</v>
          </cell>
        </row>
        <row r="917">
          <cell r="A917" t="str">
            <v>61112001.040200</v>
          </cell>
          <cell r="B917" t="str">
            <v>ค่าธรรมเนียมยานพาหนะ</v>
          </cell>
          <cell r="C917">
            <v>16566</v>
          </cell>
        </row>
        <row r="918">
          <cell r="A918" t="str">
            <v>61112001.060100</v>
          </cell>
          <cell r="B918" t="str">
            <v>ค่าธรรมเนียมยานพาหนะ</v>
          </cell>
          <cell r="C918">
            <v>160</v>
          </cell>
        </row>
        <row r="919">
          <cell r="A919" t="str">
            <v>61112004.040300</v>
          </cell>
          <cell r="B919" t="str">
            <v>ค่าตอบแทนการค้ำประกันหนี้ตามสัญญา</v>
          </cell>
          <cell r="C919">
            <v>3066246.57</v>
          </cell>
        </row>
        <row r="920">
          <cell r="A920" t="str">
            <v>61112005.050200</v>
          </cell>
          <cell r="B920" t="str">
            <v>ค่าตอบแทนพื้นที่เช่าป้ายโฆษณา</v>
          </cell>
          <cell r="C920">
            <v>548901</v>
          </cell>
        </row>
        <row r="921">
          <cell r="A921" t="str">
            <v>61112006.010400</v>
          </cell>
          <cell r="B921" t="str">
            <v>ค่าธรรมเนียมอื่น ๆ</v>
          </cell>
          <cell r="C921">
            <v>138409.4</v>
          </cell>
        </row>
        <row r="922">
          <cell r="A922" t="str">
            <v>61112006.020100</v>
          </cell>
          <cell r="B922" t="str">
            <v>ค่าธรรมเนียมอื่น ๆ</v>
          </cell>
          <cell r="C922">
            <v>196676.15</v>
          </cell>
        </row>
        <row r="923">
          <cell r="A923" t="str">
            <v>61112006.030100</v>
          </cell>
          <cell r="B923" t="str">
            <v>ค่าธรรมเนียมอื่น ๆ</v>
          </cell>
          <cell r="C923">
            <v>135119.67000000001</v>
          </cell>
        </row>
        <row r="924">
          <cell r="A924" t="str">
            <v>61112006.030200</v>
          </cell>
          <cell r="B924" t="str">
            <v>ค่าธรรมเนียมอื่น ๆ</v>
          </cell>
          <cell r="C924">
            <v>138170.65</v>
          </cell>
        </row>
        <row r="925">
          <cell r="A925" t="str">
            <v>61112006.040300</v>
          </cell>
          <cell r="B925" t="str">
            <v>ค่าธรรมเนียมอื่น ๆ</v>
          </cell>
          <cell r="C925">
            <v>117638.56</v>
          </cell>
        </row>
        <row r="926">
          <cell r="A926" t="str">
            <v>61112006.050200</v>
          </cell>
          <cell r="B926" t="str">
            <v>ค่าธรรมเนียมอื่น ๆ</v>
          </cell>
          <cell r="C926">
            <v>175001.65</v>
          </cell>
        </row>
        <row r="927">
          <cell r="A927" t="str">
            <v>61112006.060200</v>
          </cell>
          <cell r="B927" t="str">
            <v>ค่าธรรมเนียมอื่น ๆ</v>
          </cell>
          <cell r="C927">
            <v>500</v>
          </cell>
        </row>
        <row r="928">
          <cell r="A928" t="str">
            <v>61114001.040300</v>
          </cell>
          <cell r="B928" t="str">
            <v>ค่าภาษีโรงเรือน</v>
          </cell>
          <cell r="C928">
            <v>3000000</v>
          </cell>
        </row>
        <row r="929">
          <cell r="A929" t="str">
            <v>61114003.020000</v>
          </cell>
          <cell r="B929" t="str">
            <v>ค่าอากรแสตมป์</v>
          </cell>
          <cell r="C929">
            <v>27004</v>
          </cell>
        </row>
        <row r="930">
          <cell r="A930" t="str">
            <v>61114003.020100</v>
          </cell>
          <cell r="B930" t="str">
            <v>ค่าอากรแสตมป์</v>
          </cell>
          <cell r="C930">
            <v>11978</v>
          </cell>
        </row>
        <row r="931">
          <cell r="A931" t="str">
            <v>61114003.020200</v>
          </cell>
          <cell r="B931" t="str">
            <v>ค่าอากรแสตมป์</v>
          </cell>
          <cell r="C931">
            <v>942</v>
          </cell>
        </row>
        <row r="932">
          <cell r="A932" t="str">
            <v>61114003.030000</v>
          </cell>
          <cell r="B932" t="str">
            <v>ค่าอากรแสตมป์</v>
          </cell>
          <cell r="C932">
            <v>490</v>
          </cell>
        </row>
        <row r="933">
          <cell r="A933" t="str">
            <v>61114003.040200</v>
          </cell>
          <cell r="B933" t="str">
            <v>ค่าอากรแสตมป์</v>
          </cell>
          <cell r="C933">
            <v>9481.5</v>
          </cell>
        </row>
        <row r="934">
          <cell r="A934" t="str">
            <v>61114006.040300</v>
          </cell>
          <cell r="B934" t="str">
            <v>ค่าภาษีธุรกิจเฉพาะ</v>
          </cell>
          <cell r="C934">
            <v>296680.73</v>
          </cell>
        </row>
        <row r="935">
          <cell r="A935" t="str">
            <v>61115203.010300</v>
          </cell>
          <cell r="B935" t="str">
            <v>D/P อาคาร</v>
          </cell>
          <cell r="C935">
            <v>206532.02</v>
          </cell>
        </row>
        <row r="936">
          <cell r="A936" t="str">
            <v>61115203.060300</v>
          </cell>
          <cell r="B936" t="str">
            <v>D/P อาคาร</v>
          </cell>
          <cell r="C936">
            <v>15009073.279999999</v>
          </cell>
        </row>
        <row r="937">
          <cell r="A937" t="str">
            <v>61115204.060300</v>
          </cell>
          <cell r="B937" t="str">
            <v>D/P ส่วนปรับปรุงอาคาร</v>
          </cell>
          <cell r="C937">
            <v>1553.42</v>
          </cell>
        </row>
        <row r="938">
          <cell r="A938" t="str">
            <v>61115205.010300</v>
          </cell>
          <cell r="B938" t="str">
            <v>D/P เครื่องจักรและอุปกรณ์</v>
          </cell>
          <cell r="C938">
            <v>545732.13</v>
          </cell>
        </row>
        <row r="939">
          <cell r="A939" t="str">
            <v>61115205.040200</v>
          </cell>
          <cell r="B939" t="str">
            <v>D/P เครื่องจักรและอุปกรณ์</v>
          </cell>
          <cell r="C939">
            <v>692278.32</v>
          </cell>
        </row>
        <row r="940">
          <cell r="A940" t="str">
            <v>61115205.050100</v>
          </cell>
          <cell r="B940" t="str">
            <v>D/P เครื่องจักรและอุปกรณ์</v>
          </cell>
          <cell r="C940">
            <v>41.64</v>
          </cell>
        </row>
        <row r="941">
          <cell r="A941" t="str">
            <v>61115205.050300</v>
          </cell>
          <cell r="B941" t="str">
            <v>D/P เครื่องจักรและอุปกรณ์</v>
          </cell>
          <cell r="C941">
            <v>5308.21</v>
          </cell>
        </row>
        <row r="942">
          <cell r="A942" t="str">
            <v>61115205.050400</v>
          </cell>
          <cell r="B942" t="str">
            <v>D/P เครื่องจักรและอุปกรณ์</v>
          </cell>
          <cell r="C942">
            <v>16882.41</v>
          </cell>
        </row>
        <row r="943">
          <cell r="A943" t="str">
            <v>61115205.060100</v>
          </cell>
          <cell r="B943" t="str">
            <v>D/P เครื่องจักรและอุปกรณ์</v>
          </cell>
          <cell r="C943">
            <v>311.42</v>
          </cell>
        </row>
        <row r="944">
          <cell r="A944" t="str">
            <v>61115205.060300</v>
          </cell>
          <cell r="B944" t="str">
            <v>D/P เครื่องจักรและอุปกรณ์</v>
          </cell>
          <cell r="C944">
            <v>2636589.84</v>
          </cell>
        </row>
        <row r="945">
          <cell r="A945" t="str">
            <v>61115206.010300</v>
          </cell>
          <cell r="B945" t="str">
            <v>D/P เครื่องตกแต่งและติดตั้ง</v>
          </cell>
          <cell r="C945">
            <v>3950112.06</v>
          </cell>
        </row>
        <row r="946">
          <cell r="A946" t="str">
            <v>61115206.040100</v>
          </cell>
          <cell r="B946" t="str">
            <v>D/P เครื่องตกแต่งและติดตั้ง</v>
          </cell>
          <cell r="C946">
            <v>4014.37</v>
          </cell>
        </row>
        <row r="947">
          <cell r="A947" t="str">
            <v>61115206.040200</v>
          </cell>
          <cell r="B947" t="str">
            <v>D/P เครื่องตกแต่งและติดตั้ง</v>
          </cell>
          <cell r="C947">
            <v>6397057.6299999999</v>
          </cell>
        </row>
        <row r="948">
          <cell r="A948" t="str">
            <v>61115206.040400</v>
          </cell>
          <cell r="B948" t="str">
            <v>D/P เครื่องตกแต่งและติดตั้ง</v>
          </cell>
          <cell r="C948">
            <v>8951.75</v>
          </cell>
        </row>
        <row r="949">
          <cell r="A949" t="str">
            <v>61115206.040500</v>
          </cell>
          <cell r="B949" t="str">
            <v>D/P เครื่องตกแต่งและติดตั้ง</v>
          </cell>
          <cell r="C949">
            <v>10804.7</v>
          </cell>
        </row>
        <row r="950">
          <cell r="A950" t="str">
            <v>61115206.050100</v>
          </cell>
          <cell r="B950" t="str">
            <v>D/P เครื่องตกแต่งและติดตั้ง</v>
          </cell>
          <cell r="C950">
            <v>7717.93</v>
          </cell>
        </row>
        <row r="951">
          <cell r="A951" t="str">
            <v>61115206.050200</v>
          </cell>
          <cell r="B951" t="str">
            <v>D/P เครื่องตกแต่งและติดตั้ง</v>
          </cell>
          <cell r="C951">
            <v>433</v>
          </cell>
        </row>
        <row r="952">
          <cell r="A952" t="str">
            <v>61115206.050300</v>
          </cell>
          <cell r="B952" t="str">
            <v>D/P เครื่องตกแต่งและติดตั้ง</v>
          </cell>
          <cell r="C952">
            <v>105969.84</v>
          </cell>
        </row>
        <row r="953">
          <cell r="A953" t="str">
            <v>61115206.050400</v>
          </cell>
          <cell r="B953" t="str">
            <v>D/P เครื่องตกแต่งและติดตั้ง</v>
          </cell>
          <cell r="C953">
            <v>34641.449999999997</v>
          </cell>
        </row>
        <row r="954">
          <cell r="A954" t="str">
            <v>61115206.060100</v>
          </cell>
          <cell r="B954" t="str">
            <v>D/P เครื่องตกแต่งและติดตั้ง</v>
          </cell>
          <cell r="C954">
            <v>214093.31</v>
          </cell>
        </row>
        <row r="955">
          <cell r="A955" t="str">
            <v>61115206.060200</v>
          </cell>
          <cell r="B955" t="str">
            <v>D/P เครื่องตกแต่งและติดตั้ง</v>
          </cell>
          <cell r="C955">
            <v>3675.11</v>
          </cell>
        </row>
        <row r="956">
          <cell r="A956" t="str">
            <v>61115206.060300</v>
          </cell>
          <cell r="B956" t="str">
            <v>D/P เครื่องตกแต่งและติดตั้ง</v>
          </cell>
          <cell r="C956">
            <v>332756.44</v>
          </cell>
        </row>
        <row r="957">
          <cell r="A957" t="str">
            <v>61115206.070000</v>
          </cell>
          <cell r="B957" t="str">
            <v>D/P เครื่องตกแต่งและติดตั้ง</v>
          </cell>
          <cell r="C957">
            <v>9377.02</v>
          </cell>
        </row>
        <row r="958">
          <cell r="A958" t="str">
            <v>61115207.010000</v>
          </cell>
          <cell r="B958" t="str">
            <v>D/P เครื่องใช้สำนักงาน</v>
          </cell>
          <cell r="C958">
            <v>16916.45</v>
          </cell>
        </row>
        <row r="959">
          <cell r="A959" t="str">
            <v>61115207.010100</v>
          </cell>
          <cell r="B959" t="str">
            <v>D/P เครื่องใช้สำนักงาน</v>
          </cell>
          <cell r="C959">
            <v>2829.63</v>
          </cell>
        </row>
        <row r="960">
          <cell r="A960" t="str">
            <v>61115207.010200</v>
          </cell>
          <cell r="B960" t="str">
            <v>D/P เครื่องใช้สำนักงาน</v>
          </cell>
          <cell r="C960">
            <v>70213.22</v>
          </cell>
        </row>
        <row r="961">
          <cell r="A961" t="str">
            <v>61115207.010300</v>
          </cell>
          <cell r="B961" t="str">
            <v>D/P เครื่องใช้สำนักงาน</v>
          </cell>
          <cell r="C961">
            <v>137771.69</v>
          </cell>
        </row>
        <row r="962">
          <cell r="A962" t="str">
            <v>61115207.010400</v>
          </cell>
          <cell r="B962" t="str">
            <v>D/P เครื่องใช้สำนักงาน</v>
          </cell>
          <cell r="C962">
            <v>4357.32</v>
          </cell>
        </row>
        <row r="963">
          <cell r="A963" t="str">
            <v>61115207.020000</v>
          </cell>
          <cell r="B963" t="str">
            <v>D/P เครื่องใช้สำนักงาน</v>
          </cell>
          <cell r="C963">
            <v>10099.4</v>
          </cell>
        </row>
        <row r="964">
          <cell r="A964" t="str">
            <v>61115207.020100</v>
          </cell>
          <cell r="B964" t="str">
            <v>D/P เครื่องใช้สำนักงาน</v>
          </cell>
          <cell r="C964">
            <v>26257.78</v>
          </cell>
        </row>
        <row r="965">
          <cell r="A965" t="str">
            <v>61115207.020200</v>
          </cell>
          <cell r="B965" t="str">
            <v>D/P เครื่องใช้สำนักงาน</v>
          </cell>
          <cell r="C965">
            <v>14488.95</v>
          </cell>
        </row>
        <row r="966">
          <cell r="A966" t="str">
            <v>61115207.030000</v>
          </cell>
          <cell r="B966" t="str">
            <v>D/P เครื่องใช้สำนักงาน</v>
          </cell>
          <cell r="C966">
            <v>8273.39</v>
          </cell>
        </row>
        <row r="967">
          <cell r="A967" t="str">
            <v>61115207.030100</v>
          </cell>
          <cell r="B967" t="str">
            <v>D/P เครื่องใช้สำนักงาน</v>
          </cell>
          <cell r="C967">
            <v>22401.48</v>
          </cell>
        </row>
        <row r="968">
          <cell r="A968" t="str">
            <v>61115207.040000</v>
          </cell>
          <cell r="B968" t="str">
            <v>D/P เครื่องใช้สำนักงาน</v>
          </cell>
          <cell r="C968">
            <v>3089.88</v>
          </cell>
        </row>
        <row r="969">
          <cell r="A969" t="str">
            <v>61115207.040100</v>
          </cell>
          <cell r="B969" t="str">
            <v>D/P เครื่องใช้สำนักงาน</v>
          </cell>
          <cell r="C969">
            <v>98002.89</v>
          </cell>
        </row>
        <row r="970">
          <cell r="A970" t="str">
            <v>61115207.040200</v>
          </cell>
          <cell r="B970" t="str">
            <v>D/P เครื่องใช้สำนักงาน</v>
          </cell>
          <cell r="C970">
            <v>118805.09</v>
          </cell>
        </row>
        <row r="971">
          <cell r="A971" t="str">
            <v>61115207.040300</v>
          </cell>
          <cell r="B971" t="str">
            <v>D/P เครื่องใช้สำนักงาน</v>
          </cell>
          <cell r="C971">
            <v>62335.59</v>
          </cell>
        </row>
        <row r="972">
          <cell r="A972" t="str">
            <v>61115207.040400</v>
          </cell>
          <cell r="B972" t="str">
            <v>D/P เครื่องใช้สำนักงาน</v>
          </cell>
          <cell r="C972">
            <v>62922.559999999998</v>
          </cell>
        </row>
        <row r="973">
          <cell r="A973" t="str">
            <v>61115207.040500</v>
          </cell>
          <cell r="B973" t="str">
            <v>D/P เครื่องใช้สำนักงาน</v>
          </cell>
          <cell r="C973">
            <v>794477.77</v>
          </cell>
        </row>
        <row r="974">
          <cell r="A974" t="str">
            <v>61115207.050000</v>
          </cell>
          <cell r="B974" t="str">
            <v>D/P เครื่องใช้สำนักงาน</v>
          </cell>
          <cell r="C974">
            <v>2966.53</v>
          </cell>
        </row>
        <row r="975">
          <cell r="A975" t="str">
            <v>61115207.050100</v>
          </cell>
          <cell r="B975" t="str">
            <v>D/P เครื่องใช้สำนักงาน</v>
          </cell>
          <cell r="C975">
            <v>117924.2</v>
          </cell>
        </row>
        <row r="976">
          <cell r="A976" t="str">
            <v>61115207.050200</v>
          </cell>
          <cell r="B976" t="str">
            <v>D/P เครื่องใช้สำนักงาน</v>
          </cell>
          <cell r="C976">
            <v>73094.53</v>
          </cell>
        </row>
        <row r="977">
          <cell r="A977" t="str">
            <v>61115207.050300</v>
          </cell>
          <cell r="B977" t="str">
            <v>D/P เครื่องใช้สำนักงาน</v>
          </cell>
          <cell r="C977">
            <v>237459.09</v>
          </cell>
        </row>
        <row r="978">
          <cell r="A978" t="str">
            <v>61115207.050400</v>
          </cell>
          <cell r="B978" t="str">
            <v>D/P เครื่องใช้สำนักงาน</v>
          </cell>
          <cell r="C978">
            <v>127174.33</v>
          </cell>
        </row>
        <row r="979">
          <cell r="A979" t="str">
            <v>61115207.060000</v>
          </cell>
          <cell r="B979" t="str">
            <v>D/P เครื่องใช้สำนักงาน</v>
          </cell>
          <cell r="C979">
            <v>4938.7</v>
          </cell>
        </row>
        <row r="980">
          <cell r="A980" t="str">
            <v>61115207.060100</v>
          </cell>
          <cell r="B980" t="str">
            <v>D/P เครื่องใช้สำนักงาน</v>
          </cell>
          <cell r="C980">
            <v>587478.62</v>
          </cell>
        </row>
        <row r="981">
          <cell r="A981" t="str">
            <v>61115207.060200</v>
          </cell>
          <cell r="B981" t="str">
            <v>D/P เครื่องใช้สำนักงาน</v>
          </cell>
          <cell r="C981">
            <v>71784.12</v>
          </cell>
        </row>
        <row r="982">
          <cell r="A982" t="str">
            <v>61115207.060300</v>
          </cell>
          <cell r="B982" t="str">
            <v>D/P เครื่องใช้สำนักงาน</v>
          </cell>
          <cell r="C982">
            <v>1452844.38</v>
          </cell>
        </row>
        <row r="983">
          <cell r="A983" t="str">
            <v>61115207.070000</v>
          </cell>
          <cell r="B983" t="str">
            <v>D/P เครื่องใช้สำนักงาน</v>
          </cell>
          <cell r="C983">
            <v>39736.86</v>
          </cell>
        </row>
        <row r="984">
          <cell r="A984" t="str">
            <v>61115207.070100</v>
          </cell>
          <cell r="B984" t="str">
            <v>D/P เครื่องใช้สำนักงาน</v>
          </cell>
          <cell r="C984">
            <v>8023.19</v>
          </cell>
        </row>
        <row r="985">
          <cell r="A985" t="str">
            <v>61115207.070200</v>
          </cell>
          <cell r="B985" t="str">
            <v>D/P เครื่องใช้สำนักงาน</v>
          </cell>
          <cell r="C985">
            <v>2706.55</v>
          </cell>
        </row>
        <row r="986">
          <cell r="A986" t="str">
            <v>61115208.060100</v>
          </cell>
          <cell r="B986" t="str">
            <v>D/P ยานพาหนะ</v>
          </cell>
          <cell r="C986">
            <v>161.27000000000001</v>
          </cell>
        </row>
        <row r="987">
          <cell r="A987" t="str">
            <v>61115209.010000</v>
          </cell>
          <cell r="B987" t="str">
            <v>D/Pซอฟแวร์คอมพิวเตอร์</v>
          </cell>
          <cell r="C987">
            <v>1437.49</v>
          </cell>
        </row>
        <row r="988">
          <cell r="A988" t="str">
            <v>61115209.010200</v>
          </cell>
          <cell r="B988" t="str">
            <v>D/Pซอฟแวร์คอมพิวเตอร์</v>
          </cell>
          <cell r="C988">
            <v>70618.61</v>
          </cell>
        </row>
        <row r="989">
          <cell r="A989" t="str">
            <v>61115209.010300</v>
          </cell>
          <cell r="B989" t="str">
            <v>D/Pซอฟแวร์คอมพิวเตอร์</v>
          </cell>
          <cell r="C989">
            <v>9646.2000000000007</v>
          </cell>
        </row>
        <row r="990">
          <cell r="A990" t="str">
            <v>61115209.010400</v>
          </cell>
          <cell r="B990" t="str">
            <v>D/Pซอฟแวร์คอมพิวเตอร์</v>
          </cell>
          <cell r="C990">
            <v>293.85000000000002</v>
          </cell>
        </row>
        <row r="991">
          <cell r="A991" t="str">
            <v>61115209.020000</v>
          </cell>
          <cell r="B991" t="str">
            <v>D/Pซอฟแวร์คอมพิวเตอร์</v>
          </cell>
          <cell r="C991">
            <v>1478.3</v>
          </cell>
        </row>
        <row r="992">
          <cell r="A992" t="str">
            <v>61115209.020100</v>
          </cell>
          <cell r="B992" t="str">
            <v>D/Pซอฟแวร์คอมพิวเตอร์</v>
          </cell>
          <cell r="C992">
            <v>3378.97</v>
          </cell>
        </row>
        <row r="993">
          <cell r="A993" t="str">
            <v>61115209.020200</v>
          </cell>
          <cell r="B993" t="str">
            <v>D/Pซอฟแวร์คอมพิวเตอร์</v>
          </cell>
          <cell r="C993">
            <v>3728.95</v>
          </cell>
        </row>
        <row r="994">
          <cell r="A994" t="str">
            <v>61115209.030000</v>
          </cell>
          <cell r="B994" t="str">
            <v>D/Pซอฟแวร์คอมพิวเตอร์</v>
          </cell>
          <cell r="C994">
            <v>292.52999999999997</v>
          </cell>
        </row>
        <row r="995">
          <cell r="A995" t="str">
            <v>61115209.030100</v>
          </cell>
          <cell r="B995" t="str">
            <v>D/Pซอฟแวร์คอมพิวเตอร์</v>
          </cell>
          <cell r="C995">
            <v>3167.63</v>
          </cell>
        </row>
        <row r="996">
          <cell r="A996" t="str">
            <v>61115209.040100</v>
          </cell>
          <cell r="B996" t="str">
            <v>D/Pซอฟแวร์คอมพิวเตอร์</v>
          </cell>
          <cell r="C996">
            <v>21239.21</v>
          </cell>
        </row>
        <row r="997">
          <cell r="A997" t="str">
            <v>61115209.040200</v>
          </cell>
          <cell r="B997" t="str">
            <v>D/Pซอฟแวร์คอมพิวเตอร์</v>
          </cell>
          <cell r="C997">
            <v>6318.69</v>
          </cell>
        </row>
        <row r="998">
          <cell r="A998" t="str">
            <v>61115209.040300</v>
          </cell>
          <cell r="B998" t="str">
            <v>D/Pซอฟแวร์คอมพิวเตอร์</v>
          </cell>
          <cell r="C998">
            <v>12481.32</v>
          </cell>
        </row>
        <row r="999">
          <cell r="A999" t="str">
            <v>61115209.040400</v>
          </cell>
          <cell r="B999" t="str">
            <v>D/Pซอฟแวร์คอมพิวเตอร์</v>
          </cell>
          <cell r="C999">
            <v>8081.96</v>
          </cell>
        </row>
        <row r="1000">
          <cell r="A1000" t="str">
            <v>61115209.040500</v>
          </cell>
          <cell r="B1000" t="str">
            <v>D/Pซอฟแวร์คอมพิวเตอร์</v>
          </cell>
          <cell r="C1000">
            <v>842001.74</v>
          </cell>
        </row>
        <row r="1001">
          <cell r="A1001" t="str">
            <v>61115209.050100</v>
          </cell>
          <cell r="B1001" t="str">
            <v>D/Pซอฟแวร์คอมพิวเตอร์</v>
          </cell>
          <cell r="C1001">
            <v>13684.97</v>
          </cell>
        </row>
        <row r="1002">
          <cell r="A1002" t="str">
            <v>61115209.050200</v>
          </cell>
          <cell r="B1002" t="str">
            <v>D/Pซอฟแวร์คอมพิวเตอร์</v>
          </cell>
          <cell r="C1002">
            <v>11023.7</v>
          </cell>
        </row>
        <row r="1003">
          <cell r="A1003" t="str">
            <v>61115209.050300</v>
          </cell>
          <cell r="B1003" t="str">
            <v>D/Pซอฟแวร์คอมพิวเตอร์</v>
          </cell>
          <cell r="C1003">
            <v>27127.16</v>
          </cell>
        </row>
        <row r="1004">
          <cell r="A1004" t="str">
            <v>61115209.050400</v>
          </cell>
          <cell r="B1004" t="str">
            <v>D/Pซอฟแวร์คอมพิวเตอร์</v>
          </cell>
          <cell r="C1004">
            <v>16011.44</v>
          </cell>
        </row>
        <row r="1005">
          <cell r="A1005" t="str">
            <v>61115209.060000</v>
          </cell>
          <cell r="B1005" t="str">
            <v>D/Pซอฟแวร์คอมพิวเตอร์</v>
          </cell>
          <cell r="C1005">
            <v>943.86</v>
          </cell>
        </row>
        <row r="1006">
          <cell r="A1006" t="str">
            <v>61115209.060100</v>
          </cell>
          <cell r="B1006" t="str">
            <v>D/Pซอฟแวร์คอมพิวเตอร์</v>
          </cell>
          <cell r="C1006">
            <v>4014.45</v>
          </cell>
        </row>
        <row r="1007">
          <cell r="A1007" t="str">
            <v>61115209.060200</v>
          </cell>
          <cell r="B1007" t="str">
            <v>D/Pซอฟแวร์คอมพิวเตอร์</v>
          </cell>
          <cell r="C1007">
            <v>7662.78</v>
          </cell>
        </row>
        <row r="1008">
          <cell r="A1008" t="str">
            <v>61115209.060300</v>
          </cell>
          <cell r="B1008" t="str">
            <v>D/Pซอฟแวร์คอมพิวเตอร์</v>
          </cell>
          <cell r="C1008">
            <v>6301.58</v>
          </cell>
        </row>
        <row r="1009">
          <cell r="A1009" t="str">
            <v>61115209.070000</v>
          </cell>
          <cell r="B1009" t="str">
            <v>D/Pซอฟแวร์คอมพิวเตอร์</v>
          </cell>
          <cell r="C1009">
            <v>5305.79</v>
          </cell>
        </row>
        <row r="1010">
          <cell r="A1010" t="str">
            <v>61115209.070100</v>
          </cell>
          <cell r="B1010" t="str">
            <v>D/Pซอฟแวร์คอมพิวเตอร์</v>
          </cell>
          <cell r="C1010">
            <v>9629.0499999999993</v>
          </cell>
        </row>
        <row r="1011">
          <cell r="A1011" t="str">
            <v>61115209.070200</v>
          </cell>
          <cell r="B1011" t="str">
            <v>D/Pซอฟแวร์คอมพิวเตอร์</v>
          </cell>
          <cell r="C1011">
            <v>1710.4</v>
          </cell>
        </row>
        <row r="1012">
          <cell r="A1012" t="str">
            <v>61115210.040200</v>
          </cell>
          <cell r="B1012" t="str">
            <v>D/Pสัญญาเช่ารถทางการเงิน</v>
          </cell>
          <cell r="C1012">
            <v>1380877.69</v>
          </cell>
        </row>
        <row r="1013">
          <cell r="A1013" t="str">
            <v>61118001.050200</v>
          </cell>
          <cell r="B1013" t="str">
            <v>ค่าสิทธิการเช่า - ที่ดินจุฬา</v>
          </cell>
          <cell r="C1013">
            <v>12500000.01</v>
          </cell>
        </row>
        <row r="1014">
          <cell r="A1014" t="str">
            <v>61118002.050200</v>
          </cell>
          <cell r="B1014" t="str">
            <v>ค่าสิทธิการเช่า - หม้อแปลงไฟฟ้า</v>
          </cell>
          <cell r="C1014">
            <v>35175.089999999997</v>
          </cell>
        </row>
        <row r="1015">
          <cell r="A1015" t="str">
            <v>61118003.050200</v>
          </cell>
          <cell r="B1015" t="str">
            <v>ค่าสิทธิการเช่า - บันไดเลื่อน</v>
          </cell>
          <cell r="C1015">
            <v>76767.98</v>
          </cell>
        </row>
        <row r="1016">
          <cell r="A1016" t="str">
            <v>61118004.060100</v>
          </cell>
          <cell r="B1016" t="str">
            <v>ค่าสิทธิการเช่า - ที่จอดรถจุฬา ซอย12</v>
          </cell>
          <cell r="C1016">
            <v>-170000</v>
          </cell>
        </row>
        <row r="1017">
          <cell r="A1017" t="str">
            <v>61118005.050400</v>
          </cell>
          <cell r="B1017" t="str">
            <v>ค่าลิขสิทธิ์เพลง</v>
          </cell>
          <cell r="C1017">
            <v>18905.080000000002</v>
          </cell>
        </row>
        <row r="1018">
          <cell r="A1018" t="str">
            <v>61118007.050200</v>
          </cell>
          <cell r="B1018" t="str">
            <v>ค่าสิทธิการเช่า - ที่ดินจุฬา(PPB)</v>
          </cell>
          <cell r="C1018">
            <v>710651.22</v>
          </cell>
        </row>
        <row r="1019">
          <cell r="A1019" t="str">
            <v>61119001.050300</v>
          </cell>
          <cell r="B1019" t="str">
            <v>ค่าใช้จ่ายในการตกแต่ง</v>
          </cell>
          <cell r="C1019">
            <v>672825.37</v>
          </cell>
        </row>
        <row r="1020">
          <cell r="A1020" t="str">
            <v>61119002.050300</v>
          </cell>
          <cell r="B1020" t="str">
            <v>ค่าใชจ่ายวัสดุสิ้นเปลือง</v>
          </cell>
          <cell r="C1020">
            <v>51197.1</v>
          </cell>
        </row>
        <row r="1021">
          <cell r="A1021" t="str">
            <v>61119002.060300</v>
          </cell>
          <cell r="B1021" t="str">
            <v>ค่าใชจ่ายวัสดุสิ้นเปลือง</v>
          </cell>
          <cell r="C1021">
            <v>190610.21</v>
          </cell>
        </row>
        <row r="1022">
          <cell r="A1022" t="str">
            <v>61120102.050100</v>
          </cell>
          <cell r="B1022" t="str">
            <v>ค่าวิจัยและพัฒนา</v>
          </cell>
          <cell r="C1022">
            <v>120029.34</v>
          </cell>
        </row>
        <row r="1023">
          <cell r="A1023" t="str">
            <v>61120102.050400</v>
          </cell>
          <cell r="B1023" t="str">
            <v>ค่าวิจัยและพัฒนา</v>
          </cell>
          <cell r="C1023">
            <v>18086.560000000001</v>
          </cell>
        </row>
        <row r="1024">
          <cell r="A1024" t="str">
            <v>61120104.050100</v>
          </cell>
          <cell r="B1024" t="str">
            <v>ค่าส่งเสริมการขายอื่น</v>
          </cell>
          <cell r="C1024">
            <v>2440224.5499999998</v>
          </cell>
        </row>
        <row r="1025">
          <cell r="A1025" t="str">
            <v>61120104.050200</v>
          </cell>
          <cell r="B1025" t="str">
            <v>ค่าส่งเสริมการขายอื่น</v>
          </cell>
          <cell r="C1025">
            <v>18168.23</v>
          </cell>
        </row>
        <row r="1026">
          <cell r="A1026" t="str">
            <v>61120104.050400</v>
          </cell>
          <cell r="B1026" t="str">
            <v>ค่าส่งเสริมการขายอื่น</v>
          </cell>
          <cell r="C1026">
            <v>392622.14</v>
          </cell>
        </row>
        <row r="1027">
          <cell r="A1027" t="str">
            <v>61120104.060100</v>
          </cell>
          <cell r="B1027" t="str">
            <v>ค่าส่งเสริมการขายอื่น</v>
          </cell>
          <cell r="C1027">
            <v>46200</v>
          </cell>
        </row>
        <row r="1028">
          <cell r="A1028" t="str">
            <v>61120201.040100</v>
          </cell>
          <cell r="B1028" t="str">
            <v>ค่าโฆษณาทางวารสาร</v>
          </cell>
          <cell r="C1028">
            <v>48000</v>
          </cell>
        </row>
        <row r="1029">
          <cell r="A1029" t="str">
            <v>61120202.050100</v>
          </cell>
          <cell r="B1029" t="str">
            <v>ค่าโฆษณาทางใบปลิว</v>
          </cell>
          <cell r="C1029">
            <v>515240.2</v>
          </cell>
        </row>
        <row r="1030">
          <cell r="A1030" t="str">
            <v>61121001.040300</v>
          </cell>
          <cell r="B1030" t="str">
            <v>ภาษีซื้อต้องห้าม</v>
          </cell>
          <cell r="C1030">
            <v>110756.72</v>
          </cell>
        </row>
        <row r="1031">
          <cell r="A1031" t="str">
            <v>61121002.040300</v>
          </cell>
          <cell r="B1031" t="str">
            <v>ค่าเบี้ยปรับเงินเพิ่มทางภาษี</v>
          </cell>
          <cell r="C1031">
            <v>2334.65</v>
          </cell>
        </row>
        <row r="1032">
          <cell r="A1032" t="str">
            <v>61121002.040400</v>
          </cell>
          <cell r="B1032" t="str">
            <v>ค่าเบี้ยปรับเงินเพิ่มทางภาษี</v>
          </cell>
          <cell r="C1032">
            <v>1058.01</v>
          </cell>
        </row>
        <row r="1033">
          <cell r="A1033" t="str">
            <v>61121003.040300</v>
          </cell>
          <cell r="B1033" t="str">
            <v>ค่าใช้จ่ายบวกกลับอื่นๆ</v>
          </cell>
          <cell r="C1033">
            <v>990.66</v>
          </cell>
        </row>
        <row r="1034">
          <cell r="A1034" t="str">
            <v>61122001.010000</v>
          </cell>
          <cell r="B1034" t="str">
            <v>ค่าใช้จ่ายสาธารณะกุศล</v>
          </cell>
          <cell r="C1034">
            <v>256000</v>
          </cell>
        </row>
        <row r="1035">
          <cell r="A1035" t="str">
            <v>61122001.050400</v>
          </cell>
          <cell r="B1035" t="str">
            <v>ค่าใช้จ่ายสาธารณะกุศล</v>
          </cell>
          <cell r="C1035">
            <v>94011.42</v>
          </cell>
        </row>
        <row r="1036">
          <cell r="A1036" t="str">
            <v>61122001.060100</v>
          </cell>
          <cell r="B1036" t="str">
            <v>ค่าใช้จ่ายสาธารณะกุศล</v>
          </cell>
          <cell r="C1036">
            <v>172252.5</v>
          </cell>
        </row>
        <row r="1037">
          <cell r="A1037" t="str">
            <v>61122002.010000</v>
          </cell>
          <cell r="B1037" t="str">
            <v>ค่าสมาชิก</v>
          </cell>
          <cell r="C1037">
            <v>13726.69</v>
          </cell>
        </row>
        <row r="1038">
          <cell r="A1038" t="str">
            <v>61122002.010200</v>
          </cell>
          <cell r="B1038" t="str">
            <v>ค่าสมาชิก</v>
          </cell>
          <cell r="C1038">
            <v>6427.29</v>
          </cell>
        </row>
        <row r="1039">
          <cell r="A1039" t="str">
            <v>61122002.020000</v>
          </cell>
          <cell r="B1039" t="str">
            <v>ค่าสมาชิก</v>
          </cell>
          <cell r="C1039">
            <v>2370</v>
          </cell>
        </row>
        <row r="1040">
          <cell r="A1040" t="str">
            <v>61122002.020100</v>
          </cell>
          <cell r="B1040" t="str">
            <v>ค่าสมาชิก</v>
          </cell>
          <cell r="C1040">
            <v>1240</v>
          </cell>
        </row>
        <row r="1041">
          <cell r="A1041" t="str">
            <v>61122002.030000</v>
          </cell>
          <cell r="B1041" t="str">
            <v>ค่าสมาชิก</v>
          </cell>
          <cell r="C1041">
            <v>1800</v>
          </cell>
        </row>
        <row r="1042">
          <cell r="A1042" t="str">
            <v>61122002.040100</v>
          </cell>
          <cell r="B1042" t="str">
            <v>ค่าสมาชิก</v>
          </cell>
          <cell r="C1042">
            <v>11982.48</v>
          </cell>
        </row>
        <row r="1043">
          <cell r="A1043" t="str">
            <v>61122002.040400</v>
          </cell>
          <cell r="B1043" t="str">
            <v>ค่าสมาชิก</v>
          </cell>
          <cell r="C1043">
            <v>3890</v>
          </cell>
        </row>
        <row r="1044">
          <cell r="A1044" t="str">
            <v>61122002.050100</v>
          </cell>
          <cell r="B1044" t="str">
            <v>ค่าสมาชิก</v>
          </cell>
          <cell r="C1044">
            <v>2349.21</v>
          </cell>
        </row>
        <row r="1045">
          <cell r="A1045" t="str">
            <v>61122002.050400</v>
          </cell>
          <cell r="B1045" t="str">
            <v>ค่าสมาชิก</v>
          </cell>
          <cell r="C1045">
            <v>13165</v>
          </cell>
        </row>
        <row r="1046">
          <cell r="A1046" t="str">
            <v>61122002.060000</v>
          </cell>
          <cell r="B1046" t="str">
            <v>ค่าสมาชิก</v>
          </cell>
          <cell r="C1046">
            <v>2600</v>
          </cell>
        </row>
        <row r="1047">
          <cell r="A1047" t="str">
            <v>61122002.060200</v>
          </cell>
          <cell r="B1047" t="str">
            <v>ค่าสมาชิก</v>
          </cell>
          <cell r="C1047">
            <v>3890</v>
          </cell>
        </row>
        <row r="1048">
          <cell r="A1048" t="str">
            <v>61122002.060300</v>
          </cell>
          <cell r="B1048" t="str">
            <v>ค่าสมาชิก</v>
          </cell>
          <cell r="C1048">
            <v>400</v>
          </cell>
        </row>
        <row r="1049">
          <cell r="A1049" t="str">
            <v>61122003.040300</v>
          </cell>
          <cell r="B1049" t="str">
            <v>ค่าใช้จ่ายอื่น</v>
          </cell>
          <cell r="C1049">
            <v>213.39</v>
          </cell>
        </row>
        <row r="1050">
          <cell r="A1050" t="str">
            <v>61124001.020000</v>
          </cell>
          <cell r="B1050" t="str">
            <v>ค่าใช้จ่ายในการศึกษาก่อนการลงทุน</v>
          </cell>
          <cell r="C1050">
            <v>521928.88</v>
          </cell>
        </row>
        <row r="1051">
          <cell r="A1051" t="str">
            <v>61199001.040300</v>
          </cell>
          <cell r="B1051" t="str">
            <v>ภาษีเงินได้นิติบุคคล</v>
          </cell>
          <cell r="C1051">
            <v>65790869.730000004</v>
          </cell>
        </row>
        <row r="1052">
          <cell r="A1052" t="str">
            <v>61199002.040300</v>
          </cell>
          <cell r="B1052" t="str">
            <v>ภาษีเงินได้นิติบุคคลรอตัดบัญชี</v>
          </cell>
          <cell r="C1052">
            <v>11526208.08</v>
          </cell>
        </row>
        <row r="1053">
          <cell r="A1053" t="str">
            <v>71110001.020100</v>
          </cell>
          <cell r="B1053" t="str">
            <v>ค่าธรรมเนียมในการออกหุ้นกู้</v>
          </cell>
          <cell r="C1053">
            <v>66505.240000000005</v>
          </cell>
        </row>
        <row r="1054">
          <cell r="A1054" t="str">
            <v>71110001.040300</v>
          </cell>
          <cell r="B1054" t="str">
            <v>ค่าธรรมเนียมในการออกหุ้นกู้</v>
          </cell>
          <cell r="C1054">
            <v>623072.81999999995</v>
          </cell>
        </row>
        <row r="1055">
          <cell r="A1055" t="str">
            <v>71110001.040400</v>
          </cell>
          <cell r="B1055" t="str">
            <v>ค่าธรรมเนียมในการออกหุ้นกู้</v>
          </cell>
          <cell r="C1055">
            <v>725209.36</v>
          </cell>
        </row>
        <row r="1056">
          <cell r="A1056" t="str">
            <v>71121001.040100</v>
          </cell>
          <cell r="B1056" t="str">
            <v>ค่าธรรมเนียมธนาคาร</v>
          </cell>
          <cell r="C1056">
            <v>-22.5</v>
          </cell>
        </row>
        <row r="1057">
          <cell r="A1057" t="str">
            <v>71121001.040400</v>
          </cell>
          <cell r="B1057" t="str">
            <v>ค่าธรรมเนียมธนาคาร</v>
          </cell>
          <cell r="C1057">
            <v>215039.12</v>
          </cell>
        </row>
        <row r="1058">
          <cell r="A1058" t="str">
            <v>71121001.050300</v>
          </cell>
          <cell r="B1058" t="str">
            <v>ค่าธรรมเนียมธนาคาร</v>
          </cell>
          <cell r="C1058">
            <v>-15</v>
          </cell>
        </row>
        <row r="1059">
          <cell r="A1059" t="str">
            <v>71121001.050400</v>
          </cell>
          <cell r="B1059" t="str">
            <v>ค่าธรรมเนียมธนาคาร</v>
          </cell>
          <cell r="C1059">
            <v>-60</v>
          </cell>
        </row>
        <row r="1060">
          <cell r="A1060" t="str">
            <v>71132001.040300</v>
          </cell>
          <cell r="B1060" t="str">
            <v>ดอกเบี้ยจ่าย-บริษัท ริเวอร์เดล กอล์ฟ แอนด์ คันทรี่ คลับ จำกัด</v>
          </cell>
          <cell r="C1060">
            <v>582534.25</v>
          </cell>
        </row>
        <row r="1061">
          <cell r="A1061" t="str">
            <v>71132003.040300</v>
          </cell>
          <cell r="B1061" t="str">
            <v>ดอกเบี้ยจ่าย-บริษัท เอ็ม บี เค การธุรกิจ จำกัด</v>
          </cell>
          <cell r="C1061">
            <v>8962369.8699999992</v>
          </cell>
        </row>
        <row r="1062">
          <cell r="A1062" t="str">
            <v>71132006.040300</v>
          </cell>
          <cell r="B1062" t="str">
            <v>ดอกเบี้ยจ่าย-บริษัท ดิ โอลิมปิค คลับ จำกัด</v>
          </cell>
          <cell r="C1062">
            <v>692072.65</v>
          </cell>
        </row>
        <row r="1063">
          <cell r="A1063" t="str">
            <v>71132007.040300</v>
          </cell>
          <cell r="B1063" t="str">
            <v>ดอกเบี้ยจ่าย-บริษัทเอ็มบีเค โฮเต็ล แอนด์ รีสอร์ท จำกัด</v>
          </cell>
          <cell r="C1063">
            <v>21308375.620000001</v>
          </cell>
        </row>
        <row r="1064">
          <cell r="A1064" t="str">
            <v>71132008.040300</v>
          </cell>
          <cell r="B1064" t="str">
            <v>ดอกเบี้ยจ่าย-บริษัท ทรัพย์สินธานี จำกัด</v>
          </cell>
          <cell r="C1064">
            <v>6034218.2599999998</v>
          </cell>
        </row>
        <row r="1065">
          <cell r="A1065" t="str">
            <v>71132009.040300</v>
          </cell>
          <cell r="B1065" t="str">
            <v>ดอกเบี้ยจ่าย-บริษัท เอ็ม บี เค แอสเซ็ท จำกัด</v>
          </cell>
          <cell r="C1065">
            <v>1077790.02</v>
          </cell>
        </row>
        <row r="1066">
          <cell r="A1066" t="str">
            <v>71132010.040300</v>
          </cell>
          <cell r="B1066" t="str">
            <v>ดอกเบี้ยจ่าย-บริษัท เอ็ม บี เค พรีเมียม จำกัด</v>
          </cell>
          <cell r="C1066">
            <v>8816758.5800000001</v>
          </cell>
        </row>
        <row r="1067">
          <cell r="A1067" t="str">
            <v>71132013.040300</v>
          </cell>
          <cell r="B1067" t="str">
            <v>ดอกเบี้ยจ่าย-บริษัท เอ็ม บี เค อาเขต จำกัด</v>
          </cell>
          <cell r="C1067">
            <v>14121.38</v>
          </cell>
        </row>
        <row r="1068">
          <cell r="A1068" t="str">
            <v>71132014.040300</v>
          </cell>
          <cell r="B1068" t="str">
            <v>ดอกเบี้ยจ่าย-บริษัท เอ็ม บี เค สแควร์ จำกัด</v>
          </cell>
          <cell r="C1068">
            <v>9652.2000000000007</v>
          </cell>
        </row>
        <row r="1069">
          <cell r="A1069" t="str">
            <v>71132015.040300</v>
          </cell>
          <cell r="B1069" t="str">
            <v>ดอกเบี้ยจ่าย-บริษัท เอ็มบีเคเซ็นเตอร์ จำกัด</v>
          </cell>
          <cell r="C1069">
            <v>15690.41</v>
          </cell>
        </row>
        <row r="1070">
          <cell r="A1070" t="str">
            <v>71132016.040300</v>
          </cell>
          <cell r="B1070" t="str">
            <v>ดอกเบี้ยจ่าย-บริษัท ไพรมาซี อิลิแกนซ์ อินเวสเมนท์ จำกัด</v>
          </cell>
          <cell r="C1070">
            <v>1652210.96</v>
          </cell>
        </row>
        <row r="1071">
          <cell r="A1071" t="str">
            <v>71133001.040300</v>
          </cell>
          <cell r="B1071" t="str">
            <v>ดอกเบี้ยจ่ายตามสัญญาเช่าการเงิน</v>
          </cell>
          <cell r="C1071">
            <v>301872.59000000003</v>
          </cell>
        </row>
        <row r="1072">
          <cell r="A1072" t="str">
            <v>71135001.040300</v>
          </cell>
          <cell r="B1072" t="str">
            <v>ดอกเบี้ยจ่ายหุ้นกู้ MBK</v>
          </cell>
          <cell r="C1072">
            <v>63218082.299999997</v>
          </cell>
        </row>
        <row r="1073">
          <cell r="A1073" t="str">
            <v>99999998.010300</v>
          </cell>
          <cell r="B1073" t="str">
            <v>บัญชีพัก-เพื่อคุมBudgetซึ้อFixAsset(Clearing)</v>
          </cell>
          <cell r="C1073">
            <v>2621645.96</v>
          </cell>
        </row>
        <row r="1074">
          <cell r="A1074" t="str">
            <v>99999998.020000</v>
          </cell>
          <cell r="B1074" t="str">
            <v>บัญชีพัก-เพื่อคุมBudgetซึ้อFixAsset(Clearing)</v>
          </cell>
          <cell r="C1074">
            <v>4800</v>
          </cell>
        </row>
        <row r="1075">
          <cell r="A1075" t="str">
            <v>99999998.020100</v>
          </cell>
          <cell r="B1075" t="str">
            <v>บัญชีพัก-เพื่อคุมBudgetซึ้อFixAsset(Clearing)</v>
          </cell>
          <cell r="C1075">
            <v>18161.12</v>
          </cell>
        </row>
        <row r="1076">
          <cell r="A1076" t="str">
            <v>99999998.020200</v>
          </cell>
          <cell r="B1076" t="str">
            <v>บัญชีพัก-เพื่อคุมBudgetซึ้อFixAsset(Clearing)</v>
          </cell>
          <cell r="C1076">
            <v>8105.82</v>
          </cell>
        </row>
        <row r="1077">
          <cell r="A1077" t="str">
            <v>99999998.040100</v>
          </cell>
          <cell r="B1077" t="str">
            <v>บัญชีพัก-เพื่อคุมBudgetซึ้อFixAsset(Clearing)</v>
          </cell>
          <cell r="C1077">
            <v>698266.39</v>
          </cell>
        </row>
        <row r="1078">
          <cell r="A1078" t="str">
            <v>99999998.040200</v>
          </cell>
          <cell r="B1078" t="str">
            <v>บัญชีพัก-เพื่อคุมBudgetซึ้อFixAsset(Clearing)</v>
          </cell>
          <cell r="C1078">
            <v>9150.91</v>
          </cell>
        </row>
        <row r="1079">
          <cell r="A1079" t="str">
            <v>99999998.040400</v>
          </cell>
          <cell r="B1079" t="str">
            <v>บัญชีพัก-เพื่อคุมBudgetซึ้อFixAsset(Clearing)</v>
          </cell>
          <cell r="C1079">
            <v>4894.08</v>
          </cell>
        </row>
        <row r="1080">
          <cell r="A1080" t="str">
            <v>99999998.040500</v>
          </cell>
          <cell r="B1080" t="str">
            <v>บัญชีพัก-เพื่อคุมBudgetซึ้อFixAsset(Clearing)</v>
          </cell>
          <cell r="C1080">
            <v>9265924.9600000009</v>
          </cell>
        </row>
        <row r="1081">
          <cell r="A1081" t="str">
            <v>99999998.050200</v>
          </cell>
          <cell r="B1081" t="str">
            <v>บัญชีพัก-เพื่อคุมBudgetซึ้อFixAsset(Clearing)</v>
          </cell>
          <cell r="C1081">
            <v>14809.69</v>
          </cell>
        </row>
        <row r="1082">
          <cell r="A1082" t="str">
            <v>99999998.050400</v>
          </cell>
          <cell r="B1082" t="str">
            <v>บัญชีพัก-เพื่อคุมBudgetซึ้อFixAsset(Clearing)</v>
          </cell>
          <cell r="C1082">
            <v>15996</v>
          </cell>
        </row>
        <row r="1083">
          <cell r="A1083" t="str">
            <v>99999998.060200</v>
          </cell>
          <cell r="B1083" t="str">
            <v>บัญชีพัก-เพื่อคุมBudgetซึ้อFixAsset(Clearing)</v>
          </cell>
          <cell r="C1083">
            <v>135840</v>
          </cell>
        </row>
        <row r="1084">
          <cell r="A1084" t="str">
            <v>99999998.060300</v>
          </cell>
          <cell r="B1084" t="str">
            <v>บัญชีพัก-เพื่อคุมBudgetซึ้อFixAsset(Clearing)</v>
          </cell>
          <cell r="C1084">
            <v>18865082.690000001</v>
          </cell>
        </row>
        <row r="1085">
          <cell r="A1085" t="str">
            <v>99999998.999999</v>
          </cell>
          <cell r="B1085" t="str">
            <v>บัญชีพัก-เพื่อคุมBudgetซึ้อFixAsset(Clearing)</v>
          </cell>
          <cell r="C1085">
            <v>-31662677.620000001</v>
          </cell>
        </row>
        <row r="1086">
          <cell r="A1086" t="str">
            <v>Grand Total</v>
          </cell>
          <cell r="C1086">
            <v>1.3086944818496704E-5</v>
          </cell>
        </row>
      </sheetData>
      <sheetData sheetId="3">
        <row r="3">
          <cell r="A3" t="str">
            <v>CODE</v>
          </cell>
          <cell r="B3" t="str">
            <v>ACCE</v>
          </cell>
          <cell r="C3" t="str">
            <v>ACCT</v>
          </cell>
          <cell r="D3" t="str">
            <v>Sep 2009</v>
          </cell>
          <cell r="E3" t="str">
            <v>Dec 2009</v>
          </cell>
          <cell r="F3" t="str">
            <v>Mar 2010</v>
          </cell>
          <cell r="G3" t="str">
            <v>Jun 2010</v>
          </cell>
        </row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50000</v>
          </cell>
          <cell r="E4">
            <v>50000</v>
          </cell>
          <cell r="F4">
            <v>50000</v>
          </cell>
          <cell r="G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22000</v>
          </cell>
          <cell r="E7">
            <v>22000</v>
          </cell>
          <cell r="F7">
            <v>22000</v>
          </cell>
          <cell r="G7">
            <v>22000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715485.5</v>
          </cell>
          <cell r="E8">
            <v>506750.75</v>
          </cell>
          <cell r="F8">
            <v>582474.25</v>
          </cell>
          <cell r="G8">
            <v>677813.25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27696563.789999999</v>
          </cell>
          <cell r="E23">
            <v>1917245.23</v>
          </cell>
          <cell r="F23">
            <v>580009.65</v>
          </cell>
          <cell r="G23">
            <v>41599374.579999998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33688706.109999999</v>
          </cell>
          <cell r="E24">
            <v>26015271.460000001</v>
          </cell>
          <cell r="F24">
            <v>40140616.219999999</v>
          </cell>
          <cell r="G24">
            <v>14829558.859999999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-3613.11</v>
          </cell>
          <cell r="E27">
            <v>0</v>
          </cell>
          <cell r="F27">
            <v>0</v>
          </cell>
          <cell r="G27">
            <v>-410449.32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-1116276.02</v>
          </cell>
          <cell r="E29">
            <v>-1426086.83</v>
          </cell>
          <cell r="F29">
            <v>-1311714.83</v>
          </cell>
          <cell r="G29">
            <v>-1524174.44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-9490703.5500000007</v>
          </cell>
          <cell r="E30">
            <v>-2568851.33</v>
          </cell>
          <cell r="F30">
            <v>-2505536.65</v>
          </cell>
          <cell r="G30">
            <v>-3588928.29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-145500</v>
          </cell>
          <cell r="G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-762094.18</v>
          </cell>
          <cell r="F36">
            <v>30000</v>
          </cell>
          <cell r="G36">
            <v>-2787108.81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114242.96</v>
          </cell>
          <cell r="E37">
            <v>114242.96</v>
          </cell>
          <cell r="F37">
            <v>114242.96</v>
          </cell>
          <cell r="G37">
            <v>114242.96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-14290812.109999999</v>
          </cell>
          <cell r="E38">
            <v>-9530188.5800000001</v>
          </cell>
          <cell r="F38">
            <v>-15454209.18</v>
          </cell>
          <cell r="G38">
            <v>-8089424.6600000001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>
            <v>10012166</v>
          </cell>
          <cell r="B40" t="str">
            <v>SCIB-CURRENT ACCOUNT (109-1-06874-7)</v>
          </cell>
          <cell r="C40" t="str">
            <v>บัญชึเงินฝากกระแสรายวัน ธ.นครหลวงไทย(109-1-06874-7)</v>
          </cell>
          <cell r="G40">
            <v>5000</v>
          </cell>
        </row>
        <row r="41">
          <cell r="A41">
            <v>10012181</v>
          </cell>
          <cell r="B41" t="str">
            <v>BANK THAI PCL.# 053-3-00213-1 C/R</v>
          </cell>
          <cell r="C41" t="str">
            <v>ธ.ซีไอเอ็มบี ไทย จำกัด(มหาชน) # 053-3-00213-1 กระแสรายวัน</v>
          </cell>
          <cell r="D41">
            <v>1000</v>
          </cell>
          <cell r="E41">
            <v>1000</v>
          </cell>
          <cell r="F41">
            <v>1000</v>
          </cell>
          <cell r="G41">
            <v>1000</v>
          </cell>
        </row>
        <row r="42">
          <cell r="A42">
            <v>10012182</v>
          </cell>
          <cell r="B42" t="str">
            <v>BANK THAI PCL.# 053-3-00748-2 C/R</v>
          </cell>
          <cell r="C42" t="str">
            <v>ธ.ซีไอเอ็มบี ไทย จำกัด(มหาชน) # 053-3-00748-2 กระแสรายวัน</v>
          </cell>
          <cell r="D42">
            <v>76212.179999999993</v>
          </cell>
          <cell r="E42">
            <v>35168301.549999997</v>
          </cell>
          <cell r="F42">
            <v>19636.86</v>
          </cell>
          <cell r="G42">
            <v>60019636.859999999</v>
          </cell>
        </row>
        <row r="43">
          <cell r="A43">
            <v>10012211</v>
          </cell>
          <cell r="B43" t="str">
            <v>SCB-SAPHAKACHAT (ACC NO.045-2-26745-2)</v>
          </cell>
          <cell r="C43" t="str">
            <v>ธนาคารไทยพาณิชย์-สภากาชาด (บัญชีเลขที่ 45-2-26745-2)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10012212</v>
          </cell>
          <cell r="B44" t="str">
            <v>SCB-SIAM SQUARE (ACC NO.038-2-33719-9)</v>
          </cell>
          <cell r="C44" t="str">
            <v>ธนาคารไทยพาณิชย์-สยามสแควร์ (บัญชีเลขที่ 038-2-33719-9)</v>
          </cell>
          <cell r="D44">
            <v>150568395.25</v>
          </cell>
          <cell r="E44">
            <v>1657690.33</v>
          </cell>
          <cell r="F44">
            <v>1016321.89</v>
          </cell>
          <cell r="G44">
            <v>2118781.33</v>
          </cell>
        </row>
        <row r="45">
          <cell r="A45">
            <v>10012213</v>
          </cell>
          <cell r="B45" t="str">
            <v>SCB-HEAD OFFICE (ACC.NO.2-93528-3)</v>
          </cell>
          <cell r="C45" t="str">
            <v>ธนาคารไทยพาณิชย์สำนักงานใหญ่เลขที่บัญชี 2#93528-3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>
            <v>10012214</v>
          </cell>
          <cell r="B46" t="str">
            <v>SCB-HEAD OFFICE (ACC.NO.001-3-18108-1)</v>
          </cell>
          <cell r="C46" t="str">
            <v>ธนาคารไทยพาณิชย์สำนักงานใหญ่เลขที่บัญชี 001-3-18108-1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>
            <v>10012215</v>
          </cell>
          <cell r="B47" t="str">
            <v>SCB-SIAM SQUARE (ACC NO.038-2-63701-0)</v>
          </cell>
          <cell r="C47" t="str">
            <v>ธนาคารไทยพาณิชย์-สยามสแควร์(บัญชีเลขที่  038-2-63701-0)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>
            <v>10012221</v>
          </cell>
          <cell r="B48" t="str">
            <v>TMB-MAHBOONKRONG CENTER (ACC NO.043-2-14096-0)</v>
          </cell>
          <cell r="C48" t="str">
            <v>ธนาคารทหารไทย-มาบุญครองเซ็นเตอร์ (บัญชีเลขที่ 043-2-14096-0)</v>
          </cell>
          <cell r="D48">
            <v>6072965.6399999997</v>
          </cell>
          <cell r="E48">
            <v>4519790.8</v>
          </cell>
          <cell r="F48">
            <v>4132477.62</v>
          </cell>
          <cell r="G48">
            <v>5676173.7000000002</v>
          </cell>
        </row>
        <row r="49">
          <cell r="A49">
            <v>10012222</v>
          </cell>
          <cell r="B49" t="str">
            <v>TMB-MAHBOONKRONG CENTER</v>
          </cell>
          <cell r="C49" t="str">
            <v>ธนาคารทหารไทย-สาขามาบุญครอง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A50">
            <v>10012231</v>
          </cell>
          <cell r="B50" t="str">
            <v>BBL-SURAWONG (147-4-11117-4)</v>
          </cell>
          <cell r="C50" t="str">
            <v>ออมทรัพย์-ธ.กรุงเทพ-สาขาสุรวงศ์ (147-4-11117-4)</v>
          </cell>
          <cell r="D50">
            <v>131889</v>
          </cell>
          <cell r="E50">
            <v>387689.31</v>
          </cell>
          <cell r="F50">
            <v>264051.14</v>
          </cell>
          <cell r="G50">
            <v>314584.53000000003</v>
          </cell>
        </row>
        <row r="51">
          <cell r="A51">
            <v>10012241</v>
          </cell>
          <cell r="B51" t="str">
            <v>TFB-HEAD OFFICE (ACC NO.099-2-24523-9)</v>
          </cell>
          <cell r="C51" t="str">
            <v>ธนาคารกสิการไทย-สำนักงานใหญ่ (บัญชีเลขที่ 099-2-24523-9)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A52">
            <v>10012251</v>
          </cell>
          <cell r="B52" t="str">
            <v>KTB-SIAM SQUARE (ACC NO.052-6-06049-2)</v>
          </cell>
          <cell r="C52" t="str">
            <v>ธนาคารกรุงไทย-สยามสแควร์ (บัญชีเลขที่ 052-6-06049-2)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>
            <v>10012261</v>
          </cell>
          <cell r="B53" t="str">
            <v>SCIB-HEAD OFFICE (ACC NO. 001-2-38156-8)</v>
          </cell>
          <cell r="C53" t="str">
            <v>บัญชีเงินฝากธนาคารนครหลวงไทย เลขที่ 001-2-38156-8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A54">
            <v>10012262</v>
          </cell>
          <cell r="B54" t="str">
            <v>KBANK S/V # 702-2-29099-6 MBK</v>
          </cell>
          <cell r="C54" t="str">
            <v>ธนาคารกสิกรไทย ออมทรัพย์#702-2-29099-6</v>
          </cell>
          <cell r="D54">
            <v>281392.67</v>
          </cell>
          <cell r="E54">
            <v>2337454.7999999998</v>
          </cell>
          <cell r="F54">
            <v>1792070.19</v>
          </cell>
          <cell r="G54">
            <v>3221539.1</v>
          </cell>
        </row>
        <row r="55">
          <cell r="A55">
            <v>10012263</v>
          </cell>
          <cell r="B55" t="str">
            <v>SCIB-SAVING ACCOUNT (072-2-08322-8)</v>
          </cell>
          <cell r="C55" t="str">
            <v>บัญชีเงินฝากออมทรัพย์ ธ.นครหลวงไทย (072-2-08322-8)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A56">
            <v>10012264</v>
          </cell>
          <cell r="B56" t="str">
            <v>SCIB-SAVING ACCOUNT (109-2-23233-6)</v>
          </cell>
          <cell r="C56" t="str">
            <v>บัญชีเงินฝากออมทรัพย์ ธ.นครหลวงไทย(109-2-23233-6)</v>
          </cell>
          <cell r="G56">
            <v>6000</v>
          </cell>
        </row>
        <row r="57">
          <cell r="A57">
            <v>10012271</v>
          </cell>
          <cell r="B57" t="str">
            <v>DBS THAI DHANU - ESCROW SAVING ACCOUNT</v>
          </cell>
          <cell r="C57" t="str">
            <v>ธนาคารดี บี เอส ไทยทนุ เงินฝาก ESCROW ประเภทออมทรัพย์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A58">
            <v>10012272</v>
          </cell>
          <cell r="B58" t="str">
            <v>DBS THAI DANU BANK SAVING ACCOUNT#001-3-044303-6</v>
          </cell>
          <cell r="C58" t="str">
            <v>ธนาคารไทยทนุ ดี บี เอส สนญ. เลขที่ 001-3-044303-6 ออมทรัพย์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A59">
            <v>10012273</v>
          </cell>
          <cell r="B59" t="str">
            <v>DBS THAI DANU BANK # 001-3-045488-5 INT.BOND</v>
          </cell>
          <cell r="C59" t="str">
            <v>ธนาคารไทยทนุ สีลม เลขที่บัญชี 001-3-045488-5 จ่ายหุ้นกู้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>
            <v>10012281</v>
          </cell>
          <cell r="B60" t="str">
            <v>BANKTHAI ACCT#053-2-04727-7 CIF#001327434</v>
          </cell>
          <cell r="C60" t="str">
            <v>ธนาคารไทยธนาคารเลขที่บัญชี 053-2-04727-7 สาขาย่อยถนนหลังสวน</v>
          </cell>
          <cell r="D60">
            <v>13454.85</v>
          </cell>
          <cell r="E60">
            <v>13488.69</v>
          </cell>
          <cell r="F60">
            <v>10888.69</v>
          </cell>
          <cell r="G60">
            <v>9095.6299999999992</v>
          </cell>
        </row>
        <row r="61">
          <cell r="A61">
            <v>10012291</v>
          </cell>
          <cell r="B61" t="str">
            <v>THANACHART BANK # 004-2-00875-5</v>
          </cell>
          <cell r="C61" t="str">
            <v>ธนาคารธนชาต # 004-2-00875-5</v>
          </cell>
          <cell r="D61">
            <v>729289544.26999998</v>
          </cell>
          <cell r="E61">
            <v>19092367.640000001</v>
          </cell>
          <cell r="F61">
            <v>127318704.34</v>
          </cell>
          <cell r="G61">
            <v>163957406.96000001</v>
          </cell>
        </row>
        <row r="62">
          <cell r="A62">
            <v>10012292</v>
          </cell>
          <cell r="B62" t="str">
            <v>THANACHART BANK#004-2-07775-4</v>
          </cell>
          <cell r="C62" t="str">
            <v>ธนาคารธนชาตสาขามาบุญครอง#004-2-07775-4</v>
          </cell>
          <cell r="D62">
            <v>1027.8800000000001</v>
          </cell>
          <cell r="E62">
            <v>1030.46</v>
          </cell>
          <cell r="F62">
            <v>1030.46</v>
          </cell>
          <cell r="G62">
            <v>1033.01</v>
          </cell>
        </row>
        <row r="63">
          <cell r="A63">
            <v>10012293</v>
          </cell>
          <cell r="B63" t="str">
            <v>THANACHART BANK#004-2-08899-1(ร่วมSPW,PPC)</v>
          </cell>
          <cell r="C63" t="str">
            <v>ธนาคารธนชาตสาขามาบุญครอง#004-2-08899-1(ร่วมSPW,PPC)</v>
          </cell>
          <cell r="D63">
            <v>1000</v>
          </cell>
          <cell r="E63">
            <v>1000</v>
          </cell>
          <cell r="F63">
            <v>1000</v>
          </cell>
          <cell r="G63">
            <v>1000</v>
          </cell>
        </row>
        <row r="64">
          <cell r="A64">
            <v>10012311</v>
          </cell>
          <cell r="B64" t="str">
            <v>SCB-SIAM SQUARE (ACC NO. )</v>
          </cell>
          <cell r="C64" t="str">
            <v>ธนาคารไทยพาณิชย์-สยามสแควร์ (บัญชีเลขที่ 29/123)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>
            <v>10012312</v>
          </cell>
          <cell r="B65" t="str">
            <v>SCB-SIAM SQUARE (ACC. NO.038-1-07087-5)</v>
          </cell>
          <cell r="C65" t="str">
            <v>บัญชีเงินฝากประจำ - ธนาคารไทยพาณิชย์ สาขาสยามสแควร์</v>
          </cell>
          <cell r="D65">
            <v>381837.01</v>
          </cell>
          <cell r="E65">
            <v>381837.01</v>
          </cell>
          <cell r="F65">
            <v>388452.34</v>
          </cell>
          <cell r="G65">
            <v>388452.34</v>
          </cell>
        </row>
        <row r="66">
          <cell r="A66">
            <v>10012313</v>
          </cell>
          <cell r="B66" t="str">
            <v>SCB-SIAM SQUARE (ACC NO. 038-1-11155-8)</v>
          </cell>
          <cell r="C66" t="str">
            <v>บัญชึเงินฝากประจำ-ธ.ไทยพาณิชย์ สาขาสยามสแควร์ (038-1-11155-8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10012321</v>
          </cell>
          <cell r="B67" t="str">
            <v>TMB-MAHBOONKRONG CENTER (ACC NO.043-3-01554-2)</v>
          </cell>
          <cell r="C67" t="str">
            <v>ธนาคารทหารไทย-มาบุญครองเซ็นเตอร์(บัญชีเลขที่ 043-3-01544-2)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10012322</v>
          </cell>
          <cell r="B68" t="str">
            <v>TMB-MAHBOONKRONG CENTER (ACC NO.043-3-00868-7)</v>
          </cell>
          <cell r="C68" t="str">
            <v>ธนาคารทหารไทย-มาบุญครองเซ็นเตอร์(บัญชีเลขที่ 043-3-00868-7)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>
            <v>10012323</v>
          </cell>
          <cell r="B69" t="str">
            <v>TMB-MAHBOONKRONG CENTER (ACC NO.043-3-400014-17)</v>
          </cell>
          <cell r="C69" t="str">
            <v>ธนาคารทหารไทย-มาบุญครองเซ็นเตอร์ บัญชีเลขที่043-3-400014-17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>
            <v>10012324</v>
          </cell>
          <cell r="B70" t="str">
            <v>LAMTHONG BANK</v>
          </cell>
          <cell r="C70" t="str">
            <v>ธนาคารแหลมทอง จำกัด(มหาชน)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10012325</v>
          </cell>
          <cell r="B71" t="str">
            <v>TMB-MAHBOONKRONG CENTER (A/C # 043-3-33330-9</v>
          </cell>
          <cell r="C71" t="str">
            <v>ธนาคารทหารไทย-มาบุญครองเซ็นเตอร์ (บัญชีเลขที่ 043-3-33330-9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>
            <v>10012326</v>
          </cell>
          <cell r="B72" t="str">
            <v>TMB-MAHBOONKRONG CENTER (A/C#043-3-33366-3)</v>
          </cell>
          <cell r="C72" t="str">
            <v>ธนาคารทหารไทย-สาขามาบุญครอง(บัญชีเลขที่ 043-3-33366-3)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10012327</v>
          </cell>
          <cell r="B73" t="str">
            <v>TMB-MAHBOONKRONG CENTER (A/C#043-3-33365-5)</v>
          </cell>
          <cell r="C73" t="str">
            <v>ธนาคารทหารไทย-สาขามาบุญครอง(บัญชีเลขที่ 043-3-33365-5)</v>
          </cell>
          <cell r="D73">
            <v>117714.37</v>
          </cell>
          <cell r="E73">
            <v>117934.67</v>
          </cell>
          <cell r="F73">
            <v>118155.39</v>
          </cell>
          <cell r="G73">
            <v>118371.7</v>
          </cell>
        </row>
        <row r="74">
          <cell r="A74">
            <v>10012328</v>
          </cell>
          <cell r="B74" t="str">
            <v>TMB-MAHBOONKRONG CENTER  A/C#043-3-02127-6</v>
          </cell>
          <cell r="C74" t="str">
            <v>ธนาคารทหารไทย-สาขามาบุญครองเซ็นเตอร์เลขที่บัญชี043-3-02127-6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10012361</v>
          </cell>
          <cell r="B75" t="str">
            <v>SCIB A/C NO. 041-3-02439-3</v>
          </cell>
          <cell r="C75" t="str">
            <v>ธนาคารนครหลวงไทย เลขที่บัญชี 041-3-02439-3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A76">
            <v>10012362</v>
          </cell>
          <cell r="B76" t="str">
            <v>SCIB#085-3-00697-3</v>
          </cell>
          <cell r="C76" t="str">
            <v>ธ.นครหลวงไทย#085-3-00697-3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A77">
            <v>10012363</v>
          </cell>
          <cell r="B77" t="str">
            <v>SCIB FIXED ACCOUNT NO.175-3-01045-6</v>
          </cell>
          <cell r="C77" t="str">
            <v>ธนาคารนครหลวงไทย สาขาย่อยทองหล่อ 2 #175-3-01045-6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10012364</v>
          </cell>
          <cell r="B78" t="str">
            <v>SIAM CITY BANK #175-2-02933-1</v>
          </cell>
          <cell r="C78" t="str">
            <v>ธนาคารนครหลวงไทย ย่อยทองหล่อ เลขที่ 175-2-02933-1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10012999</v>
          </cell>
          <cell r="B79" t="str">
            <v>OTHER BANK ACCOUNTS</v>
          </cell>
          <cell r="C79" t="str">
            <v>บัญชีเงินฝากอื่นๆ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>
            <v>10013101</v>
          </cell>
          <cell r="B80" t="str">
            <v>DHANA SIAM FIN.&amp;SEC. PUB.CO.,LTD.</v>
          </cell>
          <cell r="C80" t="str">
            <v>บริษัทเงินทุนหลักทรัพย์ ธนสยาม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>
            <v>10013102</v>
          </cell>
          <cell r="B81" t="str">
            <v>CATHAY TRUST FIN.&amp;SEC. CO.,LTD.</v>
          </cell>
          <cell r="C81" t="str">
            <v>บริษัทเงินทุนหลักทรัพย์ คาเธ่ย์ทรัสต์ จำกัด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10013103</v>
          </cell>
          <cell r="B82" t="str">
            <v>THE SIAM SANWA INDUSTRIAL CREDIT (SICCO)</v>
          </cell>
          <cell r="C82" t="str">
            <v>บริษัทเงินทุนหลักทรัพย์ สินอุตสาหกรรม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>
            <v>10013104</v>
          </cell>
          <cell r="B83" t="str">
            <v>NATIONAL FINANCE SECURITY</v>
          </cell>
          <cell r="C83" t="str">
            <v>บริษัทเงินทุน ธนชาติ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>
            <v>10013105</v>
          </cell>
          <cell r="B84" t="str">
            <v>CMIC FIN.&amp;SEC. PUB.CO.,LTD.</v>
          </cell>
          <cell r="C84" t="str">
            <v>บริษัทเงินทุนหลักทรัพย์ ศรีมิตร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>
            <v>10013106</v>
          </cell>
          <cell r="B85" t="str">
            <v>FINANCE ONE LIMITED</v>
          </cell>
          <cell r="C85" t="str">
            <v>บริษัทเงินทุนหลักทรัพย์ เอกธนกิจ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10013107</v>
          </cell>
          <cell r="B86" t="str">
            <v>PATHARA THANAKIT</v>
          </cell>
          <cell r="C86" t="str">
            <v>บริษัทเงินทุนหลักทรัพย์ ภัทรธนกิจ จำกัด (มหาชน)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10013108</v>
          </cell>
          <cell r="B87" t="str">
            <v>TISCO</v>
          </cell>
          <cell r="C87" t="str">
            <v>บริษัทเงินทุนหลักทรัพย์ ทิสโก้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>
            <v>10013109</v>
          </cell>
          <cell r="B88" t="str">
            <v>RUAMSERMKIT</v>
          </cell>
          <cell r="C88" t="str">
            <v>บริษัทเงินทุนหลักทรัพย์ ร่วมเสริมกิจ จำกัด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A89">
            <v>10013110</v>
          </cell>
          <cell r="B89" t="str">
            <v>GF</v>
          </cell>
          <cell r="C89" t="str">
            <v>บริษัทเงินทุนหลักทรัพย์ จีเอฟ จำกัด (มหาชน)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A90">
            <v>10013111</v>
          </cell>
          <cell r="B90" t="str">
            <v>NAWA THANAKIT</v>
          </cell>
          <cell r="C90" t="str">
            <v>บริษัทเงินทุนหลักทรัพย์ นวธนกิจ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>
            <v>10013112</v>
          </cell>
          <cell r="B91" t="str">
            <v>P/N K.CHAMREUN JITTARATSANEE</v>
          </cell>
          <cell r="C91" t="str">
            <v>ตั๋วสัญญาใช้เงินคุณจำเริญ จิตตรัตน์เสนีย์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>
            <v>10013113</v>
          </cell>
          <cell r="B92" t="str">
            <v>THANACHART BANK</v>
          </cell>
          <cell r="C92" t="str">
            <v>ธนาคารธนชาต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A93">
            <v>10013114</v>
          </cell>
          <cell r="B93" t="str">
            <v>P/N VIRIYACHAI CONSTRUCTION</v>
          </cell>
          <cell r="C93" t="str">
            <v>ตั๋วสัญญาใช้เงิน บริษัทวิริยะชัยก่อสร้าง จำกัด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A94">
            <v>10013115</v>
          </cell>
          <cell r="B94" t="str">
            <v>DHANAPOL</v>
          </cell>
          <cell r="C94" t="str">
            <v>บริษัทเงินทุนหลักทรัพย์ ธนพล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>
            <v>10013116</v>
          </cell>
          <cell r="B95" t="str">
            <v>P/N MBK-SIRICHAI SUPERMARKET</v>
          </cell>
          <cell r="C95" t="str">
            <v>ตั๋วสัญญาใช้เงิน-บริษัทมาบุญครองศิริชัยซุปเปอร์มาร์เก็ต จก.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>
            <v>10013117</v>
          </cell>
          <cell r="B96" t="str">
            <v>S.C.F.</v>
          </cell>
          <cell r="C96" t="str">
            <v>บริษัทเงินทุนหลักทรัพย์ เอส ซี เอฟ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A97">
            <v>10013118</v>
          </cell>
          <cell r="B97" t="str">
            <v>WALL STREET</v>
          </cell>
          <cell r="C97" t="str">
            <v>บริษัทเงินทุนหลักทรัพย์ วอลล์สตรีท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>
            <v>10013120</v>
          </cell>
          <cell r="B98" t="str">
            <v>SITCA</v>
          </cell>
          <cell r="C98" t="str">
            <v>บริษัทเงินทุนหลักทรัพย์ ซิทก้า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>
            <v>10013121</v>
          </cell>
          <cell r="B99" t="str">
            <v>MCC</v>
          </cell>
          <cell r="C99" t="str">
            <v>บริษัทเงินทุนหลักทรัพย์ เอ็ม ซี ซี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>
            <v>10013122</v>
          </cell>
          <cell r="B100" t="str">
            <v>SRIDHANA</v>
          </cell>
          <cell r="C100" t="str">
            <v>บริษัทเงินทุนหลักทรัพย์ ศรีธนา จำกัด 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10013123</v>
          </cell>
          <cell r="B101" t="str">
            <v>SIAM CITY CREDIT</v>
          </cell>
          <cell r="C101" t="str">
            <v>บริษัทเงินทุนหลักทรัพย์ นครหลวงเครดิต จำกัด 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10013124</v>
          </cell>
          <cell r="B102" t="str">
            <v>ITF</v>
          </cell>
          <cell r="C102" t="str">
            <v>บริษัทเงินทุนหลักทรัพย์ ไอ ที เอฟ จำกัด(มหาชน)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10013125</v>
          </cell>
          <cell r="B103" t="str">
            <v>DEFT</v>
          </cell>
          <cell r="C103" t="str">
            <v>บริษัทเงินทุนหลักทรัพย์ ตะวันออกฟายแน้นซ์(1991)จำกัด(มหาชน)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>
            <v>10013126</v>
          </cell>
          <cell r="B104" t="str">
            <v>EKDHANA FINANCE</v>
          </cell>
          <cell r="C104" t="str">
            <v>บริษัทเงินทุนหลักทรัพย์ เอกธนา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>
            <v>10013127</v>
          </cell>
          <cell r="B105" t="str">
            <v>PREMEIR</v>
          </cell>
          <cell r="C105" t="str">
            <v>บริษัทเงินทุนหลักทรัพย์ พรีเมียร์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>
            <v>10013128</v>
          </cell>
          <cell r="B106" t="str">
            <v>THAI THAMRONG FINANCE</v>
          </cell>
          <cell r="C106" t="str">
            <v>บริษัทเงินทุน ไทยธำรง จำกัด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10013129</v>
          </cell>
          <cell r="B107" t="str">
            <v>DHANA NAKORN FINANCE</v>
          </cell>
          <cell r="C107" t="str">
            <v>บริษัทเงินทุนหลักทรัพย์ ธนนคร จำกัด (มหาชน)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10013130</v>
          </cell>
          <cell r="B108" t="str">
            <v>UNITED FINANCE CORPORATION</v>
          </cell>
          <cell r="C108" t="str">
            <v>บริษัทเงินทุนยูไนเต็ด จำกัด(มหาชน)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10013131</v>
          </cell>
          <cell r="B109" t="str">
            <v>THAI SUMMIT FIN &amp; SEC. CO,LTD.</v>
          </cell>
          <cell r="C109" t="str">
            <v>บงล.ไทยซัมมิท จก.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10013132</v>
          </cell>
          <cell r="B110" t="str">
            <v>KIATNAKIN FIN &amp; SEC. PUB.</v>
          </cell>
          <cell r="C110" t="str">
            <v>บงล.เกียรตินาคิน จก. 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10013133</v>
          </cell>
          <cell r="B111" t="str">
            <v>AIG FINANCE (THAILAND) PCL.</v>
          </cell>
          <cell r="C111" t="str">
            <v>บงล. เอไอจี ไฟแนนซ์ (ประเทศไทย) จก.(มหาชน)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10013134</v>
          </cell>
          <cell r="B112" t="str">
            <v>KRUNG THAI FINANCE&amp;SECURITIES</v>
          </cell>
          <cell r="C112" t="str">
            <v>บงล.กรุงไทย จำกัด(มหาชน)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10013135</v>
          </cell>
          <cell r="B113" t="str">
            <v>CL SAHAVIRIYA FINANCE &amp; SECURITIES</v>
          </cell>
          <cell r="C113" t="str">
            <v>บงล. ซีแอล สหวิริยา จก.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10013136</v>
          </cell>
          <cell r="B114" t="str">
            <v>KSIT FINANCE &amp; SECURITIES</v>
          </cell>
          <cell r="C114" t="str">
            <v>บงล. เคซิท จก.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10013137</v>
          </cell>
          <cell r="B115" t="str">
            <v>FIRST CITY INVESTMENT</v>
          </cell>
          <cell r="C115" t="str">
            <v>บง.เฟิสท์ ซิตี้ อินเวสเม้นท์ จก.(มหาชน)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10013138</v>
          </cell>
          <cell r="B116" t="str">
            <v>IFCT FINANCE</v>
          </cell>
          <cell r="C116" t="str">
            <v>บงล.ไอเอฟซีที ไฟแนนซ์ จก.(มหาชน)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10013139</v>
          </cell>
          <cell r="B117" t="str">
            <v>MAHASAMUT FINANCE &amp; SECURITIES</v>
          </cell>
          <cell r="C117" t="str">
            <v>บริษัทเงินทุนหลักทรัพย์ มหาสมุทร จำกัด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10013140</v>
          </cell>
          <cell r="B118" t="str">
            <v>NITHIPAT FINANCE PUBLIC CO., LTD.</v>
          </cell>
          <cell r="C118" t="str">
            <v>บง.นิธิภัทร จก. 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10013141</v>
          </cell>
          <cell r="B119" t="str">
            <v>SIAM CITY SYNDICATE FINANCE</v>
          </cell>
          <cell r="C119" t="str">
            <v>บงล.สยามซิตี้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10013142</v>
          </cell>
          <cell r="B120" t="str">
            <v>SG SINASIA PUBLIC COMPANY</v>
          </cell>
          <cell r="C120" t="str">
            <v>บงล. เอสจี สินเอเซีย จก.(มหาชน)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10013143</v>
          </cell>
          <cell r="B121" t="str">
            <v>THE INDUSTRIAL FINANCE CORPORATION OF THAILAND</v>
          </cell>
          <cell r="C121" t="str">
            <v>บรรษัทเงินทุนอุตสาหกรรมแห่งประเทศไทย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10013144</v>
          </cell>
          <cell r="B122" t="str">
            <v>ACLBANK</v>
          </cell>
          <cell r="C122" t="str">
            <v>ธนาคารสินเอเซีย จำกัด (มหาชน)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10013201</v>
          </cell>
          <cell r="B123" t="str">
            <v>PATUM RICE MILL AND GRANARY</v>
          </cell>
          <cell r="C123" t="str">
            <v>บริษัท ปทุมไรซมิล แอนด์ แกรนารี จำกัด (มหาชน)</v>
          </cell>
          <cell r="D123">
            <v>279715887.37</v>
          </cell>
          <cell r="E123">
            <v>279715887.37</v>
          </cell>
          <cell r="F123">
            <v>279715887.37</v>
          </cell>
          <cell r="G123">
            <v>279715887.37</v>
          </cell>
        </row>
        <row r="124">
          <cell r="A124">
            <v>10013202</v>
          </cell>
          <cell r="B124" t="str">
            <v>EKACHART FIXED INCOME DIVIDEND FUND</v>
          </cell>
          <cell r="C124" t="str">
            <v>กองทุนเปิดเอกชาติตราสารหนี้ปันผล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10013203</v>
          </cell>
          <cell r="B125" t="str">
            <v>FINANCE EKACHART</v>
          </cell>
          <cell r="C125" t="str">
            <v>บริษัทเงินทุนหลักทรัพย์ เอกชาติ จำกัด (มหาชน)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10013204</v>
          </cell>
          <cell r="B126" t="str">
            <v>SCB ASSET MANAGEMENT</v>
          </cell>
          <cell r="C126" t="str">
            <v>บริษัทหลักทรัพย์จัดการกองทุนรวม ไทยพาณิชย์ จำกัด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10013205</v>
          </cell>
          <cell r="B127" t="str">
            <v>NATIONAL FINANCE</v>
          </cell>
          <cell r="C127" t="str">
            <v>บง. ธนชาติ จก. (มหาชน)</v>
          </cell>
          <cell r="D127">
            <v>1668561845.1700001</v>
          </cell>
          <cell r="E127">
            <v>1668561845.1700001</v>
          </cell>
          <cell r="F127">
            <v>1668561845.1700001</v>
          </cell>
          <cell r="G127">
            <v>1668561845.1700001</v>
          </cell>
        </row>
        <row r="128">
          <cell r="A128">
            <v>10013206</v>
          </cell>
          <cell r="B128" t="str">
            <v>BESE CAPITAL SCB</v>
          </cell>
          <cell r="C128" t="str">
            <v>กองทุนเปิดไทยพาณิชย์พื้นฐานหุ้น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10013207</v>
          </cell>
          <cell r="B129" t="str">
            <v>PREFERRED STOCK - SCB BANK</v>
          </cell>
          <cell r="C129" t="str">
            <v>หุ้นบุริมสิทธิ - ธนาคารไทยพาณิชย์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10013208</v>
          </cell>
          <cell r="B130" t="str">
            <v>INDUSTRIAL FINANCE CORPORATION OF THAILAND</v>
          </cell>
          <cell r="C130" t="str">
            <v>บรรษัทเงินทุนอุตสาหกรรมแห่งประเทศไทย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10013209</v>
          </cell>
          <cell r="B131" t="str">
            <v>ROYAL ORCHID HOTEL</v>
          </cell>
          <cell r="C131" t="str">
            <v>โรงแรมรอยัลออคิด</v>
          </cell>
          <cell r="D131">
            <v>730319260.20000005</v>
          </cell>
          <cell r="E131">
            <v>730319260.20000005</v>
          </cell>
          <cell r="F131">
            <v>730319260.20000005</v>
          </cell>
          <cell r="G131">
            <v>730319260.20000005</v>
          </cell>
        </row>
        <row r="132">
          <cell r="A132">
            <v>10013210</v>
          </cell>
          <cell r="B132" t="str">
            <v>BANGKOK INTERCONTINENTAL HOTELS CO.,LTD.</v>
          </cell>
          <cell r="C132" t="str">
            <v>BANGKOK INTERCONTINENTAL HOTELS CO.,LTD.</v>
          </cell>
          <cell r="D132">
            <v>950301143.04999995</v>
          </cell>
          <cell r="E132">
            <v>950301143.04999995</v>
          </cell>
          <cell r="F132">
            <v>950301143.04999995</v>
          </cell>
          <cell r="G132">
            <v>947012157.04999995</v>
          </cell>
        </row>
        <row r="133">
          <cell r="A133">
            <v>10013211</v>
          </cell>
          <cell r="B133" t="str">
            <v>THE RUNG KHAO HIGH INCOME 2 FUND</v>
          </cell>
          <cell r="C133" t="str">
            <v>กองทุนรวมศรีมิตรรวงข้าวทวีผล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10013212</v>
          </cell>
          <cell r="B134" t="str">
            <v>KRUNGTHAI BANK (KTB)</v>
          </cell>
          <cell r="C134" t="str">
            <v>หุ้นสามัญธนาคารกรุงไทย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10013213</v>
          </cell>
          <cell r="B135" t="str">
            <v>THE TOTAL RUANG KHAO FUND</v>
          </cell>
          <cell r="C135" t="str">
            <v>กองทุนรวมรวงข้าว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10013214</v>
          </cell>
          <cell r="B136" t="str">
            <v>NAKHONLUANG THAI BANK(SCIB)</v>
          </cell>
          <cell r="C136" t="str">
            <v>ธนาคารนครหลวงไทย จำกัด(มหาชน)</v>
          </cell>
          <cell r="D136">
            <v>168241489.27000001</v>
          </cell>
          <cell r="E136">
            <v>168241489.27000001</v>
          </cell>
          <cell r="F136">
            <v>168241489.27000001</v>
          </cell>
          <cell r="G136">
            <v>0</v>
          </cell>
        </row>
        <row r="137">
          <cell r="A137">
            <v>10013215</v>
          </cell>
          <cell r="B137" t="str">
            <v>CHAROEN POKPHAND FOODS PUBLIC COMPANY LIMITED</v>
          </cell>
          <cell r="C137" t="str">
            <v>บมจ. เจริญโภคภัณฑ์อาหาร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10013216</v>
          </cell>
          <cell r="B138" t="str">
            <v>THE THAI BUSINESS FUND 2 (CLASS A)</v>
          </cell>
          <cell r="C138" t="str">
            <v>กองทุนรวมธุรกิจไทย 2 (ผู้ถือหน่วยลงทุนประเภท ก)</v>
          </cell>
          <cell r="D138">
            <v>24284000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10013217</v>
          </cell>
          <cell r="B139" t="str">
            <v>MURAMOTO ELECTRON (THAILAND) PLC.</v>
          </cell>
          <cell r="C139" t="str">
            <v>บมจ.มูราโมโต้ อีเล็คตรอน (ประเทศไทย)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10013218</v>
          </cell>
          <cell r="B140" t="str">
            <v>PETROLIAM OF THAILAND</v>
          </cell>
          <cell r="C140" t="str">
            <v>บมจ.การปิโตรเลี่ยมแห่งประเทศไทย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10013219</v>
          </cell>
          <cell r="B141" t="str">
            <v>NFS PROPERTIES FUND1</v>
          </cell>
          <cell r="C141" t="str">
            <v>หน่วยลงทุนกองทุนรวมธนชาติพร็อพเพอร์ตี้ ฟันด์1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10013220</v>
          </cell>
          <cell r="B142" t="str">
            <v>ELECTRICITY GENERATING PUBLIC COMPANY LIMITED</v>
          </cell>
          <cell r="C142" t="str">
            <v>หลักทรัพย์จดทะเบียนในตลาด - บมจ. ผลิตไฟฟ้า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10013221</v>
          </cell>
          <cell r="B143" t="str">
            <v>DUSIT THANI PUBLIC COMPANY LIMITED</v>
          </cell>
          <cell r="C143" t="str">
            <v>บริษัท ดุสิตธานี จำกัด (มหาชน)</v>
          </cell>
          <cell r="D143">
            <v>407583645.83999997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10013222</v>
          </cell>
          <cell r="B144" t="str">
            <v>TREASURY STOCK - MBK</v>
          </cell>
          <cell r="C144" t="str">
            <v>ซื้อหุ้นคืน - MBK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10013223</v>
          </cell>
          <cell r="B145" t="str">
            <v>ERAWAN PUBLIC COMPANY LIMETED(AMARIN)</v>
          </cell>
          <cell r="C145" t="str">
            <v>บริษัท ดี เอราวัณ กรุ๊ป จำกัด (มมหาชน)(อัมรินทร์)</v>
          </cell>
          <cell r="D145">
            <v>191821388.43000001</v>
          </cell>
          <cell r="E145">
            <v>191821388.43000001</v>
          </cell>
          <cell r="F145">
            <v>191821388.43000001</v>
          </cell>
          <cell r="G145">
            <v>191821388.43000001</v>
          </cell>
        </row>
        <row r="146">
          <cell r="A146">
            <v>10013224</v>
          </cell>
          <cell r="B146" t="str">
            <v>ERAWAN PUBLIC COMPANY LIMETED(WARRANTS)</v>
          </cell>
          <cell r="C146" t="str">
            <v>บริษัท ดี เอราวัณ กรุ๊ป จำกัด (มหาชน)(WARRANTS)</v>
          </cell>
        </row>
        <row r="147">
          <cell r="A147">
            <v>10013250</v>
          </cell>
          <cell r="B147" t="str">
            <v>TREASURY BILL&amp;GOVERNMENT BOND</v>
          </cell>
          <cell r="C147" t="str">
            <v>เงินลงทุนในตราสารทางการเงิน</v>
          </cell>
          <cell r="D147">
            <v>0</v>
          </cell>
          <cell r="E147">
            <v>0</v>
          </cell>
          <cell r="F147">
            <v>549896073.57000005</v>
          </cell>
          <cell r="G147">
            <v>1999250737.1400001</v>
          </cell>
        </row>
        <row r="148">
          <cell r="A148">
            <v>10013301</v>
          </cell>
          <cell r="B148" t="str">
            <v>DEBENTURE - THANACHART BANK</v>
          </cell>
          <cell r="C148" t="str">
            <v>หุ้นกู้-บมจ ธนาคารธนชาต</v>
          </cell>
          <cell r="D148">
            <v>1200000000</v>
          </cell>
          <cell r="E148">
            <v>1200000000</v>
          </cell>
          <cell r="F148">
            <v>530200000</v>
          </cell>
          <cell r="G148">
            <v>358400000</v>
          </cell>
        </row>
        <row r="149">
          <cell r="A149">
            <v>10013302</v>
          </cell>
          <cell r="B149" t="str">
            <v>DEBENTURE OF ADVANCED INFO SERVICE PCL</v>
          </cell>
          <cell r="C149" t="str">
            <v>หุ้นกู้ - บมจ. แอดวานซ์ อินโฟร์ เซอร์วิส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10013321</v>
          </cell>
          <cell r="B150" t="str">
            <v>DISCOUNT FROM DEBENTURE</v>
          </cell>
          <cell r="C150" t="str">
            <v>ส่วนลดจากการซื้อหุ้นกู้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10013401</v>
          </cell>
          <cell r="B151" t="str">
            <v>LOAN - COOPERATIVE</v>
          </cell>
          <cell r="C151" t="str">
            <v>เงินกู้ระยะสั้น - สหกรณ์ ออมทรัพย์ เอ็ม บี เค กรุ๊ป</v>
          </cell>
          <cell r="D151">
            <v>5000000</v>
          </cell>
          <cell r="E151">
            <v>5000000</v>
          </cell>
          <cell r="F151">
            <v>5000000</v>
          </cell>
          <cell r="G151">
            <v>5000000</v>
          </cell>
        </row>
        <row r="152">
          <cell r="A152">
            <v>10013501</v>
          </cell>
          <cell r="B152" t="str">
            <v>NATIONAL FINANCE</v>
          </cell>
          <cell r="C152" t="str">
            <v>บง.ธนชาติ  จก. (มหาชน)</v>
          </cell>
          <cell r="D152">
            <v>578957274.83000004</v>
          </cell>
          <cell r="E152">
            <v>1189554954.8299999</v>
          </cell>
          <cell r="F152">
            <v>1553315274.8299999</v>
          </cell>
          <cell r="G152">
            <v>2098955754.8299999</v>
          </cell>
        </row>
        <row r="153">
          <cell r="A153">
            <v>10013502</v>
          </cell>
          <cell r="B153" t="str">
            <v>EKACHART FINANCES</v>
          </cell>
          <cell r="C153" t="str">
            <v>บงล.เอกชาติ จก. (มหาชน)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>
            <v>10013503</v>
          </cell>
          <cell r="B154" t="str">
            <v>SCB BASE CAPITAL</v>
          </cell>
          <cell r="C154" t="str">
            <v>กองทุนเปิดไทยพาณิชย์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>
            <v>10013504</v>
          </cell>
          <cell r="B155" t="str">
            <v>INDUSTRIAL FINANCE CORPORATION OF THAILAND</v>
          </cell>
          <cell r="C155" t="str">
            <v>บรรษัทเงินทุนอุตสาหกรรมแห่งประเทศไทย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>
            <v>10013505</v>
          </cell>
          <cell r="B156" t="str">
            <v>ROYAL ORCHID(THAILAND)</v>
          </cell>
          <cell r="C156" t="str">
            <v>บมจ. โรงแรมรอยัลออคิด</v>
          </cell>
          <cell r="D156">
            <v>-29814235.010000002</v>
          </cell>
          <cell r="E156">
            <v>-29814235.010000002</v>
          </cell>
          <cell r="F156">
            <v>-29814235.010000002</v>
          </cell>
          <cell r="G156">
            <v>-29814235.010000002</v>
          </cell>
        </row>
        <row r="157">
          <cell r="A157">
            <v>10013506</v>
          </cell>
          <cell r="B157" t="str">
            <v>MBK INDUSTRY</v>
          </cell>
          <cell r="C157" t="str">
            <v>บริษัท เอ็ม บี เค การอุตสาหกรรม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A158">
            <v>10013507</v>
          </cell>
          <cell r="B158" t="str">
            <v>MURAMOTO ELECTRON (THAILAND) PLC.</v>
          </cell>
          <cell r="C158" t="str">
            <v>บมจ. มูราโมโต้ อีเล็คตรอน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10013508</v>
          </cell>
          <cell r="B159" t="str">
            <v>ELECTRICITY GENERATING PLC</v>
          </cell>
          <cell r="C159" t="str">
            <v>บมจ. ผลิตไฟฟ้า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10013509</v>
          </cell>
          <cell r="B160" t="str">
            <v>DUSIT THANI COMPANY LIMITED</v>
          </cell>
          <cell r="C160" t="str">
            <v>บมจ. ดุสิตธานี</v>
          </cell>
          <cell r="D160">
            <v>-109968645.84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10013510</v>
          </cell>
          <cell r="B161" t="str">
            <v>AMARIN PLAZA PUBLIC COMPANY LIMITED</v>
          </cell>
          <cell r="C161" t="str">
            <v>บมจ. อัมรินทร์ พลาซ่า</v>
          </cell>
          <cell r="D161">
            <v>43896124.289999999</v>
          </cell>
          <cell r="E161">
            <v>36167681.25</v>
          </cell>
          <cell r="F161">
            <v>36167681.25</v>
          </cell>
          <cell r="G161">
            <v>423632.19</v>
          </cell>
        </row>
        <row r="162">
          <cell r="A162">
            <v>10013511</v>
          </cell>
          <cell r="B162" t="str">
            <v>ERAWAN PUBLIC COMPANY LIMETED-WARRANTS</v>
          </cell>
          <cell r="C162" t="str">
            <v>บมจ.เอราวัณ กรุ๊ป-WARRANTS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>
            <v>10013514</v>
          </cell>
          <cell r="B163" t="str">
            <v>NAKHONLUANG THAI BANK(SCIB)</v>
          </cell>
          <cell r="C163" t="str">
            <v>ธนาคารนครหลวงไทย จำกัด(มหาชน)</v>
          </cell>
          <cell r="D163">
            <v>252507430.72999999</v>
          </cell>
          <cell r="E163">
            <v>371535085.73000002</v>
          </cell>
          <cell r="F163">
            <v>413056360.73000002</v>
          </cell>
          <cell r="G163">
            <v>0</v>
          </cell>
        </row>
        <row r="164">
          <cell r="A164">
            <v>10013515</v>
          </cell>
          <cell r="B164" t="str">
            <v>AGRO INDUS MACHINERY(AMAC)</v>
          </cell>
          <cell r="C164" t="str">
            <v>บมจ.อะโกร อินดัสเตรียล แมชชีนเนอรี่(AMAC)</v>
          </cell>
          <cell r="D164">
            <v>227854.4</v>
          </cell>
          <cell r="E164">
            <v>180943.2</v>
          </cell>
          <cell r="F164">
            <v>170890.8</v>
          </cell>
          <cell r="G164">
            <v>150786</v>
          </cell>
        </row>
        <row r="165">
          <cell r="A165">
            <v>10013516</v>
          </cell>
          <cell r="B165" t="str">
            <v>DEBENTURE - THANACHART BANK</v>
          </cell>
          <cell r="C165" t="str">
            <v>หุ้นกู้-บมจ ธนาคารธนชาต</v>
          </cell>
          <cell r="D165">
            <v>-86400500</v>
          </cell>
          <cell r="E165">
            <v>-92430573</v>
          </cell>
          <cell r="F165">
            <v>-13709364.869999999</v>
          </cell>
          <cell r="G165">
            <v>11303015.970000001</v>
          </cell>
        </row>
        <row r="166">
          <cell r="A166">
            <v>10014001</v>
          </cell>
          <cell r="B166" t="str">
            <v>A/R FOR MONTHLY RENT</v>
          </cell>
          <cell r="C166" t="str">
            <v>ลูกหนี้การค้า-ค่าเช่ารายเดือน</v>
          </cell>
          <cell r="D166">
            <v>1501969.72</v>
          </cell>
          <cell r="E166">
            <v>246157.3</v>
          </cell>
          <cell r="F166">
            <v>371731.32</v>
          </cell>
          <cell r="G166">
            <v>10277706.140000001</v>
          </cell>
        </row>
        <row r="167">
          <cell r="A167">
            <v>10014002</v>
          </cell>
          <cell r="B167" t="str">
            <v>A/R FOR MANAGEMENT FEE</v>
          </cell>
          <cell r="C167" t="str">
            <v>ลูกหนี้การค้า-ค่าบริการ</v>
          </cell>
          <cell r="D167">
            <v>904133.78</v>
          </cell>
          <cell r="E167">
            <v>296192.11</v>
          </cell>
          <cell r="F167">
            <v>829848.42</v>
          </cell>
          <cell r="G167">
            <v>25375214.829999998</v>
          </cell>
        </row>
        <row r="168">
          <cell r="A168">
            <v>10014003</v>
          </cell>
          <cell r="B168" t="str">
            <v>A/R FOR WATER EXP.</v>
          </cell>
          <cell r="C168" t="str">
            <v>ลูกหนี้การค้า-ค่านำ้ประปา</v>
          </cell>
          <cell r="D168">
            <v>498424.74</v>
          </cell>
          <cell r="E168">
            <v>480535.21</v>
          </cell>
          <cell r="F168">
            <v>477143.68</v>
          </cell>
          <cell r="G168">
            <v>913352.84</v>
          </cell>
        </row>
        <row r="169">
          <cell r="A169">
            <v>10014004</v>
          </cell>
          <cell r="B169" t="str">
            <v>A/R FOR TELEPHONE EXP.</v>
          </cell>
          <cell r="C169" t="str">
            <v>ลูกหนี้การค้า-ค่าโทรศัพท์</v>
          </cell>
          <cell r="D169">
            <v>1848250.14</v>
          </cell>
          <cell r="E169">
            <v>1844604.6</v>
          </cell>
          <cell r="F169">
            <v>1859137.31</v>
          </cell>
          <cell r="G169">
            <v>1937608.89</v>
          </cell>
        </row>
        <row r="170">
          <cell r="A170">
            <v>10014005</v>
          </cell>
          <cell r="B170" t="str">
            <v>A/R FOR ELECTRICAL EXP.</v>
          </cell>
          <cell r="C170" t="str">
            <v>ลูกหนี้การค้า-ค่าไฟฟ้า</v>
          </cell>
          <cell r="D170">
            <v>12408949.17</v>
          </cell>
          <cell r="E170">
            <v>12335555.550000001</v>
          </cell>
          <cell r="F170">
            <v>11853904.210000001</v>
          </cell>
          <cell r="G170">
            <v>13890020.390000001</v>
          </cell>
        </row>
        <row r="171">
          <cell r="A171">
            <v>10014006</v>
          </cell>
          <cell r="B171" t="str">
            <v>A/R FOR GAS EXP.</v>
          </cell>
          <cell r="C171" t="str">
            <v>ลูกหนี้การค้า-ค่าแก๊ส</v>
          </cell>
          <cell r="D171">
            <v>945475.45</v>
          </cell>
          <cell r="E171">
            <v>886116.8</v>
          </cell>
          <cell r="F171">
            <v>869674.62</v>
          </cell>
          <cell r="G171">
            <v>779903.68</v>
          </cell>
        </row>
        <row r="172">
          <cell r="A172">
            <v>10014007</v>
          </cell>
          <cell r="B172" t="str">
            <v>A/R FOR LAND TAX EXP.</v>
          </cell>
          <cell r="C172" t="str">
            <v>ลูกหนี้การค้า-ค่าภาษีโรงเรือน</v>
          </cell>
          <cell r="D172">
            <v>65182.8</v>
          </cell>
          <cell r="E172">
            <v>47763.97</v>
          </cell>
          <cell r="F172">
            <v>146189.91</v>
          </cell>
          <cell r="G172">
            <v>639418.15</v>
          </cell>
        </row>
        <row r="173">
          <cell r="A173">
            <v>10014008</v>
          </cell>
          <cell r="B173" t="str">
            <v>A/R FOR CONVENTION HALL</v>
          </cell>
          <cell r="C173" t="str">
            <v>ลูกหนี้การค้า-ค่าห้องคอนเวนชั่น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10014009</v>
          </cell>
          <cell r="B174" t="str">
            <v>A/R FOR EXHIBITION</v>
          </cell>
          <cell r="C174" t="str">
            <v>ลูกหนี้การค้า-ค่าห้องนิทรรศการ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10014010</v>
          </cell>
          <cell r="B175" t="str">
            <v>A/R FOR CORRIDOR</v>
          </cell>
          <cell r="C175" t="str">
            <v>ลูกหนี้การค้า-ค่าพื้นที่เช่า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A176">
            <v>10014011</v>
          </cell>
          <cell r="B176" t="str">
            <v>A/R FOR DISPLAY</v>
          </cell>
          <cell r="C176" t="str">
            <v>ลูกหนี้การค้า-ค่าเช่าอุปกรณ์จัดงานแสดง</v>
          </cell>
          <cell r="D176">
            <v>0</v>
          </cell>
          <cell r="E176">
            <v>5670</v>
          </cell>
          <cell r="F176">
            <v>0</v>
          </cell>
          <cell r="G176">
            <v>57500.74</v>
          </cell>
        </row>
        <row r="177">
          <cell r="A177">
            <v>10014012</v>
          </cell>
          <cell r="B177" t="str">
            <v>ลูกหนี้การค้า-(ลดหนี้ค้าง)</v>
          </cell>
          <cell r="C177" t="str">
            <v>ลูกหนี้การค้า-(ลดหนี้ค้าง)</v>
          </cell>
          <cell r="D177">
            <v>0</v>
          </cell>
          <cell r="E177">
            <v>0</v>
          </cell>
          <cell r="F177">
            <v>0</v>
          </cell>
          <cell r="G177">
            <v>-15276088.300000001</v>
          </cell>
        </row>
        <row r="178">
          <cell r="A178">
            <v>10014013</v>
          </cell>
          <cell r="B178" t="str">
            <v>A/R FOR GUARD</v>
          </cell>
          <cell r="C178" t="str">
            <v>ลูกหนี้การค้า-ค่ารักษาความปลอดภัย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10014014</v>
          </cell>
          <cell r="B179" t="str">
            <v>A/R FOR CONTRACT WORK</v>
          </cell>
          <cell r="C179" t="str">
            <v>ลูกหนี้การค้า-ค่าซ่อมแซมตามสัญญา</v>
          </cell>
          <cell r="D179">
            <v>1800</v>
          </cell>
          <cell r="E179">
            <v>55100</v>
          </cell>
          <cell r="F179">
            <v>4880</v>
          </cell>
          <cell r="G179">
            <v>15350</v>
          </cell>
        </row>
        <row r="180">
          <cell r="A180">
            <v>10014015</v>
          </cell>
          <cell r="B180" t="str">
            <v>A/R FOR INTEREST</v>
          </cell>
          <cell r="C180" t="str">
            <v>ลูกหนี้การค้า-ค่าดอกเบี้ย</v>
          </cell>
          <cell r="D180">
            <v>25039.5</v>
          </cell>
          <cell r="E180">
            <v>15500</v>
          </cell>
          <cell r="F180">
            <v>20969.849999999999</v>
          </cell>
          <cell r="G180">
            <v>24000</v>
          </cell>
        </row>
        <row r="181">
          <cell r="A181">
            <v>10014016</v>
          </cell>
          <cell r="B181" t="str">
            <v>A/R FOR SETTLE U/O</v>
          </cell>
          <cell r="C181" t="str">
            <v>ลูกหนี้การค้า-ส่วนปรับปรุง กำไร/ขาดทุน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>
            <v>10014017</v>
          </cell>
          <cell r="B182" t="str">
            <v>ลูกหนี้การค้า-เช็คคืน</v>
          </cell>
          <cell r="C182" t="str">
            <v>ลูกหนี้การค้า-เช็คคืน</v>
          </cell>
          <cell r="D182">
            <v>0</v>
          </cell>
          <cell r="E182">
            <v>0</v>
          </cell>
          <cell r="F182">
            <v>0</v>
          </cell>
          <cell r="G182">
            <v>957875</v>
          </cell>
        </row>
        <row r="183">
          <cell r="A183">
            <v>10014018</v>
          </cell>
          <cell r="B183" t="str">
            <v>A/R FOR SPONSOR</v>
          </cell>
          <cell r="C183" t="str">
            <v>ลูกหนี้การค้า-ค่าสปอนเซอร์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A184">
            <v>10014019</v>
          </cell>
          <cell r="B184" t="str">
            <v>A/R FOR INSURANCE - MEDICAL EXPENSES</v>
          </cell>
          <cell r="C184" t="str">
            <v>ลูกหนี้การค้า-ค่าประกันภัย</v>
          </cell>
          <cell r="D184">
            <v>450845.44</v>
          </cell>
          <cell r="E184">
            <v>315631.96999999997</v>
          </cell>
          <cell r="F184">
            <v>345554.62</v>
          </cell>
          <cell r="G184">
            <v>257379.38</v>
          </cell>
        </row>
        <row r="185">
          <cell r="A185">
            <v>10014020</v>
          </cell>
          <cell r="B185" t="str">
            <v>A/R FOR TAX LICENCE</v>
          </cell>
          <cell r="C185" t="str">
            <v>ลูกหนี้-ภาษีป้าย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10014021</v>
          </cell>
          <cell r="B186" t="str">
            <v>A/R FOR CAR PARK</v>
          </cell>
          <cell r="C186" t="str">
            <v>ลูกหนี้การค้า-ค่าเช่าลานจอดรถ</v>
          </cell>
          <cell r="D186">
            <v>0</v>
          </cell>
          <cell r="E186">
            <v>15000</v>
          </cell>
          <cell r="F186">
            <v>0</v>
          </cell>
          <cell r="G186">
            <v>0</v>
          </cell>
        </row>
        <row r="187">
          <cell r="A187">
            <v>10014022</v>
          </cell>
          <cell r="B187" t="str">
            <v>A/R FOR RENTAL DEPOSIT</v>
          </cell>
          <cell r="C187" t="str">
            <v>ลูกหนี้การค้า - ค่ามัดจำ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>
            <v>10014023</v>
          </cell>
          <cell r="B188" t="str">
            <v>A/R FOR OTHER WELFARE</v>
          </cell>
          <cell r="C188" t="str">
            <v xml:space="preserve"> 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10014024</v>
          </cell>
          <cell r="B189" t="str">
            <v>A/R FOR INTERNAL AUDIT FEE</v>
          </cell>
          <cell r="C189" t="str">
            <v>ลูกหนี้ - ค่าบริการงานตรวจสอบภายใน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10014025</v>
          </cell>
          <cell r="B190" t="str">
            <v>A/R FOR CO-CORPORATE BANK PROJECT</v>
          </cell>
          <cell r="C190" t="str">
            <v>ลูกหนี้ - บริษัทร่วมทุนจัดตั้งธนาคาร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>
            <v>10014027</v>
          </cell>
          <cell r="B191" t="str">
            <v>A/R FOR MAINTENANCE</v>
          </cell>
          <cell r="C191" t="str">
            <v>ลูกหนี้ค่าบำรุงรักษา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>
            <v>10014028</v>
          </cell>
          <cell r="B192" t="str">
            <v>A/R FOR RENT EQUIPMENT</v>
          </cell>
          <cell r="C192" t="str">
            <v>ลูกหนี้-ค่าเช่าอุปกรณ์</v>
          </cell>
          <cell r="D192">
            <v>796456.95</v>
          </cell>
          <cell r="E192">
            <v>220322.02</v>
          </cell>
          <cell r="F192">
            <v>391319.57</v>
          </cell>
          <cell r="G192">
            <v>3688892.97</v>
          </cell>
        </row>
        <row r="193">
          <cell r="A193">
            <v>10014029</v>
          </cell>
          <cell r="B193" t="str">
            <v>A/R FOR UTILITY INCOME</v>
          </cell>
          <cell r="C193" t="str">
            <v>ลูกหนี้ ค่าสาธารณูปโภค</v>
          </cell>
          <cell r="D193">
            <v>0</v>
          </cell>
          <cell r="E193">
            <v>0</v>
          </cell>
          <cell r="F193">
            <v>13084.11</v>
          </cell>
          <cell r="G193">
            <v>2803.74</v>
          </cell>
        </row>
        <row r="194">
          <cell r="A194">
            <v>10014080</v>
          </cell>
          <cell r="B194" t="str">
            <v>A/R STAFF</v>
          </cell>
          <cell r="C194" t="str">
            <v>ลูกหนี้ - พนักงาน</v>
          </cell>
          <cell r="D194">
            <v>565430.52</v>
          </cell>
          <cell r="E194">
            <v>527021.12</v>
          </cell>
          <cell r="F194">
            <v>565522.81999999995</v>
          </cell>
          <cell r="G194">
            <v>637197.67000000004</v>
          </cell>
        </row>
        <row r="195">
          <cell r="A195">
            <v>10014090</v>
          </cell>
          <cell r="B195" t="str">
            <v>A/R FOR OTHER-OTHER</v>
          </cell>
          <cell r="C195" t="str">
            <v>ลูกหนี้อื่นๆ-อื่นๆ</v>
          </cell>
          <cell r="D195">
            <v>1120799.0900000001</v>
          </cell>
          <cell r="E195">
            <v>1237413.82</v>
          </cell>
          <cell r="F195">
            <v>1251529.26</v>
          </cell>
          <cell r="G195">
            <v>1477083.1</v>
          </cell>
        </row>
        <row r="196">
          <cell r="A196">
            <v>10014099</v>
          </cell>
          <cell r="B196" t="str">
            <v>A/R FOR OTHER EXP.</v>
          </cell>
          <cell r="C196" t="str">
            <v>ลูกหนี้การค้า-อื่นๆ</v>
          </cell>
          <cell r="D196">
            <v>980</v>
          </cell>
          <cell r="E196">
            <v>0</v>
          </cell>
          <cell r="F196">
            <v>0</v>
          </cell>
          <cell r="G196">
            <v>43600</v>
          </cell>
        </row>
        <row r="197">
          <cell r="A197">
            <v>10014102</v>
          </cell>
          <cell r="B197" t="str">
            <v>A/R FOR MGT VAT</v>
          </cell>
          <cell r="C197" t="str">
            <v>ลูกหนี้-ภาษีมูลค่าเพิ่ม บริการ</v>
          </cell>
          <cell r="D197">
            <v>63289.39</v>
          </cell>
          <cell r="E197">
            <v>20733.45</v>
          </cell>
          <cell r="F197">
            <v>58089.38</v>
          </cell>
          <cell r="G197">
            <v>1776287.75</v>
          </cell>
        </row>
        <row r="198">
          <cell r="A198">
            <v>10014103</v>
          </cell>
          <cell r="B198" t="str">
            <v>A/R FOR WAT VAT</v>
          </cell>
          <cell r="C198" t="str">
            <v>ลูกหนี้-ภาษีมูลค่าเพิ่ม นำ้ประปา</v>
          </cell>
          <cell r="D198">
            <v>34889.699999999997</v>
          </cell>
          <cell r="E198">
            <v>33637.43</v>
          </cell>
          <cell r="F198">
            <v>33400.01</v>
          </cell>
          <cell r="G198">
            <v>45797.29</v>
          </cell>
        </row>
        <row r="199">
          <cell r="A199">
            <v>10014104</v>
          </cell>
          <cell r="B199" t="str">
            <v>A/R FOR TEL VAT</v>
          </cell>
          <cell r="C199" t="str">
            <v>ลูกหนี้-ภาษีมูลค่าเพิ่ม โทรศัพท์</v>
          </cell>
          <cell r="D199">
            <v>129377.69</v>
          </cell>
          <cell r="E199">
            <v>129122.43</v>
          </cell>
          <cell r="F199">
            <v>130139.67</v>
          </cell>
          <cell r="G199">
            <v>125582.39999999999</v>
          </cell>
        </row>
        <row r="200">
          <cell r="A200">
            <v>10014105</v>
          </cell>
          <cell r="B200" t="str">
            <v>A/R FOR ELE VAT</v>
          </cell>
          <cell r="C200" t="str">
            <v>ลูกหนี้-ภาษีมูลค่าเพิ่ม ไฟฟ้า</v>
          </cell>
          <cell r="D200">
            <v>868626.41</v>
          </cell>
          <cell r="E200">
            <v>863489.03</v>
          </cell>
          <cell r="F200">
            <v>829773.32</v>
          </cell>
          <cell r="G200">
            <v>850836.89</v>
          </cell>
        </row>
        <row r="201">
          <cell r="A201">
            <v>10014106</v>
          </cell>
          <cell r="B201" t="str">
            <v>A/R FOR GAS VAT</v>
          </cell>
          <cell r="C201" t="str">
            <v>ลูกหนี้-ภาษีมูลค่าเพิ่ม แก๊ส</v>
          </cell>
          <cell r="D201">
            <v>66183.34</v>
          </cell>
          <cell r="E201">
            <v>62028.21</v>
          </cell>
          <cell r="F201">
            <v>60877.24</v>
          </cell>
          <cell r="G201">
            <v>54593.279999999999</v>
          </cell>
        </row>
        <row r="202">
          <cell r="A202">
            <v>10014111</v>
          </cell>
          <cell r="B202" t="str">
            <v>A/R FOR DISPLAY VAT</v>
          </cell>
          <cell r="C202" t="str">
            <v>ลูกหนี้-ภาษีมูลค่าเพิ่ม ค่าเช่าตู้ไฟโฆษณา</v>
          </cell>
          <cell r="D202">
            <v>0</v>
          </cell>
          <cell r="E202">
            <v>396.9</v>
          </cell>
          <cell r="F202">
            <v>0</v>
          </cell>
          <cell r="G202">
            <v>4025.06</v>
          </cell>
        </row>
        <row r="203">
          <cell r="A203">
            <v>10014112</v>
          </cell>
          <cell r="B203" t="str">
            <v>A/R FOR CONSIGNMENT VAT</v>
          </cell>
          <cell r="C203" t="str">
            <v>ลูกหนี้-ภาษีมูลค่าเพิ่ม ฝากขาย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>
            <v>10014113</v>
          </cell>
          <cell r="B204" t="str">
            <v>A/R FOR GUARD VAT</v>
          </cell>
          <cell r="C204" t="str">
            <v>ลูกหนี้-ภาษีมูลค่าเพิ่ม รักษาความปลอดภัย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>
            <v>10014114</v>
          </cell>
          <cell r="B205" t="str">
            <v>A/R FOR CONTRACT WORK VAT</v>
          </cell>
          <cell r="C205" t="str">
            <v>ลูกหนี้-ภาษีมูลค่าเพิ่ม งานระบบ</v>
          </cell>
          <cell r="D205">
            <v>126</v>
          </cell>
          <cell r="E205">
            <v>3857</v>
          </cell>
          <cell r="F205">
            <v>341.6</v>
          </cell>
          <cell r="G205">
            <v>1074.5</v>
          </cell>
        </row>
        <row r="206">
          <cell r="A206">
            <v>10014118</v>
          </cell>
          <cell r="B206" t="str">
            <v>A/R FOR SPONSOR VAT</v>
          </cell>
          <cell r="C206" t="str">
            <v>ลูกหนี้-ภาษีมูลค่าเพิ่ม สปอนเซอร์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10014121</v>
          </cell>
          <cell r="B207" t="str">
            <v>A/R FOR CAR PARK VAT</v>
          </cell>
          <cell r="C207" t="str">
            <v>ลูกหนี้-ภาษีมูลค่าเพิ่ม ลานจอดรถ</v>
          </cell>
          <cell r="D207">
            <v>0</v>
          </cell>
          <cell r="E207">
            <v>1050</v>
          </cell>
          <cell r="F207">
            <v>0</v>
          </cell>
          <cell r="G207">
            <v>0</v>
          </cell>
        </row>
        <row r="208">
          <cell r="A208">
            <v>10014124</v>
          </cell>
          <cell r="B208" t="str">
            <v>A/R - VAT INTERNAL AUDIT FEE</v>
          </cell>
          <cell r="C208" t="str">
            <v>ลูกหนี้ภาษีมูลค่าเพ่ิม - ค่าบริการงานตรวจสอบภายใน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10014127</v>
          </cell>
          <cell r="B209" t="str">
            <v>A/R FOR MAINTENANCE VAT</v>
          </cell>
          <cell r="C209" t="str">
            <v>ลูกหนี้-ภาษีมูลค่าเพิ่ม บำรุงรักษาเครื่อง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10014128</v>
          </cell>
          <cell r="B210" t="str">
            <v>A/R FOR RENT EQUIPMENT VAT</v>
          </cell>
          <cell r="C210" t="str">
            <v>ลูกหนี้-ภาษีมูลค่าเพิ่ม เช่าอุปกรณ์</v>
          </cell>
          <cell r="D210">
            <v>55752.02</v>
          </cell>
          <cell r="E210">
            <v>15422.56</v>
          </cell>
          <cell r="F210">
            <v>27392.400000000001</v>
          </cell>
          <cell r="G210">
            <v>258222.59</v>
          </cell>
        </row>
        <row r="211">
          <cell r="A211">
            <v>10014129</v>
          </cell>
          <cell r="B211" t="str">
            <v>A/R FOR UTILITY INCOME - VAT</v>
          </cell>
          <cell r="C211" t="str">
            <v>ลูกหนี้ภาษีมูลค่าเพิ่ม ค่าสาธารณูปโภค</v>
          </cell>
          <cell r="D211">
            <v>0</v>
          </cell>
          <cell r="E211">
            <v>0</v>
          </cell>
          <cell r="F211">
            <v>915.89</v>
          </cell>
          <cell r="G211">
            <v>196.26</v>
          </cell>
        </row>
        <row r="212">
          <cell r="A212">
            <v>10014153</v>
          </cell>
          <cell r="B212" t="str">
            <v>A/R FOR WAT VAT 10 %</v>
          </cell>
          <cell r="C212" t="str">
            <v>ลูกหนี้-ภาษีมูลค่าเพิ่ม น้ำประปา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A213">
            <v>10014154</v>
          </cell>
          <cell r="B213" t="str">
            <v>A/R FOR TEL VAT 10%</v>
          </cell>
          <cell r="C213" t="str">
            <v>ลูกหนี้-ภาษีมูลค่าเพิ่ม โทรศัพท์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10014155</v>
          </cell>
          <cell r="B214" t="str">
            <v>A/R FOR ELE VAT 10%</v>
          </cell>
          <cell r="C214" t="str">
            <v>ลูกหนี้-ภาษีมูลค่าเพ่ิม ไฟฟ้า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10014199</v>
          </cell>
          <cell r="B215" t="str">
            <v>A/R FOR OTHER VAT</v>
          </cell>
          <cell r="C215" t="str">
            <v>ลูกหนี้ภาษีมูลค่าเพิ่มอื่นๆ</v>
          </cell>
          <cell r="D215">
            <v>0</v>
          </cell>
          <cell r="E215">
            <v>0</v>
          </cell>
          <cell r="F215">
            <v>0</v>
          </cell>
          <cell r="G215">
            <v>2915.5</v>
          </cell>
        </row>
        <row r="216">
          <cell r="A216">
            <v>10015101</v>
          </cell>
          <cell r="B216" t="str">
            <v>A/R ARCADE RENTAL</v>
          </cell>
          <cell r="C216" t="str">
            <v>ลูกหนี้ค่าเช่าระยะยาวเช่าอาเขต</v>
          </cell>
          <cell r="D216">
            <v>312176.25</v>
          </cell>
          <cell r="E216">
            <v>312176.25</v>
          </cell>
          <cell r="F216">
            <v>312176.25</v>
          </cell>
          <cell r="G216">
            <v>312176.25</v>
          </cell>
        </row>
        <row r="217">
          <cell r="A217">
            <v>10015102</v>
          </cell>
          <cell r="B217" t="str">
            <v>A/R ARCADE RENTAL - FINANCE</v>
          </cell>
          <cell r="C217" t="str">
            <v>ลูกหนี้ค่าเช่าระยะยาวเช่าอาเขต-สถาบันการเงิน</v>
          </cell>
          <cell r="D217">
            <v>4942141.08</v>
          </cell>
          <cell r="E217">
            <v>4942141.08</v>
          </cell>
          <cell r="F217">
            <v>4942141.08</v>
          </cell>
          <cell r="G217">
            <v>4942141.08</v>
          </cell>
        </row>
        <row r="218">
          <cell r="A218">
            <v>10015103</v>
          </cell>
          <cell r="B218" t="str">
            <v>A/R FOR RENTAL DEPOSIT</v>
          </cell>
          <cell r="C218" t="str">
            <v>ลูกหนี้ค่ามัดจำห้อง 3 เดือน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>
            <v>10015104</v>
          </cell>
          <cell r="B219" t="str">
            <v>A/R FOR INTEREST ARCADE RENT</v>
          </cell>
          <cell r="C219" t="str">
            <v>ลูกหนี้ดอกเบี้ยค่าเช่าระยะยาว</v>
          </cell>
          <cell r="D219">
            <v>140309.72</v>
          </cell>
          <cell r="E219">
            <v>140309.72</v>
          </cell>
          <cell r="F219">
            <v>140309.72</v>
          </cell>
          <cell r="G219">
            <v>140309.72</v>
          </cell>
        </row>
        <row r="220">
          <cell r="A220">
            <v>10015105</v>
          </cell>
          <cell r="B220" t="str">
            <v>A/R FOR PENALTY ARCADE RENT</v>
          </cell>
          <cell r="C220" t="str">
            <v>ลูกหนี้ค่าปรับชำระล่าช้าสัญญาเช่าระยะยาว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10015106</v>
          </cell>
          <cell r="B221" t="str">
            <v>A/R ARCADE RENTAL 2000</v>
          </cell>
          <cell r="C221" t="str">
            <v>ลูกหนี้ ค่าเช่าสัญญาระยะยาว ปี 2000</v>
          </cell>
          <cell r="D221">
            <v>2440933.09</v>
          </cell>
          <cell r="E221">
            <v>669847.82999999996</v>
          </cell>
          <cell r="F221">
            <v>0</v>
          </cell>
          <cell r="G221">
            <v>28689559.420000002</v>
          </cell>
        </row>
        <row r="222">
          <cell r="A222">
            <v>10015107</v>
          </cell>
          <cell r="B222" t="str">
            <v>A/R PROMOTION AND DEVELOPMENT</v>
          </cell>
          <cell r="C222" t="str">
            <v>ลูกหนี้ ค่าส่งเสริมและพัฒนาสถานที่</v>
          </cell>
          <cell r="D222">
            <v>8615035.5600000005</v>
          </cell>
          <cell r="E222">
            <v>1530694.44</v>
          </cell>
          <cell r="F222">
            <v>131432.26999999999</v>
          </cell>
          <cell r="G222">
            <v>73954848.480000004</v>
          </cell>
        </row>
        <row r="223">
          <cell r="A223">
            <v>10015108</v>
          </cell>
          <cell r="B223" t="str">
            <v>A/R EQUIPMENT RENTAL FOR CONTRACT WORK</v>
          </cell>
          <cell r="C223" t="str">
            <v>ลูกหนี้ ค่าเช่าอุปกรณ์สัญญาระยะยาว</v>
          </cell>
          <cell r="D223">
            <v>6461276.6699999999</v>
          </cell>
          <cell r="E223">
            <v>1148020.83</v>
          </cell>
          <cell r="F223">
            <v>0</v>
          </cell>
          <cell r="G223">
            <v>55466136.32</v>
          </cell>
        </row>
        <row r="224">
          <cell r="A224">
            <v>10015201</v>
          </cell>
          <cell r="B224" t="str">
            <v>A/R RENTAL DEPOSIT</v>
          </cell>
          <cell r="C224" t="str">
            <v>ลูกหนี้ค่าเช่า-เงินมัดจำ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A225">
            <v>10016001</v>
          </cell>
          <cell r="B225" t="str">
            <v>ENGINEER STORE</v>
          </cell>
          <cell r="C225" t="str">
            <v>สโตร์วิศวกรรม</v>
          </cell>
          <cell r="D225">
            <v>18249830.329999998</v>
          </cell>
          <cell r="E225">
            <v>14646226.34</v>
          </cell>
          <cell r="F225">
            <v>14703828.82</v>
          </cell>
          <cell r="G225">
            <v>14551711.710000001</v>
          </cell>
        </row>
        <row r="226">
          <cell r="A226">
            <v>10016002</v>
          </cell>
          <cell r="B226" t="str">
            <v>CONTROL PROJECT STORE</v>
          </cell>
          <cell r="C226" t="str">
            <v>สโตร์ควบคุมโครงการ</v>
          </cell>
          <cell r="D226">
            <v>1034559.47</v>
          </cell>
          <cell r="E226">
            <v>772297.26</v>
          </cell>
          <cell r="F226">
            <v>831819.47</v>
          </cell>
          <cell r="G226">
            <v>858793.28</v>
          </cell>
        </row>
        <row r="227">
          <cell r="A227">
            <v>10016003</v>
          </cell>
          <cell r="B227" t="str">
            <v>DECORATE STORE</v>
          </cell>
          <cell r="C227" t="str">
            <v>สโตร์ตกแต่ง</v>
          </cell>
          <cell r="D227">
            <v>1341047.54</v>
          </cell>
          <cell r="E227">
            <v>975599.76</v>
          </cell>
          <cell r="F227">
            <v>886695.51</v>
          </cell>
          <cell r="G227">
            <v>764421.59</v>
          </cell>
        </row>
        <row r="228">
          <cell r="A228">
            <v>10016004</v>
          </cell>
          <cell r="B228" t="str">
            <v>GENERAL ADM. STORE</v>
          </cell>
          <cell r="C228" t="str">
            <v>สโตร์ธุรการ</v>
          </cell>
          <cell r="D228">
            <v>189843.55</v>
          </cell>
          <cell r="E228">
            <v>174541.61</v>
          </cell>
          <cell r="F228">
            <v>183029.45</v>
          </cell>
          <cell r="G228">
            <v>213408.8</v>
          </cell>
        </row>
        <row r="229">
          <cell r="A229">
            <v>10016005</v>
          </cell>
          <cell r="B229" t="str">
            <v>PAINT &amp; BRUSH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10016006</v>
          </cell>
          <cell r="B230" t="str">
            <v>LIGHT BULB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A231">
            <v>10016007</v>
          </cell>
          <cell r="B231" t="str">
            <v>FUEL &amp; OIL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10016008</v>
          </cell>
          <cell r="B232" t="str">
            <v>WORKSHOP ITEMS</v>
          </cell>
          <cell r="C232" t="str">
            <v xml:space="preserve"> 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10016009</v>
          </cell>
          <cell r="B233" t="str">
            <v>GENERAL STORE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</row>
        <row r="234">
          <cell r="A234">
            <v>10016010</v>
          </cell>
          <cell r="B234" t="str">
            <v>ADMINISRATION STORE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A235">
            <v>10016011</v>
          </cell>
          <cell r="B235" t="str">
            <v>INVENTORY - MBK SOUVENIR</v>
          </cell>
          <cell r="C235" t="str">
            <v>สินค้าคงเหลือ - MBK SOUVENIR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A236">
            <v>10016012</v>
          </cell>
          <cell r="B236" t="str">
            <v>ELECTRICAL EQUIPMENT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A237">
            <v>10016013</v>
          </cell>
          <cell r="B237" t="str">
            <v>LIGHT BULB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A238">
            <v>10016014</v>
          </cell>
          <cell r="B238" t="str">
            <v>CABLE</v>
          </cell>
          <cell r="C238" t="str">
            <v xml:space="preserve"> 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10016015</v>
          </cell>
          <cell r="B239" t="str">
            <v>IMPORT CONSUMABLE STORE</v>
          </cell>
          <cell r="C239" t="str">
            <v xml:space="preserve"> 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</row>
        <row r="240">
          <cell r="A240">
            <v>10016016</v>
          </cell>
          <cell r="B240" t="str">
            <v>OTHER (2)</v>
          </cell>
          <cell r="C240" t="str">
            <v xml:space="preserve"> 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A241">
            <v>10016017</v>
          </cell>
          <cell r="B241" t="str">
            <v>บัตรโทรศัพท์คงเหลือ</v>
          </cell>
          <cell r="C241" t="str">
            <v xml:space="preserve"> </v>
          </cell>
          <cell r="D241">
            <v>125159.4</v>
          </cell>
          <cell r="E241">
            <v>53832</v>
          </cell>
          <cell r="F241">
            <v>127043.52</v>
          </cell>
          <cell r="G241">
            <v>93129.36</v>
          </cell>
        </row>
        <row r="242">
          <cell r="A242">
            <v>10017101</v>
          </cell>
          <cell r="B242" t="str">
            <v>TELEPHONE DEPOSIT</v>
          </cell>
          <cell r="C242" t="str">
            <v>เงินมัดจำ-โทรศัพท์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A243">
            <v>10017102</v>
          </cell>
          <cell r="B243" t="str">
            <v>MARBLE DEPOSIT</v>
          </cell>
          <cell r="C243" t="str">
            <v>เงินมัดจำ-บริษัท มาบุญครองศิริชัยหินอ่อน จำกัด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10017103</v>
          </cell>
          <cell r="B244" t="str">
            <v>BOX SECURITIES DEPOSIT</v>
          </cell>
          <cell r="C244" t="str">
            <v>เงินมัดจำ-กล่องนิรภัย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A245">
            <v>10017104</v>
          </cell>
          <cell r="B245" t="str">
            <v>TELEPHONE DEPOSIT (PINGPHA)</v>
          </cell>
          <cell r="C245" t="str">
            <v>เงินมัดจำ-โทรศัพท์ (พิงผา)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A246">
            <v>10017105</v>
          </cell>
          <cell r="B246" t="str">
            <v>HOUSE RENT DEPOSIT (SRIRACHA)</v>
          </cell>
          <cell r="C246" t="str">
            <v>เงินมัดจำ-ค่าบ้าน (ศรีราชา)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10017106</v>
          </cell>
          <cell r="B247" t="str">
            <v>OXYGEN DEPOSIT (SRIRACHA)</v>
          </cell>
          <cell r="C247" t="str">
            <v>เงินมัดจำ-ถังอ๊อกซิเจน (ศรีราชา)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>
            <v>10017107</v>
          </cell>
          <cell r="B248" t="str">
            <v>OTHER DEPOSIT (SRIRACHA)</v>
          </cell>
          <cell r="C248" t="str">
            <v>เงินมัดจำ-อื่นๆ (ศรีราชา)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A249">
            <v>10017108</v>
          </cell>
          <cell r="B249" t="str">
            <v>PURCHASING DEPOSIT</v>
          </cell>
          <cell r="C249" t="str">
            <v>เงินมัดจำ-จัดซื้อ</v>
          </cell>
          <cell r="D249">
            <v>7500752.2800000003</v>
          </cell>
          <cell r="E249">
            <v>4086280.29</v>
          </cell>
          <cell r="F249">
            <v>2499184.46</v>
          </cell>
          <cell r="G249">
            <v>1441724.37</v>
          </cell>
        </row>
        <row r="250">
          <cell r="A250">
            <v>10017109</v>
          </cell>
          <cell r="B250" t="str">
            <v>DEPOSIT FOR JUDGEMENT</v>
          </cell>
          <cell r="C250" t="str">
            <v>เงินมัดจำ-คดีศาล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>
            <v>10017110</v>
          </cell>
          <cell r="B251" t="str">
            <v>ELETRICAL DEPOSIT (TOT BOND)</v>
          </cell>
          <cell r="C251" t="str">
            <v>เงินค้ำประกันไฟฟ้า(พันธบัตร)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A252">
            <v>10017199</v>
          </cell>
          <cell r="B252" t="str">
            <v>OTHER DEPOSIT</v>
          </cell>
          <cell r="C252" t="str">
            <v>เงินมัดจำ-อื่นๆ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A253">
            <v>10017201</v>
          </cell>
          <cell r="B253" t="str">
            <v>PREPAID INCOME TAX 1%</v>
          </cell>
          <cell r="C253" t="str">
            <v>ค่าภาษีเงินได้จ่ายล่วงหน้า 1%</v>
          </cell>
          <cell r="D253">
            <v>758355.17</v>
          </cell>
          <cell r="E253">
            <v>489334.44</v>
          </cell>
          <cell r="F253">
            <v>1047942</v>
          </cell>
          <cell r="G253">
            <v>1980008.26</v>
          </cell>
        </row>
        <row r="254">
          <cell r="A254">
            <v>10017202</v>
          </cell>
          <cell r="B254" t="str">
            <v>PREPAID INCOME TAX 2%</v>
          </cell>
          <cell r="C254" t="str">
            <v>ค่าภาษีเงินได้จ่ายล่วงหน้า 2%</v>
          </cell>
          <cell r="D254">
            <v>1607.41</v>
          </cell>
          <cell r="E254">
            <v>30</v>
          </cell>
          <cell r="F254">
            <v>281.22000000000003</v>
          </cell>
          <cell r="G254">
            <v>281.22000000000003</v>
          </cell>
        </row>
        <row r="255">
          <cell r="A255">
            <v>10017203</v>
          </cell>
          <cell r="B255" t="str">
            <v>PREPAID INCOME TAX 3%</v>
          </cell>
          <cell r="C255" t="str">
            <v>ค่าภาษีเงินได้จ่ายล่วงหน้า 3%</v>
          </cell>
          <cell r="D255">
            <v>37700193.189999998</v>
          </cell>
          <cell r="E255">
            <v>26460471.800000001</v>
          </cell>
          <cell r="F255">
            <v>30659053.530000001</v>
          </cell>
          <cell r="G255">
            <v>34537859.890000001</v>
          </cell>
        </row>
        <row r="256">
          <cell r="A256">
            <v>10017204</v>
          </cell>
          <cell r="B256" t="str">
            <v>PREPAID INCOME TAX 5%</v>
          </cell>
          <cell r="C256" t="str">
            <v>ค่าภาษีเงินได้จ่ายล่วงหน้า 5%</v>
          </cell>
          <cell r="D256">
            <v>88147456.379999995</v>
          </cell>
          <cell r="E256">
            <v>53123457.57</v>
          </cell>
          <cell r="F256">
            <v>61579978.18</v>
          </cell>
          <cell r="G256">
            <v>69350543.849999994</v>
          </cell>
        </row>
        <row r="257">
          <cell r="A257">
            <v>10017205</v>
          </cell>
          <cell r="B257" t="str">
            <v>PREPAID INCOME TAX 10%</v>
          </cell>
          <cell r="C257" t="str">
            <v>ค่าภาษีเงินได้จ่ายล่วงหน้า 10%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A258">
            <v>10017206</v>
          </cell>
          <cell r="B258" t="str">
            <v>PREPAID INSURANCE</v>
          </cell>
          <cell r="C258" t="str">
            <v>ค่าเบี้ยประกันจ่ายล่วงหน้า</v>
          </cell>
          <cell r="D258">
            <v>6937090.46</v>
          </cell>
          <cell r="E258">
            <v>6559123.0300000003</v>
          </cell>
          <cell r="F258">
            <v>4706364.13</v>
          </cell>
          <cell r="G258">
            <v>1112673.1499999999</v>
          </cell>
        </row>
        <row r="259">
          <cell r="A259">
            <v>10017207</v>
          </cell>
          <cell r="B259" t="str">
            <v>PREPAID MAINTENANCE EQUIPMENT</v>
          </cell>
          <cell r="C259" t="str">
            <v>ค่าบริการเครื่องใช้สำนักงานจ่ายล่วงหน้า</v>
          </cell>
          <cell r="D259">
            <v>522624.94</v>
          </cell>
          <cell r="E259">
            <v>813397.91</v>
          </cell>
          <cell r="F259">
            <v>534192.09</v>
          </cell>
          <cell r="G259">
            <v>198684.24</v>
          </cell>
        </row>
        <row r="260">
          <cell r="A260">
            <v>10017208</v>
          </cell>
          <cell r="B260" t="str">
            <v>PREPAID PEST CONTROL SERVICE</v>
          </cell>
          <cell r="C260" t="str">
            <v>ค่าบริการขจัดหนู แมลงสาปจ่ายล่วงหน้า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1">
          <cell r="A261">
            <v>10017209</v>
          </cell>
          <cell r="B261" t="str">
            <v>PREPAID INCOME TAX (SRIRACHA)</v>
          </cell>
          <cell r="C261" t="str">
            <v>ค่าภาษีเงินได้จ่ายล่วงหน้า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>
            <v>10017210</v>
          </cell>
          <cell r="B262" t="str">
            <v>PREPAID INS. PERSONAL ACCIDENT (SRIRACHA)</v>
          </cell>
          <cell r="C262" t="str">
            <v>ค่าเบี้ยประกัน-รายบุคคลจ่ายล่วงหน้า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</row>
        <row r="263">
          <cell r="A263">
            <v>10017211</v>
          </cell>
          <cell r="B263" t="str">
            <v>PREPAID INS. MOTOR (SRIRACHA)</v>
          </cell>
          <cell r="C263" t="str">
            <v>ค่าเบี้ยประกัน-มอเตอร์จ่ายล่วงหน้า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A264">
            <v>10017212</v>
          </cell>
          <cell r="B264" t="str">
            <v>PREPAID INS. PUBLIC LIABILITY (SRIRACHA)</v>
          </cell>
          <cell r="C264" t="str">
            <v>ค่าเบี้ยประกัน-ความรับผิดชอบต่อบุคคล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5">
          <cell r="A265">
            <v>10017213</v>
          </cell>
          <cell r="B265" t="str">
            <v>PREPAID INS. FIRE (SRIRACHA)</v>
          </cell>
          <cell r="C265" t="str">
            <v>ค่าเบี้ยประกัน-อัคคีภัยรับผิดชอบต่อรายบุคคล (ศรีราชา)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A266">
            <v>10017214</v>
          </cell>
          <cell r="B266" t="str">
            <v>PREPAID INS. ALL RISK (SRIRACHA)</v>
          </cell>
          <cell r="C266" t="str">
            <v>ค่าเบี้ยประกัน-ความเส่ียงภัยทุกชนิด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A267">
            <v>10017215</v>
          </cell>
          <cell r="B267" t="str">
            <v>PREPAID INS. BOAT (SRIRACHA)</v>
          </cell>
          <cell r="C267" t="str">
            <v>ค่าเบี้ยประกัน-เรือ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10017216</v>
          </cell>
          <cell r="B268" t="str">
            <v>PREPAID INS. CAR</v>
          </cell>
          <cell r="C268" t="str">
            <v>ค่าเบี้ยประกัน-รถยนต์</v>
          </cell>
          <cell r="D268">
            <v>56778.85</v>
          </cell>
          <cell r="E268">
            <v>251525.66</v>
          </cell>
          <cell r="F268">
            <v>189107.06</v>
          </cell>
          <cell r="G268">
            <v>125994.92</v>
          </cell>
        </row>
        <row r="269">
          <cell r="A269">
            <v>10017217</v>
          </cell>
          <cell r="B269" t="str">
            <v>PREPAID GASOLINE (SRIRACHA)</v>
          </cell>
          <cell r="C269" t="str">
            <v>ค่าแก๊สโซลินจ่ายล่วงหน้า (ศรีราชา)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10017218</v>
          </cell>
          <cell r="B270" t="str">
            <v>PREPAID TELEPHONE (SRIRACHA)</v>
          </cell>
          <cell r="C270" t="str">
            <v>ค่าโทรศัพท์จ่ายล่วงหน้า (ศรีราชา)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10017219</v>
          </cell>
          <cell r="B271" t="str">
            <v>PREPAID BURGLARY INSURANCE (SRIRACHA)</v>
          </cell>
          <cell r="C271" t="str">
            <v>ค่าเบี้ยประกันภัยโจรกรรม (ศรีราชา)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A272">
            <v>10017220</v>
          </cell>
          <cell r="B272" t="str">
            <v>OTHER PREPAYMENT (SRIRACHA)</v>
          </cell>
          <cell r="C272" t="str">
            <v>ค่าใช้จ่ายล่วงหน้าอื่นๆ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>
            <v>10017221</v>
          </cell>
          <cell r="B273" t="str">
            <v>PREPAID CLEANING SERVICE</v>
          </cell>
          <cell r="C273" t="str">
            <v>ค่าใช้จ่ายล่วงหน้า-ค่ารักษาความสะอาด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A274">
            <v>10017222</v>
          </cell>
          <cell r="B274" t="str">
            <v>PREPAID INCOME TAX 15%</v>
          </cell>
          <cell r="C274" t="str">
            <v>ค่าภาษีเงินได้จ่ายล่วงหน้า 15%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10017223</v>
          </cell>
          <cell r="B275" t="str">
            <v>PREPAID-INSTALL TELEPHONE</v>
          </cell>
          <cell r="C275" t="str">
            <v>ค่าติดตั้งโทรศัพท์จ่ายล่วงหน้า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A276">
            <v>10017224</v>
          </cell>
          <cell r="B276" t="str">
            <v>PREPAID PURCHASE VAT</v>
          </cell>
          <cell r="C276" t="str">
            <v>ภาษีซื้อจ่ายล่วงหน้า</v>
          </cell>
          <cell r="D276">
            <v>2436790.67</v>
          </cell>
          <cell r="E276">
            <v>2153664.5499999998</v>
          </cell>
          <cell r="F276">
            <v>2951162.84</v>
          </cell>
          <cell r="G276">
            <v>869856.56</v>
          </cell>
        </row>
        <row r="277">
          <cell r="A277">
            <v>10017225</v>
          </cell>
          <cell r="B277" t="str">
            <v>PURCHASE VAT AVERAGE(ปีก่อน)</v>
          </cell>
          <cell r="C277" t="str">
            <v>ภาษีมูลค่าเพิ่ม-ซื้อเฉลี่ย(ปีก่อน)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A278">
            <v>10017226</v>
          </cell>
          <cell r="B278" t="str">
            <v>PURCHASE VAT AVERAGE(ปีปัจจุบัน)</v>
          </cell>
          <cell r="C278" t="str">
            <v>ภาษีมูลค่าเพิ่ม-ซื้อเฉลี่ย(ปีปัจจุบัน)</v>
          </cell>
          <cell r="D278">
            <v>185215.38</v>
          </cell>
          <cell r="E278">
            <v>284044.49</v>
          </cell>
          <cell r="F278">
            <v>46676.47</v>
          </cell>
          <cell r="G278">
            <v>19569.259999999998</v>
          </cell>
        </row>
        <row r="279">
          <cell r="A279">
            <v>10017227</v>
          </cell>
          <cell r="B279" t="str">
            <v>PREPAID PURCHASE VAT 10%</v>
          </cell>
          <cell r="C279" t="str">
            <v>ภาษีซื้อจ่ายล่วงหน้า 10%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10017228</v>
          </cell>
          <cell r="B280" t="str">
            <v>PURCHASE VAT 10%</v>
          </cell>
          <cell r="C280" t="str">
            <v>ภาษีมูลค่าเพิ่ม-ซื้อ 10%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A281">
            <v>10017229</v>
          </cell>
          <cell r="B281" t="str">
            <v>PREPAID COMMISSION POR.ROR.SOR. - NFS</v>
          </cell>
          <cell r="C281" t="str">
            <v>ค่าบริหารหนี้จ่ายล่วงหน้า</v>
          </cell>
          <cell r="D281">
            <v>168627</v>
          </cell>
          <cell r="E281">
            <v>168627</v>
          </cell>
          <cell r="F281">
            <v>0</v>
          </cell>
          <cell r="G281">
            <v>0</v>
          </cell>
        </row>
        <row r="282">
          <cell r="A282">
            <v>10017230</v>
          </cell>
          <cell r="B282" t="str">
            <v>PREPAID INTEREST EXPENSES</v>
          </cell>
          <cell r="C282" t="str">
            <v>ดอกเบี้ยจ่ายล่วงหน้า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</row>
        <row r="283">
          <cell r="A283">
            <v>10017231</v>
          </cell>
          <cell r="B283" t="str">
            <v>PREPAID COMMISSION CHARGE - BANK</v>
          </cell>
          <cell r="C283" t="str">
            <v>ค่าธรรมเนียมธนาคารจ่ายล่วงหน้า</v>
          </cell>
          <cell r="D283">
            <v>19345</v>
          </cell>
          <cell r="E283">
            <v>111268.38</v>
          </cell>
          <cell r="F283">
            <v>159587.29</v>
          </cell>
          <cell r="G283">
            <v>0</v>
          </cell>
        </row>
        <row r="284">
          <cell r="A284">
            <v>10017299</v>
          </cell>
          <cell r="B284" t="str">
            <v>OTHER PREPAYMENT</v>
          </cell>
          <cell r="C284" t="str">
            <v>ค่าใช้จ่ายล่วงหน้าอื่นๆ</v>
          </cell>
          <cell r="D284">
            <v>7851487.0899999999</v>
          </cell>
          <cell r="E284">
            <v>4961409.68</v>
          </cell>
          <cell r="F284">
            <v>4233221.8899999997</v>
          </cell>
          <cell r="G284">
            <v>1486821.3599999999</v>
          </cell>
        </row>
        <row r="285">
          <cell r="A285">
            <v>10017301</v>
          </cell>
          <cell r="B285" t="str">
            <v>STAFF ADVANCE</v>
          </cell>
          <cell r="C285" t="str">
            <v>เงินทดรอง-พนักงาน</v>
          </cell>
          <cell r="D285">
            <v>925796.6</v>
          </cell>
          <cell r="E285">
            <v>1858183.5</v>
          </cell>
          <cell r="F285">
            <v>646337.5</v>
          </cell>
          <cell r="G285">
            <v>50000</v>
          </cell>
        </row>
        <row r="286">
          <cell r="A286">
            <v>10017302</v>
          </cell>
          <cell r="B286" t="str">
            <v>ADVANCE-K.KHAMMAPAT</v>
          </cell>
          <cell r="C286" t="str">
            <v>เงินทดรอง - คุณเขมภัทร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A287">
            <v>10017303</v>
          </cell>
          <cell r="B287" t="str">
            <v>ADVANCE-K.NOPPADOL</v>
          </cell>
          <cell r="C287" t="str">
            <v>เงินทดรอง - คุณนพพดล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A288">
            <v>10017304</v>
          </cell>
          <cell r="B288" t="str">
            <v>ADVANCE-PURCHASING DIVISION</v>
          </cell>
          <cell r="C288" t="str">
            <v>เงินทดรอง-แผนกจัดซื้อ</v>
          </cell>
          <cell r="D288">
            <v>620503</v>
          </cell>
          <cell r="E288">
            <v>2262336.9300000002</v>
          </cell>
          <cell r="F288">
            <v>607907.93000000005</v>
          </cell>
          <cell r="G288">
            <v>110700</v>
          </cell>
        </row>
        <row r="289">
          <cell r="A289">
            <v>10017305</v>
          </cell>
          <cell r="B289" t="str">
            <v>ADVANCE SRIRACHA</v>
          </cell>
          <cell r="C289" t="str">
            <v>เงินทดรอง-ศรีราชา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>
            <v>10017306</v>
          </cell>
          <cell r="B290" t="str">
            <v>OTHER ADVANCES (SRIRACHA)</v>
          </cell>
          <cell r="C290" t="str">
            <v>เงินทดรอง-อื่นๆ (ศรีราชา)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</row>
        <row r="291">
          <cell r="A291">
            <v>10017307</v>
          </cell>
          <cell r="B291" t="str">
            <v>ADVANCE - PATHUMWAN PRINCESS</v>
          </cell>
          <cell r="C291" t="str">
            <v>เงินทดรอง - โรงแรมปทุมวันปริ้นเซส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A292">
            <v>10017399</v>
          </cell>
          <cell r="B292" t="str">
            <v>OTHER ADVANCES</v>
          </cell>
          <cell r="C292" t="str">
            <v>เงินทดรอง-อื่นๆ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A293">
            <v>10017401</v>
          </cell>
          <cell r="B293" t="str">
            <v>ACC.DIVIDEND</v>
          </cell>
          <cell r="C293" t="str">
            <v>เงินปันผลค้างรับ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A294">
            <v>10017402</v>
          </cell>
          <cell r="B294" t="str">
            <v>ACC.INTEREST INCOME-DEBENTURE THANACHART BANK</v>
          </cell>
          <cell r="C294" t="str">
            <v>ดอกเบี้ยค้างรับ-หุ้นกู้ บมจ ธนาคารธนชาต</v>
          </cell>
          <cell r="D294">
            <v>11909589.039999999</v>
          </cell>
          <cell r="E294">
            <v>9493150.6899999995</v>
          </cell>
          <cell r="F294">
            <v>4041867.14</v>
          </cell>
          <cell r="G294">
            <v>3131819.17</v>
          </cell>
        </row>
        <row r="295">
          <cell r="A295">
            <v>10017403</v>
          </cell>
          <cell r="B295" t="str">
            <v>ACC.INCOME BK</v>
          </cell>
          <cell r="C295" t="str">
            <v xml:space="preserve"> 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A296">
            <v>10017404</v>
          </cell>
          <cell r="B296" t="str">
            <v>ACC. INTEREST - SUBSIDIARY</v>
          </cell>
          <cell r="C296" t="str">
            <v>ดอกเบี้ยค้างรับ - บริษัทในเครือ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A297">
            <v>10017501</v>
          </cell>
          <cell r="B297" t="str">
            <v>BRANCH CURRENT ACC.-PATHUMWAN PRINCESS HOTEL</v>
          </cell>
          <cell r="C297" t="str">
            <v>บัญชีเดินสะพัดสาขา-ร.ร.ปทุมวันปริ๊นเซส</v>
          </cell>
          <cell r="D297">
            <v>1038311621.98</v>
          </cell>
          <cell r="E297">
            <v>1064987853.39</v>
          </cell>
          <cell r="F297">
            <v>1084505313.3399999</v>
          </cell>
          <cell r="G297">
            <v>1043719902.49</v>
          </cell>
        </row>
        <row r="298">
          <cell r="A298">
            <v>10017502</v>
          </cell>
          <cell r="B298" t="str">
            <v>CURRENT ACCOUNT - PATHUMWAN PRINCESS HOTEL</v>
          </cell>
          <cell r="C298" t="str">
            <v>บัญชีระหว่างกัน - โรงแรมปทุมวันปริ๊นเซส</v>
          </cell>
          <cell r="D298">
            <v>-2031627983.53</v>
          </cell>
          <cell r="E298">
            <v>-2093527983.53</v>
          </cell>
          <cell r="F298">
            <v>-2115527983.53</v>
          </cell>
          <cell r="G298">
            <v>-2122827983.53</v>
          </cell>
        </row>
        <row r="299">
          <cell r="A299">
            <v>10017503</v>
          </cell>
          <cell r="B299" t="str">
            <v>ASSET BRANCH CURRENT ACCOUNT-PATHUMWAN PRINCESS</v>
          </cell>
          <cell r="C299" t="str">
            <v>ทรัพย์สินถาวร - โรงแรมปทุมวันปริ๊นเซส</v>
          </cell>
          <cell r="D299">
            <v>1673743787.8299999</v>
          </cell>
          <cell r="E299">
            <v>1747305833.1900001</v>
          </cell>
          <cell r="F299">
            <v>1789540635.48</v>
          </cell>
          <cell r="G299">
            <v>1815071810.3299999</v>
          </cell>
        </row>
        <row r="300">
          <cell r="A300">
            <v>10017504</v>
          </cell>
          <cell r="B300" t="str">
            <v>A/R BRANCH CURRENT ACCOUNT</v>
          </cell>
          <cell r="C300" t="str">
            <v>ลูกหนี้ สาขาโรงแรมปทุวันปริ๊นเซส</v>
          </cell>
          <cell r="D300">
            <v>-9891772.5700000003</v>
          </cell>
          <cell r="E300">
            <v>-4042408.13</v>
          </cell>
          <cell r="F300">
            <v>-4368636.22</v>
          </cell>
          <cell r="G300">
            <v>-2053478.32</v>
          </cell>
        </row>
        <row r="301">
          <cell r="A301">
            <v>10017601</v>
          </cell>
          <cell r="B301" t="str">
            <v>DEFERRED INTEREST FROM FINANCING LEASE</v>
          </cell>
          <cell r="C301" t="str">
            <v>ดอกเบี้ยจ่ายตามสัญญาเช่าการเงินรอตัดบัญชี</v>
          </cell>
          <cell r="D301">
            <v>1898111.56</v>
          </cell>
          <cell r="E301">
            <v>3284976.76</v>
          </cell>
          <cell r="F301">
            <v>2936334.53</v>
          </cell>
          <cell r="G301">
            <v>2610857.12</v>
          </cell>
        </row>
        <row r="302">
          <cell r="A302">
            <v>10017901</v>
          </cell>
          <cell r="B302" t="str">
            <v>A/R SRIRACHA RAUMCHANG</v>
          </cell>
          <cell r="C302" t="str">
            <v>ลูกหนี้-ศรีราชารวมช่าง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>
            <v>10017902</v>
          </cell>
          <cell r="B303" t="str">
            <v>A/R EASTERN SECURITIES</v>
          </cell>
          <cell r="C303" t="str">
            <v>ลูกหนี้-อีสเทิร์นการ์ด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>
            <v>10017903</v>
          </cell>
          <cell r="B304" t="str">
            <v>A/R OTHERS (1)</v>
          </cell>
          <cell r="C304" t="str">
            <v>ลูกหนี้อื่นๆ (1)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>
            <v>10017904</v>
          </cell>
          <cell r="B305" t="str">
            <v>A/R FOR CLEANING EXP.</v>
          </cell>
          <cell r="C305" t="str">
            <v>ลูกหนี้ค่ารักษาความสะอาด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>
            <v>10017905</v>
          </cell>
          <cell r="B306" t="str">
            <v>A/R FOR BILL-BOARD</v>
          </cell>
          <cell r="C306" t="str">
            <v>ลูกหนี้ - BILL BOARD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>
            <v>10017906</v>
          </cell>
          <cell r="B307" t="str">
            <v>A/R FOR COPY SERVICE</v>
          </cell>
          <cell r="C307" t="str">
            <v>ลูกหนี้ค่าบริการถ่ายเอกสาร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>
            <v>10017907</v>
          </cell>
          <cell r="B308" t="str">
            <v>A/R FOR LEGAL FEE</v>
          </cell>
          <cell r="C308" t="str">
            <v>ลูกหนี้ค่าปรึกษากฏหมาย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>
            <v>10017908</v>
          </cell>
          <cell r="B309" t="str">
            <v>A/R FOR V.S.L</v>
          </cell>
          <cell r="C309" t="str">
            <v>ลูกหนี้ บริษัท วี.เอส.แอล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>
            <v>10017909</v>
          </cell>
          <cell r="B310" t="str">
            <v>A/R OTHER DEBTORS</v>
          </cell>
          <cell r="C310" t="str">
            <v>ลูกหนี้-OTHER DEBTOR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>
            <v>10017910</v>
          </cell>
          <cell r="B311" t="str">
            <v>A/R DEMURAGE/DESPATCH</v>
          </cell>
          <cell r="C311" t="str">
            <v>ลูกหนี้ค่าบริการขนส่งสินค้า เร็ว/ช้า กว่ากำหนด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A312">
            <v>10017911</v>
          </cell>
          <cell r="B312" t="str">
            <v>A/R EXP. RECOV. (1)</v>
          </cell>
          <cell r="C312" t="str">
            <v>ลูกหนี้-EXP. RECOV. (1)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>
            <v>10017912</v>
          </cell>
          <cell r="B313" t="str">
            <v>A/R OVER TIME (1)</v>
          </cell>
          <cell r="C313" t="str">
            <v>ลูกหนี้-OVERTIME (1)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A314">
            <v>10017913</v>
          </cell>
          <cell r="B314" t="str">
            <v>A/R TRF-TAPIOCA</v>
          </cell>
          <cell r="C314" t="str">
            <v>ลูกหนี้-ค่าขนย้ายมัน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A315">
            <v>10017914</v>
          </cell>
          <cell r="B315" t="str">
            <v>A/R EXP. RECOV. (2)</v>
          </cell>
          <cell r="C315" t="str">
            <v>ลูกหนี้-EXP.RECOV. (2)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A316">
            <v>10017915</v>
          </cell>
          <cell r="B316" t="str">
            <v>A/R OVER TIME (2)</v>
          </cell>
          <cell r="C316" t="str">
            <v>ลูกหนี้-OVER TIME (2)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A317">
            <v>10017916</v>
          </cell>
          <cell r="B317" t="str">
            <v>A/R OTHER EXPENSES ADV. (SRIRACHA)</v>
          </cell>
          <cell r="C317" t="str">
            <v>ลูกหนี้อื่นๆ (ศรีราชา)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>
            <v>10017917</v>
          </cell>
          <cell r="B318" t="str">
            <v>A/R SRIRACHA PETTALIZING</v>
          </cell>
          <cell r="C318" t="str">
            <v>ลูกหนี้-โรงอัดมันเม็ดศรีราชา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>
            <v>10017918</v>
          </cell>
          <cell r="B319" t="str">
            <v>A/R DHEP SUDA</v>
          </cell>
          <cell r="C319" t="str">
            <v>ลูกหนี้ - เทพสุดา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10017919</v>
          </cell>
          <cell r="B320" t="str">
            <v>A/R CHAICHAREON EXPRODUCE LTD.PART</v>
          </cell>
          <cell r="C320" t="str">
            <v xml:space="preserve"> 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>
            <v>10017920</v>
          </cell>
          <cell r="B321" t="str">
            <v>A/R THAI GENERAL TAPIOCA</v>
          </cell>
          <cell r="C321" t="str">
            <v xml:space="preserve"> 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A322">
            <v>10017921</v>
          </cell>
          <cell r="B322" t="str">
            <v>A/R FIRST TAPIOCA CO.,LTD.</v>
          </cell>
          <cell r="C322" t="str">
            <v xml:space="preserve"> 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A323">
            <v>10017922</v>
          </cell>
          <cell r="B323" t="str">
            <v>A/R FOR PUBLIC AUCTION ASSETS-THE FRA</v>
          </cell>
          <cell r="C323" t="str">
            <v>ลูกหนี้ - ปรส.</v>
          </cell>
          <cell r="D323">
            <v>2998404.4</v>
          </cell>
          <cell r="E323">
            <v>3019852.76</v>
          </cell>
          <cell r="F323">
            <v>1463000.6</v>
          </cell>
          <cell r="G323">
            <v>1343000.6</v>
          </cell>
        </row>
        <row r="324">
          <cell r="A324">
            <v>10017923</v>
          </cell>
          <cell r="B324" t="str">
            <v>DEFERRED EXPENSES A/R FOR PUBLIC AUCTION ASSETS</v>
          </cell>
          <cell r="C324" t="str">
            <v>ค่าใช้จ่ายลูกหนี้ ปรส.รอตัดจ่าย</v>
          </cell>
          <cell r="D324">
            <v>76600.5</v>
          </cell>
          <cell r="E324">
            <v>76600.5</v>
          </cell>
          <cell r="F324">
            <v>74895.5</v>
          </cell>
          <cell r="G324">
            <v>74895.5</v>
          </cell>
        </row>
        <row r="325">
          <cell r="A325">
            <v>10017924</v>
          </cell>
          <cell r="B325" t="str">
            <v>EFFECT FROM INVEST A/R FRA</v>
          </cell>
          <cell r="C325" t="str">
            <v>ผลกระทบจากลงทุนในลูกหนี้ ปรส.</v>
          </cell>
          <cell r="D325">
            <v>-559403.64</v>
          </cell>
          <cell r="E325">
            <v>-930962.62</v>
          </cell>
          <cell r="F325">
            <v>-914481.31</v>
          </cell>
          <cell r="G325">
            <v>-794481.31</v>
          </cell>
        </row>
        <row r="326">
          <cell r="A326">
            <v>10017925</v>
          </cell>
          <cell r="B326" t="str">
            <v>A/R PUBLIC AUCTION ASSETS - THE FRA 2</v>
          </cell>
          <cell r="C326" t="str">
            <v>ลูกหนี้ ปรส.ที่ PRICE รับรู้กำไรขาดทุนแล้ว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A327">
            <v>10017926</v>
          </cell>
          <cell r="B327" t="str">
            <v>A/R ARCADE RENTAL</v>
          </cell>
          <cell r="C327" t="str">
            <v>ลูกหนี้ผ่อนชำระสัญญาระยะยาว</v>
          </cell>
          <cell r="D327">
            <v>8208952.4299999997</v>
          </cell>
          <cell r="E327">
            <v>40606703.329999998</v>
          </cell>
          <cell r="F327">
            <v>42095702.009999998</v>
          </cell>
          <cell r="G327">
            <v>6897526.8399999999</v>
          </cell>
        </row>
        <row r="328">
          <cell r="A328">
            <v>10017927</v>
          </cell>
          <cell r="B328" t="str">
            <v>EFFECT FROM INVEST A/R ARCADE RENTAL</v>
          </cell>
          <cell r="C328" t="str">
            <v>ผลกระทบจากลงทุนในลูกหนี้สัญญาเช่าระยะยาว</v>
          </cell>
          <cell r="D328">
            <v>3480449.4</v>
          </cell>
          <cell r="E328">
            <v>3160830.44</v>
          </cell>
          <cell r="F328">
            <v>3010848.62</v>
          </cell>
          <cell r="G328">
            <v>2926553</v>
          </cell>
        </row>
        <row r="329">
          <cell r="A329">
            <v>10017999</v>
          </cell>
          <cell r="B329" t="str">
            <v>A/R OTHERS (2)</v>
          </cell>
          <cell r="C329" t="str">
            <v>ลูกหนี้-อื่นๆ (2)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10018101</v>
          </cell>
          <cell r="B330" t="str">
            <v>CONSULTING FEE (HOTEL)</v>
          </cell>
          <cell r="C330" t="str">
            <v>ค่าปรึกษา-โรงแรม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A331">
            <v>10018102</v>
          </cell>
          <cell r="B331" t="str">
            <v>CONSTRUCTION PLAN (HOTEL)</v>
          </cell>
          <cell r="C331" t="str">
            <v>ค่าแบบงานโครงสร้าง-โรงแรม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>
            <v>10018103</v>
          </cell>
          <cell r="B332" t="str">
            <v>ARCHITECTURAL FEE (HOTEL)</v>
          </cell>
          <cell r="C332" t="str">
            <v>ค่าสถาปัตยกรรมออกแบบ-โรงแรม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</row>
        <row r="333">
          <cell r="A333">
            <v>10018104</v>
          </cell>
          <cell r="B333" t="str">
            <v>PRE-OPERATING EXPENSES (HOTEL)</v>
          </cell>
          <cell r="C333" t="str">
            <v>ค่าใช้จ่ายก่อนการดำเนินงานโรงแรม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>
            <v>10018105</v>
          </cell>
          <cell r="B334" t="str">
            <v>MAIN-KITCHEN (HOTEL)</v>
          </cell>
          <cell r="C334" t="str">
            <v>ค่าออกแบบห้องครัวโรงแรม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A335">
            <v>10018106</v>
          </cell>
          <cell r="B335" t="str">
            <v>COMMUNICATION &amp; SOUND SYSTEM (HOTEL)</v>
          </cell>
          <cell r="C335" t="str">
            <v>ค่าออกแบบระบบสื่อสารและระบบเสียง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A336">
            <v>10018201</v>
          </cell>
          <cell r="B336" t="str">
            <v>CONSTRUCTION (HOTEL)</v>
          </cell>
          <cell r="C336" t="str">
            <v>ค่าสิ่งปลูกสร้างอาคารโครงการโรงแรม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A337">
            <v>10018202</v>
          </cell>
          <cell r="B337" t="str">
            <v>INTERIOR  (HOTEL)</v>
          </cell>
          <cell r="C337" t="str">
            <v>ค่าตกแต่งภายในโรงแรม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A338">
            <v>10018203</v>
          </cell>
          <cell r="B338" t="str">
            <v>EQUIPMENT (HOTEL)</v>
          </cell>
          <cell r="C338" t="str">
            <v>อุปกรณ์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>
            <v>10018204</v>
          </cell>
          <cell r="B339" t="str">
            <v>SWIMMING POOL (HOTEL)</v>
          </cell>
          <cell r="C339" t="str">
            <v>สระว่ายน้ำ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A340">
            <v>10018301</v>
          </cell>
          <cell r="B340" t="str">
            <v>ELEVATORS (HOTEL)</v>
          </cell>
          <cell r="C340" t="str">
            <v>ลิฟต์(โรงแรม)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A341">
            <v>10018302</v>
          </cell>
          <cell r="B341" t="str">
            <v>ESCALATOR  (HOTEL)</v>
          </cell>
          <cell r="C341" t="str">
            <v>บันไดเลื่อน (โรงแรม)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A342">
            <v>10018303</v>
          </cell>
          <cell r="B342" t="str">
            <v>BUILDING FACILITY SYSTEM (HOTEL)</v>
          </cell>
          <cell r="C342" t="str">
            <v>งานระบบอำนวยความสะดวกสิ่งปลูกสร้าง-โรงแรม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A343">
            <v>10018304</v>
          </cell>
          <cell r="B343" t="str">
            <v>WASH &amp; DRYING EQUIPMENT (HOTEL)</v>
          </cell>
          <cell r="C343" t="str">
            <v>อุปกรณ์เครื่องซักอบรีด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A344">
            <v>10018399</v>
          </cell>
          <cell r="B344" t="str">
            <v>OTHER (PD/HOTEL)</v>
          </cell>
          <cell r="C344" t="str">
            <v>อื่นๆ(PD/HOTEL)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A345">
            <v>10018501</v>
          </cell>
          <cell r="B345" t="str">
            <v>DEPOSIT FOR CONSTRUCTION (HOTEL)</v>
          </cell>
          <cell r="C345" t="str">
            <v>เงินมัดจำล่วงหน้าสิ่งปลูกสร้างอาคารโรงแรม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A346">
            <v>10018502</v>
          </cell>
          <cell r="B346" t="str">
            <v>DEPOSIT FOR MACHANICAL&amp;EQUIPMENT (HOTEL)</v>
          </cell>
          <cell r="C346" t="str">
            <v>เงินมัดจำล่วงหน้าเครื่องจักรและอุปกรณ์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A347">
            <v>10018503</v>
          </cell>
          <cell r="B347" t="str">
            <v>DEPOSIT FOR BUILDING FACILITY SYSTEM</v>
          </cell>
          <cell r="C347" t="str">
            <v>เงินมัดจำล่วงหน้าค่างานระบบ-โรงแรม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>
            <v>10018504</v>
          </cell>
          <cell r="B348" t="str">
            <v>DEPOSIT FOR SANITARY (HOTEL)</v>
          </cell>
          <cell r="C348" t="str">
            <v>เงินมัดจำล่วงหน้าเครื่องสุขภัณฑ์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</row>
        <row r="349">
          <cell r="A349">
            <v>10018505</v>
          </cell>
          <cell r="B349" t="str">
            <v>DEPOSIT FOR FURNITURE (HOTEL)</v>
          </cell>
          <cell r="C349" t="str">
            <v>เงินมัดจำล่วงหน้าเครื่องตกแต่ง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A350">
            <v>10018506</v>
          </cell>
          <cell r="B350" t="str">
            <v>DEPOSIT FOR WASH &amp; DRYING EQUIPMENT (HOTEL)</v>
          </cell>
          <cell r="C350" t="str">
            <v>เงินมัดจำล่วงหน้าอุปกรณ์เครื่องซักอบรีด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A351">
            <v>10018507</v>
          </cell>
          <cell r="B351" t="str">
            <v>DEPOSIT FOR INTERIOR (HOTEL)</v>
          </cell>
          <cell r="C351" t="str">
            <v>เงินมัดจำล่วงหน้า-ตกแต่งภายใน (โรงแรม)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A352">
            <v>10018508</v>
          </cell>
          <cell r="B352" t="str">
            <v>DEPOSIT FOR DECORATE ARCHITECTUL (HOTEL)</v>
          </cell>
          <cell r="C352" t="str">
            <v>เงินมัดจำค่าภูมิสถาปัตยกรรม 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10018509</v>
          </cell>
          <cell r="B353" t="str">
            <v>DEPOSIT FOR MAIN KITCHEN EQUIPMENT (HOTEL)</v>
          </cell>
          <cell r="C353" t="str">
            <v>เงินมัดจำค่าอุปกรณ์เครื่องครัว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A354">
            <v>10018510</v>
          </cell>
          <cell r="B354" t="str">
            <v>DEPOSIT FOR OTHER (HOTEL)</v>
          </cell>
          <cell r="C354" t="str">
            <v>ค่ามัดจำอื่นโครงการโรงแรม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</row>
        <row r="355">
          <cell r="A355">
            <v>10018511</v>
          </cell>
          <cell r="B355" t="str">
            <v>RETENTION FOR CONSTRUCTION (HOTEL)</v>
          </cell>
          <cell r="C355" t="str">
            <v>เงินประกันผลงาน-สิ่งปลูกสร้างอาคาร(โรงแรม)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>
            <v>10018512</v>
          </cell>
          <cell r="B356" t="str">
            <v>RETENTION FOR MACHINERY &amp; EQUIPMENT (HOTEL)</v>
          </cell>
          <cell r="C356" t="str">
            <v>เงินประกันผลงาน-เครื่องจักรและอุปกรณ์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A357">
            <v>10018513</v>
          </cell>
          <cell r="B357" t="str">
            <v>RETENTION FOR BUILDING FACILITY SYSTEM (HOTEL)</v>
          </cell>
          <cell r="C357" t="str">
            <v>เงินประกันผลงาน-งานระบบ (โรงแรม)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A358">
            <v>10018514</v>
          </cell>
          <cell r="B358" t="str">
            <v>RETENTION FOR INTERIOR (HOTEL)</v>
          </cell>
          <cell r="C358" t="str">
            <v>เงินค่าประกันผลงาน-ตกแต่งภายใน (โรงแรม)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A359">
            <v>10018515</v>
          </cell>
          <cell r="B359" t="str">
            <v>RETENTION FOR DECORATE ARCHITECTURAL (HOTEL)</v>
          </cell>
          <cell r="C359" t="str">
            <v>เงินประกันผลงาน ค่าภูมิสถาปัตยกรรม (โรงแรม)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>
            <v>10019001</v>
          </cell>
          <cell r="B360" t="str">
            <v>TAX CERTIFICATE</v>
          </cell>
          <cell r="C360" t="str">
            <v>บัตรภาษี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A361">
            <v>10019002</v>
          </cell>
          <cell r="B361" t="str">
            <v>FIXED ASSETS WIP</v>
          </cell>
          <cell r="C361" t="str">
            <v>ทรัพย์สินถาวรระหว่างทำ</v>
          </cell>
          <cell r="D361">
            <v>6879451.9400000004</v>
          </cell>
          <cell r="E361">
            <v>30716179.199999999</v>
          </cell>
          <cell r="F361">
            <v>34386963.890000001</v>
          </cell>
          <cell r="G361">
            <v>101840314.55999999</v>
          </cell>
        </row>
        <row r="362">
          <cell r="A362">
            <v>10019003</v>
          </cell>
          <cell r="B362" t="str">
            <v>FIXED ASSETS WIP(THE FIFTH FOOD AVENUE 5TH FLOOR)</v>
          </cell>
          <cell r="C362" t="str">
            <v>ทรัพย์สินระหว่างทำ ชั้น 5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</row>
        <row r="363">
          <cell r="A363">
            <v>10021101</v>
          </cell>
          <cell r="B363" t="str">
            <v>SVA-SHIPPING</v>
          </cell>
          <cell r="C363" t="str">
            <v>บริษัท เอ็ส วี เอ การเดินเรือ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A364">
            <v>10021103</v>
          </cell>
          <cell r="B364" t="str">
            <v>PLAN PROPERTIES CO.,LTD.</v>
          </cell>
          <cell r="C364" t="str">
            <v>บริษัท แปลน พร็อพเพอร์ตี้ส์ จำกัด</v>
          </cell>
          <cell r="D364">
            <v>809238962.44000006</v>
          </cell>
          <cell r="E364">
            <v>900511203.20000005</v>
          </cell>
          <cell r="F364">
            <v>1019601153.97</v>
          </cell>
          <cell r="G364">
            <v>1138800000</v>
          </cell>
        </row>
        <row r="365">
          <cell r="A365">
            <v>10021104</v>
          </cell>
          <cell r="B365" t="str">
            <v>MBK-ADVANCES (HOTEL)</v>
          </cell>
          <cell r="C365" t="str">
            <v>บริษัท เอ็ม บี เค แอ็ดวานซ์ จำกัด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</row>
        <row r="366">
          <cell r="A366">
            <v>10021105</v>
          </cell>
          <cell r="B366" t="str">
            <v>PATUM RICE MILL AND GRANARY</v>
          </cell>
          <cell r="C366" t="str">
            <v>บริษัท ปทุม ไรซมิล แอนด์ แกรนารี จำกัด</v>
          </cell>
          <cell r="D366">
            <v>0</v>
          </cell>
          <cell r="E366">
            <v>200000000</v>
          </cell>
          <cell r="F366">
            <v>200000000</v>
          </cell>
          <cell r="G366">
            <v>0</v>
          </cell>
        </row>
        <row r="367">
          <cell r="A367">
            <v>10021106</v>
          </cell>
          <cell r="B367" t="str">
            <v>SRIRACHA SILO</v>
          </cell>
          <cell r="C367" t="str">
            <v>บริษัท ศรีราชา ไซโล จำกัด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</row>
        <row r="368">
          <cell r="A368">
            <v>10021107</v>
          </cell>
          <cell r="B368" t="str">
            <v>PRONPROMINTRA</v>
          </cell>
          <cell r="C368" t="str">
            <v>บ.พรพรหมินทร์ จก.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</row>
        <row r="369">
          <cell r="A369">
            <v>10021108</v>
          </cell>
          <cell r="B369" t="str">
            <v>MBK GOLF &amp; RESORTS CO.,LTD.</v>
          </cell>
          <cell r="C369" t="str">
            <v>บจ. เอ็มบีเค กอล์ฟ &amp; รีสอร์ท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</row>
        <row r="370">
          <cell r="A370">
            <v>10021109</v>
          </cell>
          <cell r="B370" t="str">
            <v>THE OLYMPIC CLUB CO.,LTD.</v>
          </cell>
          <cell r="C370" t="str">
            <v>บ. ดิ โอลิมปิค คลับ จก.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A371">
            <v>10021110</v>
          </cell>
          <cell r="B371" t="str">
            <v>MBK-BUSINESS</v>
          </cell>
          <cell r="C371" t="str">
            <v>บริษัท เอ็มบีเค การธุรกิจ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A372">
            <v>10021111</v>
          </cell>
          <cell r="B372" t="str">
            <v>MBK-HOTELS AND RESORTS</v>
          </cell>
          <cell r="C372" t="str">
            <v>บจ. เอ็ม บี เค โฮเต็ล แอนด์ รีสอร์ท</v>
          </cell>
          <cell r="D372">
            <v>449544753.02999997</v>
          </cell>
          <cell r="E372">
            <v>763341158.33000004</v>
          </cell>
          <cell r="F372">
            <v>722179356.29999995</v>
          </cell>
          <cell r="G372">
            <v>0</v>
          </cell>
        </row>
        <row r="373">
          <cell r="A373">
            <v>10021112</v>
          </cell>
          <cell r="B373" t="str">
            <v>PRIMACY ELEGANCE INVESTMENTS LIMITED</v>
          </cell>
          <cell r="C373" t="str">
            <v>บริษัท ไพรมาซี อิลิแกนซ์ อินเวสเมนท์ จำกัด</v>
          </cell>
          <cell r="D373">
            <v>276043737.37</v>
          </cell>
          <cell r="E373">
            <v>279357474.74000001</v>
          </cell>
          <cell r="F373">
            <v>283479609.13</v>
          </cell>
          <cell r="G373">
            <v>0</v>
          </cell>
        </row>
        <row r="374">
          <cell r="A374">
            <v>10021113</v>
          </cell>
          <cell r="B374" t="str">
            <v>MBK-CAPITAL CO.,LTD.</v>
          </cell>
          <cell r="C374" t="str">
            <v>บริษัท เอ็มบีเค แคปปิตอล จำกัด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</row>
        <row r="375">
          <cell r="A375">
            <v>10021114</v>
          </cell>
          <cell r="B375" t="str">
            <v>SUPSINN THANEE COMPANY LIMITED</v>
          </cell>
          <cell r="C375" t="str">
            <v>บริษัท ทรัพย์สินธานี จำกัด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</row>
        <row r="376">
          <cell r="A376">
            <v>10021115</v>
          </cell>
          <cell r="B376" t="str">
            <v>MBK-R</v>
          </cell>
          <cell r="C376" t="str">
            <v>บมจ.เอ็มบีเค รีสอร์ท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>
            <v>10021116</v>
          </cell>
          <cell r="B377" t="str">
            <v>MBK ASSET COMPANY LIMITED</v>
          </cell>
          <cell r="C377" t="str">
            <v>บจ.เอ็มบีเค แอสเซ็ท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</row>
        <row r="378">
          <cell r="A378">
            <v>10021117</v>
          </cell>
          <cell r="B378" t="str">
            <v>PLAN ESTATE CO.,LTD.</v>
          </cell>
          <cell r="C378" t="str">
            <v>บจ. แปลน เอสเตท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A379">
            <v>10021118</v>
          </cell>
          <cell r="B379" t="str">
            <v>TSD LEASING CO.,LTD</v>
          </cell>
          <cell r="C379" t="str">
            <v>บจ.ทีเอสดี ลิสซิ่ง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A380">
            <v>10021119</v>
          </cell>
          <cell r="B380" t="str">
            <v>MBK CENTER CO.,LTD.</v>
          </cell>
          <cell r="C380" t="str">
            <v>บริษัท เอ็ม บี เค เซ็นเตอร์ จำกัด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A381">
            <v>10021120</v>
          </cell>
          <cell r="B381" t="str">
            <v>เงินให้กู้ยืม-ผ่องศรี  แสงสุคนธ์</v>
          </cell>
          <cell r="C381" t="str">
            <v>เงินให้กู้ยืม-ผ่องศรี  แสงสุคนธ์</v>
          </cell>
          <cell r="D381">
            <v>229767734.19999999</v>
          </cell>
          <cell r="E381">
            <v>241142847.91</v>
          </cell>
          <cell r="F381">
            <v>252408834.24000001</v>
          </cell>
          <cell r="G381">
            <v>252505876.65000001</v>
          </cell>
        </row>
        <row r="382">
          <cell r="A382">
            <v>10021121</v>
          </cell>
          <cell r="B382" t="str">
            <v>เงินให้กู้-บจ.มาบุญครองศิริชัยเอ็นเตอร์ไพร้ส์ และ</v>
          </cell>
          <cell r="C382" t="str">
            <v>นายศิริชัย บูลกุล</v>
          </cell>
          <cell r="D382">
            <v>832521216.29999995</v>
          </cell>
          <cell r="E382">
            <v>938307864.12</v>
          </cell>
          <cell r="F382">
            <v>952322787.41999996</v>
          </cell>
          <cell r="G382">
            <v>966500000</v>
          </cell>
        </row>
        <row r="383">
          <cell r="A383">
            <v>10021122</v>
          </cell>
          <cell r="B383" t="str">
            <v>AMOUNT LOAN TO APPLE AUTO AUCTION CO.,LTD.</v>
          </cell>
          <cell r="C383" t="str">
            <v>เงินให้กู้ยืมแก่ บจ.แอพเพิล ออโต้ ออคชั่น (ไทยแลนด์)</v>
          </cell>
          <cell r="D383">
            <v>5010952.05</v>
          </cell>
          <cell r="E383">
            <v>0</v>
          </cell>
          <cell r="F383">
            <v>0</v>
          </cell>
          <cell r="G383">
            <v>0</v>
          </cell>
        </row>
        <row r="384">
          <cell r="A384">
            <v>10021123</v>
          </cell>
          <cell r="B384" t="str">
            <v>PARADISE PARK CO.,LTD.</v>
          </cell>
          <cell r="C384" t="str">
            <v>บจ.พาราไดซ์ พาร์ค</v>
          </cell>
          <cell r="D384">
            <v>0</v>
          </cell>
          <cell r="E384">
            <v>80000000</v>
          </cell>
          <cell r="F384">
            <v>57000000</v>
          </cell>
          <cell r="G384">
            <v>0</v>
          </cell>
        </row>
        <row r="385">
          <cell r="A385">
            <v>10021124</v>
          </cell>
          <cell r="B385" t="str">
            <v>T LEASING CO.,LTD.</v>
          </cell>
          <cell r="C385" t="str">
            <v>บริษัท ที ลิสซิ่ง จำกัด</v>
          </cell>
          <cell r="G385">
            <v>546000000</v>
          </cell>
        </row>
        <row r="386">
          <cell r="A386">
            <v>10021125</v>
          </cell>
          <cell r="B386" t="str">
            <v>KORAT THANI CO.,LTD</v>
          </cell>
          <cell r="C386" t="str">
            <v>บริษัท โคราชธานี จำกัด</v>
          </cell>
          <cell r="G386">
            <v>57500000</v>
          </cell>
        </row>
        <row r="387">
          <cell r="A387">
            <v>10021201</v>
          </cell>
          <cell r="B387" t="str">
            <v>SVA-SHIPPING</v>
          </cell>
          <cell r="C387" t="str">
            <v>บริษัท เอ็ส วี เอ การเดินเรือ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A388">
            <v>10021202</v>
          </cell>
          <cell r="B388" t="str">
            <v>MBK-TRADING</v>
          </cell>
          <cell r="C388" t="str">
            <v>บริษัท มาบุญครองเทรดดิ้ง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>
            <v>10021203</v>
          </cell>
          <cell r="B389" t="str">
            <v>MBK-INDUSTRY</v>
          </cell>
          <cell r="C389" t="str">
            <v>บริษัท เอ็ม บี เค การอุตสาหกรรม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A390">
            <v>10021204</v>
          </cell>
          <cell r="B390" t="str">
            <v>MBK-ADVANCE (HOTEL)</v>
          </cell>
          <cell r="C390" t="str">
            <v>บริษัท เอ็มบีเค - แอ็ดว๊านซ์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A391">
            <v>10021205</v>
          </cell>
          <cell r="B391" t="str">
            <v>PATUM RICE MILL AND GRANARY</v>
          </cell>
          <cell r="C391" t="str">
            <v>บริษัท ปทุม ไรซมิล แอนด์ แกรนารี จำกัด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>
            <v>10021206</v>
          </cell>
          <cell r="B392" t="str">
            <v>MBK-BUSINESS</v>
          </cell>
          <cell r="C392" t="str">
            <v>บริษัท เอ็ม บี เค ธุรกิจ จำกัด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>
            <v>10021207</v>
          </cell>
          <cell r="B393" t="str">
            <v>PRG-GRANARY</v>
          </cell>
          <cell r="C393" t="str">
            <v>บริษัท พี.อาร์.จี.พืชผล จำกัด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A394">
            <v>10021208</v>
          </cell>
          <cell r="B394" t="str">
            <v>THAPTAI BUSINESS</v>
          </cell>
          <cell r="C394" t="str">
            <v>บริษัท เทพไทธุรกิจ จำกัด</v>
          </cell>
          <cell r="D394">
            <v>0</v>
          </cell>
          <cell r="E394">
            <v>0</v>
          </cell>
          <cell r="F394">
            <v>0</v>
          </cell>
          <cell r="G394">
            <v>11610</v>
          </cell>
        </row>
        <row r="395">
          <cell r="A395">
            <v>10021209</v>
          </cell>
          <cell r="B395" t="str">
            <v>PRONPROMMINTRA</v>
          </cell>
          <cell r="C395" t="str">
            <v>บริษัท พรพรหมินทร์ จำกัด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A396">
            <v>10021210</v>
          </cell>
          <cell r="B396" t="str">
            <v>SRIRACHA SILO</v>
          </cell>
          <cell r="C396" t="str">
            <v>บ.ศรีราชา ไซโล จก.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>
            <v>10021211</v>
          </cell>
          <cell r="B397" t="str">
            <v>MBK GOLF &amp; RESORTS CO.,LTD.</v>
          </cell>
          <cell r="C397" t="str">
            <v>บจ. เอ็มบีเค กอล์ฟ &amp; รีสอร์ท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>
            <v>10021212</v>
          </cell>
          <cell r="B398" t="str">
            <v>MBK-CAPITAL</v>
          </cell>
          <cell r="C398" t="str">
            <v>บ.เอ็มบีเค แคปปิตอล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A399">
            <v>10021213</v>
          </cell>
          <cell r="B399" t="str">
            <v>MBK-HOTEL AND RESORT</v>
          </cell>
          <cell r="C399" t="str">
            <v>บ.เอ็มบีเค โฮเต็ล แอนด์ รีสอร์ท</v>
          </cell>
          <cell r="D399">
            <v>14471.99</v>
          </cell>
          <cell r="E399">
            <v>5930.3</v>
          </cell>
          <cell r="F399">
            <v>10466.24</v>
          </cell>
          <cell r="G399">
            <v>91406.8</v>
          </cell>
        </row>
        <row r="400">
          <cell r="A400">
            <v>10021214</v>
          </cell>
          <cell r="B400" t="str">
            <v>MBK ENTERTAINMENT</v>
          </cell>
          <cell r="C400" t="str">
            <v>บจ. เอ็ม บี เค เอ็นเตอร์เทนเมนท์</v>
          </cell>
          <cell r="D400">
            <v>542547.82999999996</v>
          </cell>
          <cell r="E400">
            <v>580536.68000000005</v>
          </cell>
          <cell r="F400">
            <v>607448.17000000004</v>
          </cell>
          <cell r="G400">
            <v>472774.2</v>
          </cell>
        </row>
        <row r="401">
          <cell r="A401">
            <v>10021215</v>
          </cell>
          <cell r="B401" t="str">
            <v>PHUKET LOCH PALM GOLF CLUB CO., LTD.</v>
          </cell>
          <cell r="C401" t="str">
            <v>บจ. ภูเก็ต ล็อค ปาล์ม กอล์ฟ คลับ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A402">
            <v>10021216</v>
          </cell>
          <cell r="B402" t="str">
            <v>THE OLYMPIC CLUB</v>
          </cell>
          <cell r="C402" t="str">
            <v>บริษัท ดิโอลิมปิค คลับ จำกัด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A403">
            <v>10021217</v>
          </cell>
          <cell r="B403" t="str">
            <v>SUPSINN THANEE CO., LTD.</v>
          </cell>
          <cell r="C403" t="str">
            <v>บริษัท ทรัพย์สินธานี จำกัด</v>
          </cell>
          <cell r="D403">
            <v>0</v>
          </cell>
          <cell r="E403">
            <v>0</v>
          </cell>
          <cell r="F403">
            <v>0</v>
          </cell>
          <cell r="G403">
            <v>12000</v>
          </cell>
        </row>
        <row r="404">
          <cell r="A404">
            <v>10021218</v>
          </cell>
          <cell r="B404" t="str">
            <v>CYSTAL LAK PROPERTIES CO,.LTD.</v>
          </cell>
          <cell r="C404" t="str">
            <v>บริษัท คริสตัล เลค พร็อพเพอร์ตี้ส์ จำกัด</v>
          </cell>
          <cell r="D404">
            <v>0</v>
          </cell>
          <cell r="E404">
            <v>0</v>
          </cell>
          <cell r="F404">
            <v>0</v>
          </cell>
          <cell r="G404">
            <v>24520</v>
          </cell>
        </row>
        <row r="405">
          <cell r="A405">
            <v>10021219</v>
          </cell>
          <cell r="B405" t="str">
            <v>MBK-ASSETS CO.,LTD.</v>
          </cell>
          <cell r="C405" t="str">
            <v>บริษัท เอ็ม บี เค แอสเซ็ท จำกัด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</row>
        <row r="406">
          <cell r="A406">
            <v>10021220</v>
          </cell>
          <cell r="B406" t="str">
            <v>MBK-RESORT CO.,LTD.</v>
          </cell>
          <cell r="C406" t="str">
            <v>บริษัท เอ็มบีเค รีสอร์ท จำกัด</v>
          </cell>
          <cell r="D406">
            <v>2640.27</v>
          </cell>
          <cell r="E406">
            <v>2640.27</v>
          </cell>
          <cell r="F406">
            <v>2640.27</v>
          </cell>
          <cell r="G406">
            <v>48412.03</v>
          </cell>
        </row>
        <row r="407">
          <cell r="A407">
            <v>10021221</v>
          </cell>
          <cell r="B407" t="str">
            <v>PRIMACY ELEGANCE INVESTMENTS CO.,LTD.</v>
          </cell>
          <cell r="C407" t="str">
            <v>บจ.ไพรมาซี อิลิแกนซ์ อินเวสเมนท์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</row>
        <row r="408">
          <cell r="A408">
            <v>10021222</v>
          </cell>
          <cell r="B408" t="str">
            <v>ONLY NOW CO.,LTD.</v>
          </cell>
          <cell r="C408" t="str">
            <v>บริษัท ออนลีนาว จำกัด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A409">
            <v>10021223</v>
          </cell>
          <cell r="B409" t="str">
            <v>MBK TRAVEL COMPANY LIMITED</v>
          </cell>
          <cell r="C409" t="str">
            <v>บจ.เอ็ม บี เค แทรเวิล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</row>
        <row r="410">
          <cell r="A410">
            <v>10021224</v>
          </cell>
          <cell r="B410" t="str">
            <v>MBK-STAR TOUR</v>
          </cell>
          <cell r="C410" t="str">
            <v>บจ.เอ็ม บี เค สตาร์ ทัวส์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A411">
            <v>10021225</v>
          </cell>
          <cell r="B411" t="str">
            <v>MBK CENTER</v>
          </cell>
          <cell r="C411" t="str">
            <v>บจ.เอ็ม บี เค เซ็นเตอร์</v>
          </cell>
          <cell r="D411">
            <v>200</v>
          </cell>
          <cell r="E411">
            <v>0</v>
          </cell>
          <cell r="F411">
            <v>0</v>
          </cell>
          <cell r="G411">
            <v>0</v>
          </cell>
        </row>
        <row r="412">
          <cell r="A412">
            <v>10021226</v>
          </cell>
          <cell r="B412" t="str">
            <v>KORAT THANI</v>
          </cell>
          <cell r="C412" t="str">
            <v>บจ.โคราชธานี</v>
          </cell>
          <cell r="D412">
            <v>0</v>
          </cell>
          <cell r="E412">
            <v>0</v>
          </cell>
          <cell r="F412">
            <v>0</v>
          </cell>
          <cell r="G412">
            <v>115690.28</v>
          </cell>
        </row>
        <row r="413">
          <cell r="A413">
            <v>10021227</v>
          </cell>
          <cell r="B413" t="str">
            <v>KRATHU LAND CO.,LTD.(OLD KRABI GOLF)</v>
          </cell>
          <cell r="C413" t="str">
            <v>บจ.กะทู้แลนด์ (กระบี่ กอล์ฟ แอนด์ มารีน่า)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</row>
        <row r="414">
          <cell r="A414">
            <v>10021228</v>
          </cell>
          <cell r="B414" t="str">
            <v>ABSOLUTE TRAVEL CO.,LTD.</v>
          </cell>
          <cell r="C414" t="str">
            <v>บจ.แอ๊บโซลูท แทรเวิล</v>
          </cell>
          <cell r="D414">
            <v>9281.23</v>
          </cell>
          <cell r="E414">
            <v>9302.73</v>
          </cell>
          <cell r="F414">
            <v>9939.52</v>
          </cell>
          <cell r="G414">
            <v>295412.38</v>
          </cell>
        </row>
        <row r="415">
          <cell r="A415">
            <v>10021229</v>
          </cell>
          <cell r="B415" t="str">
            <v>MBK LEISURE CO.,LTD.</v>
          </cell>
          <cell r="C415" t="str">
            <v>บจ. เอ็ม บี เค เลเชอร์</v>
          </cell>
          <cell r="D415">
            <v>14401.45</v>
          </cell>
          <cell r="E415">
            <v>25756.91</v>
          </cell>
          <cell r="F415">
            <v>12928.71</v>
          </cell>
          <cell r="G415">
            <v>15788.01</v>
          </cell>
        </row>
        <row r="416">
          <cell r="A416">
            <v>10021230</v>
          </cell>
          <cell r="B416" t="str">
            <v>FTI</v>
          </cell>
          <cell r="C416" t="str">
            <v>บจ.เอฟ ที ไอ เอเชีย เซอร์วิส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A417">
            <v>10021231</v>
          </cell>
          <cell r="B417" t="str">
            <v>FOOD ISLAND</v>
          </cell>
          <cell r="C417" t="str">
            <v>บจ.เอ๋็ม บี เค ฟู้ด ไอแลนด์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A418">
            <v>10021232</v>
          </cell>
          <cell r="B418" t="str">
            <v>APPLE AUTO AUCTION(THAILAND) CO.,LTD.</v>
          </cell>
          <cell r="C418" t="str">
            <v>บริษัท แอพเพิลออโต้ ออคชั่น(ไทยแลนด์) จำกัด</v>
          </cell>
          <cell r="D418">
            <v>25208</v>
          </cell>
          <cell r="E418">
            <v>0</v>
          </cell>
          <cell r="F418">
            <v>0</v>
          </cell>
          <cell r="G418">
            <v>41000</v>
          </cell>
        </row>
        <row r="419">
          <cell r="A419">
            <v>10021233</v>
          </cell>
          <cell r="B419" t="str">
            <v>PLAN  ESTATE CO.,LTD.</v>
          </cell>
          <cell r="C419" t="str">
            <v>บริษัท แปลน เอสเตท จำกัด</v>
          </cell>
          <cell r="D419">
            <v>172834.28</v>
          </cell>
          <cell r="E419">
            <v>212834.28</v>
          </cell>
          <cell r="F419">
            <v>0</v>
          </cell>
          <cell r="G419">
            <v>0</v>
          </cell>
        </row>
        <row r="420">
          <cell r="A420">
            <v>10021234</v>
          </cell>
          <cell r="B420" t="str">
            <v>PLAN APPRAISAL</v>
          </cell>
          <cell r="C420" t="str">
            <v>บริษัท แปลน แอพไพรซัล จำกัด</v>
          </cell>
          <cell r="D420">
            <v>14160.91</v>
          </cell>
          <cell r="E420">
            <v>14160.91</v>
          </cell>
          <cell r="F420">
            <v>0</v>
          </cell>
          <cell r="G420">
            <v>0</v>
          </cell>
        </row>
        <row r="421">
          <cell r="A421">
            <v>10021235</v>
          </cell>
          <cell r="B421" t="str">
            <v>LAN BANGNA</v>
          </cell>
          <cell r="C421" t="str">
            <v>บริษัท ลานบางนา จำกัด</v>
          </cell>
          <cell r="D421">
            <v>14160.91</v>
          </cell>
          <cell r="E421">
            <v>14160.91</v>
          </cell>
          <cell r="F421">
            <v>0</v>
          </cell>
          <cell r="G421">
            <v>0</v>
          </cell>
        </row>
        <row r="422">
          <cell r="A422">
            <v>10021236</v>
          </cell>
          <cell r="B422" t="str">
            <v>MBK ARCADE</v>
          </cell>
          <cell r="C422" t="str">
            <v>บริษัท เอ็ม บี เค อาเขต จำกัด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A423">
            <v>10021237</v>
          </cell>
          <cell r="B423" t="str">
            <v>MBK SQUARE</v>
          </cell>
          <cell r="C423" t="str">
            <v>บริษัท เอ็ม บี เค สแควร์ จำกัด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A424">
            <v>10021238</v>
          </cell>
          <cell r="B424" t="str">
            <v>MBK GUARANTEE CO.,LTD.</v>
          </cell>
          <cell r="C424" t="str">
            <v>บจ.เอ็ม บี เค การันตี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A425">
            <v>10021239</v>
          </cell>
          <cell r="B425" t="str">
            <v>PLAN PROPERTIES</v>
          </cell>
          <cell r="C425" t="str">
            <v>บจ.แปลน พร็อพเพอร์ตี้</v>
          </cell>
          <cell r="D425">
            <v>0</v>
          </cell>
          <cell r="E425">
            <v>0</v>
          </cell>
          <cell r="F425">
            <v>0</v>
          </cell>
          <cell r="G425">
            <v>57850.400000000001</v>
          </cell>
        </row>
        <row r="426">
          <cell r="A426">
            <v>10021240</v>
          </cell>
          <cell r="B426" t="str">
            <v>CLP MANAGEMENT CO.,LTD.</v>
          </cell>
          <cell r="C426" t="str">
            <v>บจ.ซี แอล พี แมนเนจเม้นท์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>
            <v>10021241</v>
          </cell>
          <cell r="B427" t="str">
            <v>MBK PREMIUM</v>
          </cell>
          <cell r="C427" t="str">
            <v>บจ.เอ็ม บี เค พรีเมียม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>
            <v>10021242</v>
          </cell>
          <cell r="B428" t="str">
            <v>บจ.เอ็มบีเค ฮอสพิทาลิตี้ แมนเนจเม้นท์</v>
          </cell>
          <cell r="C428" t="str">
            <v>บจ.เอ็มบีเค ฮอสพิทาลิตี้ แมนเนจเม้นท์</v>
          </cell>
          <cell r="E428">
            <v>6300</v>
          </cell>
          <cell r="F428">
            <v>6300</v>
          </cell>
          <cell r="G428">
            <v>6300</v>
          </cell>
        </row>
        <row r="429">
          <cell r="A429">
            <v>10021243</v>
          </cell>
          <cell r="B429" t="str">
            <v>บจ.ทีลิสซิ่ง</v>
          </cell>
          <cell r="C429" t="str">
            <v xml:space="preserve"> บจ.ทีลิสซิ่ง</v>
          </cell>
          <cell r="G429">
            <v>1950</v>
          </cell>
        </row>
        <row r="430">
          <cell r="A430">
            <v>10021301</v>
          </cell>
          <cell r="B430" t="str">
            <v>SVA-SHIPPING-VAT</v>
          </cell>
          <cell r="C430" t="str">
            <v>ภาษีมูลค่าเพิ่ม-เอส วี เอ การเดินเรือ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>
            <v>10021303</v>
          </cell>
          <cell r="B431" t="str">
            <v>MBK-INDUSTRY-VAT</v>
          </cell>
          <cell r="C431" t="str">
            <v>ภาษีมูลค่าเพิ่ม-เอ็ม บี เค อุตสาหกรรม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>
            <v>10021305</v>
          </cell>
          <cell r="B432" t="str">
            <v>PATUM RICE MILL AND GRANARY-VAT</v>
          </cell>
          <cell r="C432" t="str">
            <v>ภาษีมูลค่าเพิ่ม-ปทุมไรซ์มิล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>
            <v>10021306</v>
          </cell>
          <cell r="B433" t="str">
            <v>MBK-BUSINESS-VAT</v>
          </cell>
          <cell r="C433" t="str">
            <v>ภาษีมูลค่าเพิ่ม-เอ็ม บี เค -การธุรกิจ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>
            <v>10021308</v>
          </cell>
          <cell r="B434" t="str">
            <v>THAPTAI BUSINESS-VAT</v>
          </cell>
          <cell r="C434" t="str">
            <v>ภาษีมูลค่าเพิ่ม-เทพไทการธุรกิจ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A435">
            <v>10021309</v>
          </cell>
          <cell r="B435" t="str">
            <v>PRONPROMMINTRA-VAT</v>
          </cell>
          <cell r="C435" t="str">
            <v>ภาษีมูลค่าเพิ่ม-พรพรหมมินทร์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>
            <v>10021310</v>
          </cell>
          <cell r="B436" t="str">
            <v>SRIRACHA SILO-VAT</v>
          </cell>
          <cell r="C436" t="str">
            <v>ภาษีมูลค่าเพิ่ม-ศรีราชาไซโล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A437">
            <v>10021311</v>
          </cell>
          <cell r="B437" t="str">
            <v>MBK GOLF &amp; RESORTS CO., LTD.-VAT</v>
          </cell>
          <cell r="C437" t="str">
            <v>บจ. เอ็มบีเค กอล์ฟ &amp; รีสอร์ท-ภาษีมูลค่าเพิ่ม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A438">
            <v>10021313</v>
          </cell>
          <cell r="B438" t="str">
            <v>MBK-HOTEL &amp; RESORT VAT</v>
          </cell>
          <cell r="C438" t="str">
            <v>บจ. เอ็ม บี เค โฮเต็ล แอนด์ รีสอร์ท</v>
          </cell>
          <cell r="D438">
            <v>1013.04</v>
          </cell>
          <cell r="E438">
            <v>415.13</v>
          </cell>
          <cell r="F438">
            <v>732.64</v>
          </cell>
          <cell r="G438">
            <v>3805.68</v>
          </cell>
        </row>
        <row r="439">
          <cell r="A439">
            <v>10021314</v>
          </cell>
          <cell r="B439" t="str">
            <v>MBK ENTERTIANMENT-VAT</v>
          </cell>
          <cell r="C439" t="str">
            <v>บจ.เอ็ม บี เค เอ็นเตอร์เทนเมนท์ จำกัด-ภาษีมูลค่าเพิ่ม</v>
          </cell>
          <cell r="D439">
            <v>37978.400000000001</v>
          </cell>
          <cell r="E439">
            <v>39236.86</v>
          </cell>
          <cell r="F439">
            <v>39495.25</v>
          </cell>
          <cell r="G439">
            <v>33091.120000000003</v>
          </cell>
        </row>
        <row r="440">
          <cell r="A440">
            <v>10021316</v>
          </cell>
          <cell r="B440" t="str">
            <v>THE OLYMPIC CLUB CO..LTD. - VAT</v>
          </cell>
          <cell r="C440" t="str">
            <v>ภาษีมูลค่าเพ่ิม -บจ. ดิ โอลิมปิค คลับ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A441">
            <v>10021317</v>
          </cell>
          <cell r="B441" t="str">
            <v>VAT - SUPSIN THANEE</v>
          </cell>
          <cell r="C441" t="str">
            <v>ภาษีมูลค่าเพ่ิม บจ.ทรัพย์สินธานี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>
            <v>10021318</v>
          </cell>
          <cell r="B442" t="str">
            <v>CYSTAL LAK PROPERTIES CO,.LTD.</v>
          </cell>
          <cell r="C442" t="str">
            <v>VAT-บจ.คริสตัล เลค พร็อพเพอร์ตี้ส์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A443">
            <v>10021320</v>
          </cell>
          <cell r="B443" t="str">
            <v>MBK-RESORT CO.,LTD - VAT</v>
          </cell>
          <cell r="C443" t="str">
            <v>ภาษีมูลค่าเพิ่ม บจ. เอ็ม บี เค รีสอร์ท</v>
          </cell>
          <cell r="D443">
            <v>184.82</v>
          </cell>
          <cell r="E443">
            <v>184.82</v>
          </cell>
          <cell r="F443">
            <v>184.82</v>
          </cell>
          <cell r="G443">
            <v>184.82</v>
          </cell>
        </row>
        <row r="444">
          <cell r="A444">
            <v>10021321</v>
          </cell>
          <cell r="B444" t="str">
            <v>PRIMACY ELEGANCE INVESTMENT CO.,LTD.</v>
          </cell>
          <cell r="C444" t="str">
            <v>บจ.ไพรมาซี อิลิแกนซ์ อินเวสเมนท์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A445">
            <v>10021325</v>
          </cell>
          <cell r="B445" t="str">
            <v>MBK CENTER CO.,LTD.</v>
          </cell>
          <cell r="C445" t="str">
            <v>บจ.เอ็ม บี เค เซ็นเตอร์</v>
          </cell>
          <cell r="D445">
            <v>14</v>
          </cell>
          <cell r="E445">
            <v>0</v>
          </cell>
          <cell r="F445">
            <v>0</v>
          </cell>
          <cell r="G445">
            <v>0</v>
          </cell>
        </row>
        <row r="446">
          <cell r="A446">
            <v>10021326</v>
          </cell>
          <cell r="B446" t="str">
            <v>KORAT THANI CO.,LTD.</v>
          </cell>
          <cell r="C446" t="str">
            <v>บจ.โคราชธานี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A447">
            <v>10021328</v>
          </cell>
          <cell r="B447" t="str">
            <v>ABSOLUTE TRAVEL CO.,LTD.</v>
          </cell>
          <cell r="C447" t="str">
            <v>บจ.แอ๊บโซลูท แทรเวิล</v>
          </cell>
          <cell r="D447">
            <v>649.69000000000005</v>
          </cell>
          <cell r="E447">
            <v>651.19000000000005</v>
          </cell>
          <cell r="F447">
            <v>695.76</v>
          </cell>
          <cell r="G447">
            <v>658.87</v>
          </cell>
        </row>
        <row r="448">
          <cell r="A448">
            <v>10021329</v>
          </cell>
          <cell r="B448" t="str">
            <v>VAT MBK LEISURE CO.,LTD.</v>
          </cell>
          <cell r="C448" t="str">
            <v>ภาษีมูลค่าเพ่ิม บจ.เอ็ม บี เค เลเชอร์</v>
          </cell>
          <cell r="D448">
            <v>1008.1</v>
          </cell>
          <cell r="E448">
            <v>1802.98</v>
          </cell>
          <cell r="F448">
            <v>905.01</v>
          </cell>
          <cell r="G448">
            <v>825.15</v>
          </cell>
        </row>
        <row r="449">
          <cell r="A449">
            <v>10021331</v>
          </cell>
          <cell r="B449" t="str">
            <v>VAT-FOOD ISLAND</v>
          </cell>
          <cell r="C449" t="str">
            <v>ภาษีมูลค่าเพิ่ม-บจ.เอ็ม บี เค ฟู้ด ไอแลนด์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A450">
            <v>10021332</v>
          </cell>
          <cell r="B450" t="str">
            <v>VAT-APPLE AUTO AUCTION(THAILAND) CO.,LTD.</v>
          </cell>
          <cell r="C450" t="str">
            <v>VAT-บริษัท แอพเพิลออโต้ ออคชั่น(ไทยแลนด์) จำกัด</v>
          </cell>
          <cell r="D450">
            <v>1764.56</v>
          </cell>
          <cell r="E450">
            <v>0</v>
          </cell>
          <cell r="F450">
            <v>0</v>
          </cell>
          <cell r="G450">
            <v>0</v>
          </cell>
        </row>
        <row r="451">
          <cell r="A451">
            <v>10021333</v>
          </cell>
          <cell r="B451" t="str">
            <v>VAT-PLAN  ESTATE CO.,LTD.</v>
          </cell>
          <cell r="C451" t="str">
            <v>VAT-บริษัท แปลน เอสเตท จำกัด</v>
          </cell>
          <cell r="D451">
            <v>12098.4</v>
          </cell>
          <cell r="E451">
            <v>14898.4</v>
          </cell>
          <cell r="F451">
            <v>0</v>
          </cell>
          <cell r="G451">
            <v>0</v>
          </cell>
        </row>
        <row r="452">
          <cell r="A452">
            <v>10021334</v>
          </cell>
          <cell r="B452" t="str">
            <v>VAT-PLAN APPRAISAL</v>
          </cell>
          <cell r="C452" t="str">
            <v>VAT-บริษัท แปลน แอพไพรซัล จำกัด</v>
          </cell>
          <cell r="D452">
            <v>0</v>
          </cell>
          <cell r="E452">
            <v>991.26</v>
          </cell>
          <cell r="F452">
            <v>0</v>
          </cell>
          <cell r="G452">
            <v>0</v>
          </cell>
        </row>
        <row r="453">
          <cell r="A453">
            <v>10021335</v>
          </cell>
          <cell r="B453" t="str">
            <v>VAT-LAN BANGNA</v>
          </cell>
          <cell r="C453" t="str">
            <v>VAT-บริษัท ลานบางนา จำกัด</v>
          </cell>
          <cell r="D453">
            <v>0</v>
          </cell>
          <cell r="E453">
            <v>991.26</v>
          </cell>
          <cell r="F453">
            <v>0</v>
          </cell>
          <cell r="G453">
            <v>0</v>
          </cell>
        </row>
        <row r="454">
          <cell r="A454">
            <v>10021339</v>
          </cell>
          <cell r="B454" t="str">
            <v>VAT-PLAN PROPERTIES</v>
          </cell>
          <cell r="C454" t="str">
            <v>VAT-บจ.แปลน พร็อพเพอร์ตี้</v>
          </cell>
          <cell r="G454">
            <v>1253</v>
          </cell>
        </row>
        <row r="455">
          <cell r="A455">
            <v>10021340</v>
          </cell>
          <cell r="B455" t="str">
            <v>VAT-CLP MANAGEMENT CO.,LTD.</v>
          </cell>
          <cell r="C455" t="str">
            <v>VAT-บจ.ซี แอล พี แมนเนจเม้นท์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>
            <v>10021342</v>
          </cell>
          <cell r="B456" t="str">
            <v>VAT-บจ.เอ็มบีเค ฮอสพิทาลิตี้ แมนเนจเม้นท์</v>
          </cell>
          <cell r="C456" t="str">
            <v>VAT-บจ.เอ็มบีเค ฮอสพิทาลิตี้ แมนเนจเม้นท์</v>
          </cell>
          <cell r="F456">
            <v>0</v>
          </cell>
          <cell r="G456">
            <v>0</v>
          </cell>
        </row>
        <row r="457">
          <cell r="A457">
            <v>10022101</v>
          </cell>
          <cell r="B457" t="str">
            <v>MBK-UOKUNI</v>
          </cell>
          <cell r="C457" t="str">
            <v>บริษัท มาบุญครองอูโอคูนิ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A458">
            <v>10022102</v>
          </cell>
          <cell r="B458" t="str">
            <v>GOLDEN CLAW PRAWN</v>
          </cell>
          <cell r="C458" t="str">
            <v>บริษัท กุ้งก้ามทอง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A459">
            <v>10022103</v>
          </cell>
          <cell r="B459" t="str">
            <v>MAX ASSET MANAGEMENT CO,.LTD.</v>
          </cell>
          <cell r="C459" t="str">
            <v>บริษัท บริหารสินทรัพย์ แม๊กซ์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A460">
            <v>10022201</v>
          </cell>
          <cell r="B460" t="str">
            <v>CHIN SENG RICE MILL</v>
          </cell>
          <cell r="C460" t="str">
            <v>บริษัท โรงสีไฟจีนเสง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A461">
            <v>10022202</v>
          </cell>
          <cell r="B461" t="str">
            <v>MBK-SIRICHAI ENTERPRISE</v>
          </cell>
          <cell r="C461" t="str">
            <v>บริษัท มาบุญครองศิริชัยเอนเตอร์ไพรส์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A462">
            <v>10022203</v>
          </cell>
          <cell r="B462" t="str">
            <v>MBK-AMUSEMENT AND BIRDPARK</v>
          </cell>
          <cell r="C462" t="str">
            <v>บริษัท มาบุญครองอะมิวส์เม้นท์ แอนด์ เบิร์ดพาร์ค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A463">
            <v>10022204</v>
          </cell>
          <cell r="B463" t="str">
            <v>MBK-FAST FOOD</v>
          </cell>
          <cell r="C463" t="str">
            <v>บริษัท มาบุญครองฟาสท์ฟู้ด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A464">
            <v>10022205</v>
          </cell>
          <cell r="B464" t="str">
            <v>MBK-UOKUNI</v>
          </cell>
          <cell r="C464" t="str">
            <v>บริษัท มาบุญครองอูโอคูนิ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A465">
            <v>10022206</v>
          </cell>
          <cell r="B465" t="str">
            <v>MBK-SIRICHAI SUPERMARKET</v>
          </cell>
          <cell r="C465" t="str">
            <v>บริษัท มาบุญครองศิริชัยซุปเปอร์มาร์เก็ต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A466">
            <v>10022207</v>
          </cell>
          <cell r="B466" t="str">
            <v>ENTERTAINMENT CENTER</v>
          </cell>
          <cell r="C466" t="str">
            <v>บริษัท เอนเตอร์เทนเม้นท์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>
            <v>10022208</v>
          </cell>
          <cell r="B467" t="str">
            <v>MBK-HOKO</v>
          </cell>
          <cell r="C467" t="str">
            <v>บริษัท มาบุญครองโฮโก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A468">
            <v>10022209</v>
          </cell>
          <cell r="B468" t="str">
            <v>MBK-MARINE PRODUCT</v>
          </cell>
          <cell r="C468" t="str">
            <v>บริษัท มาบุญครอง มารีน โพรดักส์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A469">
            <v>10022210</v>
          </cell>
          <cell r="B469" t="str">
            <v>MBK-FEED MILL</v>
          </cell>
          <cell r="C469" t="str">
            <v>บริษัท มาบุญครอง ฟีด มิลล์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A470">
            <v>10022211</v>
          </cell>
          <cell r="B470" t="str">
            <v>MBK-SIRICHAI HOLDING</v>
          </cell>
          <cell r="C470" t="str">
            <v>บริษัท มาบุญครองศิริชัย โฮลดิ้ง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A471">
            <v>10022212</v>
          </cell>
          <cell r="B471" t="str">
            <v>FLOUR MILL</v>
          </cell>
          <cell r="C471" t="str">
            <v>บริษัท ฟลาวมิลล์ จำกัด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>
            <v>10022213</v>
          </cell>
          <cell r="B472" t="str">
            <v>MBK-PLAZA</v>
          </cell>
          <cell r="C472" t="str">
            <v>บริษัท มาบุญครอง พลาซ่า จำกัด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A473">
            <v>10022214</v>
          </cell>
          <cell r="B473" t="str">
            <v>MBK-OFFICE</v>
          </cell>
          <cell r="C473" t="str">
            <v>บริษัท มาบุญครอง ออฟฟิศ จำกัด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A474">
            <v>10022215</v>
          </cell>
          <cell r="B474" t="str">
            <v>MBK-CENTER</v>
          </cell>
          <cell r="C474" t="str">
            <v>บริษัท มาบุญครองเซ็นเตอร์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A475">
            <v>10022216</v>
          </cell>
          <cell r="B475" t="str">
            <v>PRG-MARKETING</v>
          </cell>
          <cell r="C475" t="str">
            <v>บริษัท พี.อาร์.จี มาร์เก็ตติ้ง จำกัด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A476">
            <v>10022217</v>
          </cell>
          <cell r="B476" t="str">
            <v>MBK-SHOPPING ARCADE</v>
          </cell>
          <cell r="C476" t="str">
            <v>บริษัท มาบุญครองช็อปปิ้งอาเขต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>
            <v>10022218</v>
          </cell>
          <cell r="B477" t="str">
            <v>MBK-PROPERTY</v>
          </cell>
          <cell r="C477" t="str">
            <v>บริษัท มาบุญครองพร็อพเพอร์ตี้ส์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A478">
            <v>10022219</v>
          </cell>
          <cell r="B478" t="str">
            <v>PRIMACY ELEGANCE INVESTMENT LIMITED</v>
          </cell>
          <cell r="C478" t="str">
            <v>บริษัท PRIMACY ELEGANCE INVESTMENT จำกัด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A479">
            <v>10031001</v>
          </cell>
          <cell r="B479" t="str">
            <v>SVA-SHIPPING</v>
          </cell>
          <cell r="C479" t="str">
            <v>บริษัท เอส.วี.เอ การเดินเรือ จำกัด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A480">
            <v>10031002</v>
          </cell>
          <cell r="B480" t="str">
            <v>MBK-TRADING</v>
          </cell>
          <cell r="C480" t="str">
            <v>บริษัท มาบุญครองเทรดดิ้ง จำกัด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A481">
            <v>10031003</v>
          </cell>
          <cell r="B481" t="str">
            <v>PLAN PROPERTIES (MBK-INDUSTRY)</v>
          </cell>
          <cell r="C481" t="str">
            <v>บริษัท แปลน พร็อพเพอร์ตี้ส์ จำกัด (เอ็มบีเค การอุตสาหกรรม)</v>
          </cell>
          <cell r="D481">
            <v>999998100</v>
          </cell>
          <cell r="E481">
            <v>999998100</v>
          </cell>
          <cell r="F481">
            <v>999998100</v>
          </cell>
          <cell r="G481">
            <v>999998100</v>
          </cell>
        </row>
        <row r="482">
          <cell r="A482">
            <v>10031004</v>
          </cell>
          <cell r="B482" t="str">
            <v>MBK-ADVANCE (HOTEL)</v>
          </cell>
          <cell r="C482" t="str">
            <v>บริษัท เอ็ม บี เค แอดวานซ์ จำกัด (โฮเต็ล)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A483">
            <v>10031005</v>
          </cell>
          <cell r="B483" t="str">
            <v>PATUM RICE MILL AND GRANARY</v>
          </cell>
          <cell r="C483" t="str">
            <v>บริษัท ปทุม ไรซมิล แอนด์ แกรนารี จำกัด</v>
          </cell>
          <cell r="D483">
            <v>142519307.75</v>
          </cell>
          <cell r="E483">
            <v>142519307.75</v>
          </cell>
          <cell r="F483">
            <v>142519307.75</v>
          </cell>
          <cell r="G483">
            <v>142519307.75</v>
          </cell>
        </row>
        <row r="484">
          <cell r="A484">
            <v>10031006</v>
          </cell>
          <cell r="B484" t="str">
            <v>SRIRACHA SILO</v>
          </cell>
          <cell r="C484" t="str">
            <v>บริษัท ศรีราชาไซโล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A485">
            <v>10031007</v>
          </cell>
          <cell r="B485" t="str">
            <v>MBK-BUSINESS</v>
          </cell>
          <cell r="C485" t="str">
            <v>บริษัท เอ็ม บี เค การธุรกิจ จำกัด</v>
          </cell>
          <cell r="D485">
            <v>570000000</v>
          </cell>
          <cell r="E485">
            <v>570000000</v>
          </cell>
          <cell r="F485">
            <v>570000000</v>
          </cell>
          <cell r="G485">
            <v>570000000</v>
          </cell>
        </row>
        <row r="486">
          <cell r="A486">
            <v>10031008</v>
          </cell>
          <cell r="B486" t="str">
            <v>PRONPROMINTRA</v>
          </cell>
          <cell r="C486" t="str">
            <v>บริษัท พรพรหมินทร์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A487">
            <v>10031009</v>
          </cell>
          <cell r="B487" t="str">
            <v>MBK CAPITAL CO., LTD.</v>
          </cell>
          <cell r="C487" t="str">
            <v>บริษัท เอ็ม บี เค แคปปิตอล จำกัด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A488">
            <v>10031010</v>
          </cell>
          <cell r="B488" t="str">
            <v>MBK HOTELS &amp; RESORTS CO.,LTD.</v>
          </cell>
          <cell r="C488" t="str">
            <v>บริษัท เอ็ม บี เค โฮเต็ล แอนด์ รีสอร์ท จำกัด</v>
          </cell>
          <cell r="D488">
            <v>2200000000</v>
          </cell>
          <cell r="E488">
            <v>2200000000</v>
          </cell>
          <cell r="F488">
            <v>2200000000</v>
          </cell>
          <cell r="G488">
            <v>2200000000</v>
          </cell>
        </row>
        <row r="489">
          <cell r="A489">
            <v>10031011</v>
          </cell>
          <cell r="B489" t="str">
            <v>THE OLYMPIC CLUB CO.,LTD.</v>
          </cell>
          <cell r="C489" t="str">
            <v>บ. ดิ โอลิมปิค คลับ จำกัด</v>
          </cell>
          <cell r="D489">
            <v>672750000</v>
          </cell>
          <cell r="E489">
            <v>672750000</v>
          </cell>
          <cell r="F489">
            <v>672750000</v>
          </cell>
          <cell r="G489">
            <v>672750000</v>
          </cell>
        </row>
        <row r="490">
          <cell r="A490">
            <v>10031012</v>
          </cell>
          <cell r="B490" t="str">
            <v>PRIMACY ELEGANCE INVESTMENT LIMITED</v>
          </cell>
          <cell r="C490" t="str">
            <v>บจ. ไพร์มาซี อิลิแจนซ์ฯ</v>
          </cell>
          <cell r="D490">
            <v>110900</v>
          </cell>
          <cell r="E490">
            <v>110900</v>
          </cell>
          <cell r="F490">
            <v>110900</v>
          </cell>
          <cell r="G490">
            <v>110900</v>
          </cell>
        </row>
        <row r="491">
          <cell r="A491">
            <v>10031013</v>
          </cell>
          <cell r="B491" t="str">
            <v>INVESTMENT - SUPSINN THANEE CO.,LTD.</v>
          </cell>
          <cell r="C491" t="str">
            <v>เงินลงทุน บจ. ทรัพย์สินธานี</v>
          </cell>
          <cell r="D491">
            <v>500005324.92000002</v>
          </cell>
          <cell r="E491">
            <v>500005324.92000002</v>
          </cell>
          <cell r="F491">
            <v>500005324.92000002</v>
          </cell>
          <cell r="G491">
            <v>500005324.92000002</v>
          </cell>
        </row>
        <row r="492">
          <cell r="A492">
            <v>10031014</v>
          </cell>
          <cell r="B492" t="str">
            <v>NASSET PROPERTY FUND1 : NPF1</v>
          </cell>
          <cell r="C492" t="str">
            <v>กองทุนรวมธนชาติพร็อพเพอร์ตี้ส์ฟันด์ 1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A493">
            <v>10031015</v>
          </cell>
          <cell r="B493" t="str">
            <v>MBK ASSET COMPANY LIMITED</v>
          </cell>
          <cell r="C493" t="str">
            <v>บริษัท เอ็ม บี เค แอสเซ็ท จำกัด</v>
          </cell>
          <cell r="D493">
            <v>300000000</v>
          </cell>
          <cell r="E493">
            <v>300000000</v>
          </cell>
          <cell r="F493">
            <v>300000000</v>
          </cell>
          <cell r="G493">
            <v>300000000</v>
          </cell>
        </row>
        <row r="494">
          <cell r="A494">
            <v>10031016</v>
          </cell>
          <cell r="B494" t="str">
            <v>CRYSTAL LAKE PROPERTIES CO.,LTD.</v>
          </cell>
          <cell r="C494" t="str">
            <v>บริษัท คริสตัล เลค พร็อพเพอร์ตี้ส จำกัด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A495">
            <v>10031017</v>
          </cell>
          <cell r="B495" t="str">
            <v>MBK RESORTS PLC.</v>
          </cell>
          <cell r="C495" t="str">
            <v>บมจ.เอ็ม บี เค รีสอร์ท (บ่านหงวนตินฯ)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A496">
            <v>10031018</v>
          </cell>
          <cell r="B496" t="str">
            <v>PLAN  ESTATE CO.,LT.</v>
          </cell>
          <cell r="C496" t="str">
            <v>บริษัท แปลน เอสเตท จำกัด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A497">
            <v>10031019</v>
          </cell>
          <cell r="B497" t="str">
            <v>T S D LESING CO.,LTD.</v>
          </cell>
          <cell r="C497" t="str">
            <v>บริษัท ที เอส ดี ลิสซิ่ง จำกัด</v>
          </cell>
          <cell r="D497">
            <v>528319300</v>
          </cell>
          <cell r="E497">
            <v>528319300</v>
          </cell>
          <cell r="F497">
            <v>528319300</v>
          </cell>
          <cell r="G497">
            <v>528319300</v>
          </cell>
        </row>
        <row r="498">
          <cell r="A498">
            <v>10031020</v>
          </cell>
          <cell r="B498" t="str">
            <v>THEPTAI CO.,LTD.</v>
          </cell>
          <cell r="C498" t="str">
            <v>บจ.เทพไท ธุรกิจ</v>
          </cell>
          <cell r="D498">
            <v>1344939.19</v>
          </cell>
          <cell r="E498">
            <v>1344939.19</v>
          </cell>
          <cell r="F498">
            <v>1344939.19</v>
          </cell>
          <cell r="G498">
            <v>1344939.19</v>
          </cell>
        </row>
        <row r="499">
          <cell r="A499">
            <v>10031021</v>
          </cell>
          <cell r="B499" t="str">
            <v>MBK CENTER CO.,LTD.</v>
          </cell>
          <cell r="C499" t="str">
            <v>บจ.เอ็มบีเค เซ็นเตอร์</v>
          </cell>
          <cell r="D499">
            <v>2000000</v>
          </cell>
          <cell r="E499">
            <v>2000000</v>
          </cell>
          <cell r="F499">
            <v>2000000</v>
          </cell>
          <cell r="G499">
            <v>2000000</v>
          </cell>
        </row>
        <row r="500">
          <cell r="A500">
            <v>10031022</v>
          </cell>
          <cell r="B500" t="str">
            <v>KORAT THANI CO.,LTD.</v>
          </cell>
          <cell r="C500" t="str">
            <v>บริษัท โคราชธานี จำกัด</v>
          </cell>
          <cell r="D500">
            <v>15000</v>
          </cell>
          <cell r="E500">
            <v>15000</v>
          </cell>
          <cell r="F500">
            <v>15000</v>
          </cell>
          <cell r="G500">
            <v>15000</v>
          </cell>
        </row>
        <row r="501">
          <cell r="A501">
            <v>10031023</v>
          </cell>
          <cell r="B501" t="str">
            <v>PREFER STOCK-KORAT THANI CO.,LTD.</v>
          </cell>
          <cell r="C501" t="str">
            <v>หุ้นบุริมสิทธิ์-บจ.โคราชธานี</v>
          </cell>
          <cell r="D501">
            <v>500000000</v>
          </cell>
          <cell r="E501">
            <v>500000000</v>
          </cell>
          <cell r="F501">
            <v>500000000</v>
          </cell>
          <cell r="G501">
            <v>500000000</v>
          </cell>
        </row>
        <row r="502">
          <cell r="A502">
            <v>10031025</v>
          </cell>
          <cell r="B502" t="str">
            <v>MBK ARCADE</v>
          </cell>
          <cell r="C502" t="str">
            <v>บริษัท เอ็ม บี เค อาเขต จำกัด</v>
          </cell>
          <cell r="D502">
            <v>1000000</v>
          </cell>
          <cell r="E502">
            <v>1000000</v>
          </cell>
          <cell r="F502">
            <v>1000000</v>
          </cell>
          <cell r="G502">
            <v>1000000</v>
          </cell>
        </row>
        <row r="503">
          <cell r="A503">
            <v>10031026</v>
          </cell>
          <cell r="B503" t="str">
            <v>MBK SQUARE</v>
          </cell>
          <cell r="C503" t="str">
            <v>บริษัท เอ็ม บี เค สแควร์ จำกัด</v>
          </cell>
          <cell r="D503">
            <v>1000000</v>
          </cell>
          <cell r="E503">
            <v>1000000</v>
          </cell>
          <cell r="F503">
            <v>1000000</v>
          </cell>
          <cell r="G503">
            <v>1000000</v>
          </cell>
        </row>
        <row r="504">
          <cell r="A504">
            <v>10031027</v>
          </cell>
          <cell r="B504" t="str">
            <v>PARADISE PARK CO.,LTD.</v>
          </cell>
          <cell r="C504" t="str">
            <v>บจ.พาราไดซ์ พาร์ค</v>
          </cell>
          <cell r="D504">
            <v>494150171.72000003</v>
          </cell>
          <cell r="E504">
            <v>518900171.72000003</v>
          </cell>
          <cell r="F504">
            <v>518900171.72000003</v>
          </cell>
          <cell r="G504">
            <v>518900171.72000003</v>
          </cell>
        </row>
        <row r="505">
          <cell r="A505">
            <v>10031028</v>
          </cell>
          <cell r="B505" t="str">
            <v>MABOONKHONG SIRICHAI ENTERPRISE CO.,LTD</v>
          </cell>
          <cell r="C505" t="str">
            <v>บจ. มาบุญครองศิริชัย เอ็นเตอร์ไพรส์</v>
          </cell>
          <cell r="E505">
            <v>800000</v>
          </cell>
          <cell r="F505">
            <v>800000</v>
          </cell>
          <cell r="G505">
            <v>800000</v>
          </cell>
        </row>
        <row r="506">
          <cell r="A506">
            <v>10031029</v>
          </cell>
          <cell r="B506" t="str">
            <v>MBK HOPITALITY MANAGEMENT CO.,LTD.</v>
          </cell>
          <cell r="C506" t="str">
            <v>บริษัท เอ็ม บี เค ฮอลพิทาลิตี้ แมนเนจเม้นท์ จำกัด</v>
          </cell>
          <cell r="E506">
            <v>1000000</v>
          </cell>
          <cell r="F506">
            <v>5000000</v>
          </cell>
          <cell r="G506">
            <v>5000000</v>
          </cell>
        </row>
        <row r="507">
          <cell r="A507">
            <v>10031030</v>
          </cell>
          <cell r="B507" t="str">
            <v>T LEASING CO.,LTD.</v>
          </cell>
          <cell r="C507" t="str">
            <v>บริษัท ที ลีสซิ่ง จำกัด</v>
          </cell>
          <cell r="G507">
            <v>213000000</v>
          </cell>
        </row>
        <row r="508">
          <cell r="A508">
            <v>10031101</v>
          </cell>
          <cell r="B508" t="str">
            <v>PREFER STOCK-KORAT THANI CO.,LTD.</v>
          </cell>
          <cell r="C508" t="str">
            <v>หุ้นบุริมสิทธิ์-บจ.โคราชธานี</v>
          </cell>
        </row>
        <row r="509">
          <cell r="A509">
            <v>10031102</v>
          </cell>
          <cell r="B509" t="e">
            <v>#VALUE!</v>
          </cell>
          <cell r="C509" t="str">
            <v>หุ้นบุริมสิทธิ์-บจ.โคราชธานี</v>
          </cell>
        </row>
        <row r="510">
          <cell r="A510">
            <v>10031103</v>
          </cell>
          <cell r="B510" t="str">
            <v>PLAN PROPERTIES CO.,LTD.</v>
          </cell>
          <cell r="C510" t="str">
            <v>บจ.แปลน พร็อพเพอร์ตี้ส์</v>
          </cell>
          <cell r="D510">
            <v>-255213718.89000002</v>
          </cell>
          <cell r="E510">
            <v>-269104858.12</v>
          </cell>
          <cell r="F510">
            <v>-285628730.83999997</v>
          </cell>
          <cell r="G510">
            <v>-259392945.04999998</v>
          </cell>
        </row>
        <row r="511">
          <cell r="A511">
            <v>10031104</v>
          </cell>
          <cell r="B511" t="str">
            <v>MBK-ADVANCES</v>
          </cell>
          <cell r="C511" t="str">
            <v>บ.เอ็ม บี เค แอ๊ดวานซ์ จก.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A512">
            <v>10031105</v>
          </cell>
          <cell r="B512" t="str">
            <v>PATUM RICE MILL AND GRANARY</v>
          </cell>
          <cell r="C512" t="str">
            <v>บมจ.ปทุมไรซมิล แอนด์ แกรนารี</v>
          </cell>
          <cell r="D512">
            <v>704963347.64999998</v>
          </cell>
          <cell r="E512">
            <v>694133934.74000001</v>
          </cell>
          <cell r="F512">
            <v>695960634.86000001</v>
          </cell>
          <cell r="G512">
            <v>703608041.50999999</v>
          </cell>
        </row>
        <row r="513">
          <cell r="A513">
            <v>10031106</v>
          </cell>
          <cell r="B513" t="str">
            <v>SRIRACHA SILO</v>
          </cell>
          <cell r="C513" t="str">
            <v>บ.ศรีราชาไซโล จก.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</row>
        <row r="514">
          <cell r="A514">
            <v>10031107</v>
          </cell>
          <cell r="B514" t="str">
            <v>MBK-BUSINESS</v>
          </cell>
          <cell r="C514" t="str">
            <v>บ.เอ็ม บี เค การธุรกิจ จก.</v>
          </cell>
          <cell r="D514">
            <v>57186484.68</v>
          </cell>
          <cell r="E514">
            <v>10236424.529999999</v>
          </cell>
          <cell r="F514">
            <v>20998675.850000001</v>
          </cell>
          <cell r="G514">
            <v>30414142.469999999</v>
          </cell>
        </row>
        <row r="515">
          <cell r="A515">
            <v>10031108</v>
          </cell>
          <cell r="B515" t="str">
            <v>PRONPROMMINTRA</v>
          </cell>
          <cell r="C515" t="str">
            <v>บ.พรพรหมินทร์ จก.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A516">
            <v>10031109</v>
          </cell>
          <cell r="B516" t="str">
            <v>MBK CAPITAL CO., LTD.</v>
          </cell>
          <cell r="C516" t="str">
            <v>บริษัท เอ็ม บี เค แคปปิตอล จำกัด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A517">
            <v>10031110</v>
          </cell>
          <cell r="B517" t="str">
            <v>MBK HOTELS &amp; RESORTS CO., LTD.</v>
          </cell>
          <cell r="C517" t="str">
            <v>บจ. เอ็ม บี เค โฮเต็ล แอนด์ รีสอร์ท</v>
          </cell>
          <cell r="D517">
            <v>293862954.56999999</v>
          </cell>
          <cell r="E517">
            <v>311043757.13</v>
          </cell>
          <cell r="F517">
            <v>1099430499.3699999</v>
          </cell>
          <cell r="G517">
            <v>1442046519.72</v>
          </cell>
        </row>
        <row r="518">
          <cell r="A518">
            <v>10031111</v>
          </cell>
          <cell r="B518" t="str">
            <v>THE OLYMPIC CLUB CO.,LTD.</v>
          </cell>
          <cell r="C518" t="str">
            <v>บ. ดิ โอลิมปิค คลับ จก.</v>
          </cell>
          <cell r="D518">
            <v>36768720.109999999</v>
          </cell>
          <cell r="E518">
            <v>33301245.719999999</v>
          </cell>
          <cell r="F518">
            <v>34423682.43</v>
          </cell>
          <cell r="G518">
            <v>35538904.780000001</v>
          </cell>
        </row>
        <row r="519">
          <cell r="A519">
            <v>10031112</v>
          </cell>
          <cell r="B519" t="str">
            <v>PRIMACY ELEGANCE INVESTMENT CO.,LTD.</v>
          </cell>
          <cell r="C519" t="str">
            <v>บจ. ไพรมาซี อิลิแกนซ์ อินเวสเมนท์</v>
          </cell>
          <cell r="D519">
            <v>-12839497.84</v>
          </cell>
          <cell r="E519">
            <v>-15999019.949999999</v>
          </cell>
          <cell r="F519">
            <v>-20137001.440000001</v>
          </cell>
          <cell r="G519">
            <v>170255500.12</v>
          </cell>
        </row>
        <row r="520">
          <cell r="A520">
            <v>10031113</v>
          </cell>
          <cell r="B520" t="str">
            <v>SUPSINN THANEE CO.,LTD.</v>
          </cell>
          <cell r="C520" t="str">
            <v>ส่วนได้เสีย - บจ. ทรัพย์สินธานี</v>
          </cell>
          <cell r="D520">
            <v>51222209.789999999</v>
          </cell>
          <cell r="E520">
            <v>39031844.979999997</v>
          </cell>
          <cell r="F520">
            <v>43218948.409999996</v>
          </cell>
          <cell r="G520">
            <v>45563028.740000002</v>
          </cell>
        </row>
        <row r="521">
          <cell r="A521">
            <v>10031114</v>
          </cell>
          <cell r="B521" t="str">
            <v>NASSET PROPERTY FUND1 : NPF1</v>
          </cell>
          <cell r="C521" t="str">
            <v>กองทุนรวมธนชาติพร็อพเพอร์ตี้ส์ฟันด์ 1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</row>
        <row r="522">
          <cell r="A522">
            <v>10031115</v>
          </cell>
          <cell r="B522" t="str">
            <v>CRYSTAL LAKE PROPERTIES CO.,LTD.</v>
          </cell>
          <cell r="C522" t="str">
            <v>บริษัท คริสตัล เลค พร็อพเพอร์ตี้ส์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A523">
            <v>10031116</v>
          </cell>
          <cell r="B523" t="str">
            <v>MBK ASSETS CO.,LTD.</v>
          </cell>
          <cell r="C523" t="str">
            <v>บจ. เอ็ม บี เค แอสเซ็ท</v>
          </cell>
          <cell r="D523">
            <v>483246.22</v>
          </cell>
          <cell r="E523">
            <v>223862.07</v>
          </cell>
          <cell r="F523">
            <v>259743.98</v>
          </cell>
          <cell r="G523">
            <v>263399.90999999997</v>
          </cell>
        </row>
        <row r="524">
          <cell r="A524">
            <v>10031117</v>
          </cell>
          <cell r="B524" t="str">
            <v>MBK RESORTS PLC.</v>
          </cell>
          <cell r="C524" t="str">
            <v>บมจ.เอ็ม บี เค รีสอร์ท (บ่านหงวนตินฯ)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A525">
            <v>10031118</v>
          </cell>
          <cell r="B525" t="str">
            <v>PLAN ESTATE CO.,LTD.</v>
          </cell>
          <cell r="C525" t="str">
            <v>บริษัท แปลน เอสเตท จำกัด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</row>
        <row r="526">
          <cell r="A526">
            <v>10031119</v>
          </cell>
          <cell r="B526" t="str">
            <v>MBK PREMIUM CO.,LTD(T S D LEASING )</v>
          </cell>
          <cell r="C526" t="str">
            <v>บริษัท เอ็มบีเค พรีเมี่ยม จำกัด(ที เอส ดี ลิสซิ่ง)</v>
          </cell>
          <cell r="D526">
            <v>134383743.72999999</v>
          </cell>
          <cell r="E526">
            <v>115748252.51000001</v>
          </cell>
          <cell r="F526">
            <v>123290785.79000001</v>
          </cell>
          <cell r="G526">
            <v>131830913.04000001</v>
          </cell>
        </row>
        <row r="527">
          <cell r="A527">
            <v>10031120</v>
          </cell>
          <cell r="B527" t="str">
            <v>THEPTAI BUSINESS CO.,LTD.</v>
          </cell>
          <cell r="C527" t="str">
            <v>บริษัท เทพไท ธุรกิจ จำกัด</v>
          </cell>
          <cell r="D527">
            <v>3907069.99</v>
          </cell>
          <cell r="E527">
            <v>1325585.1200000001</v>
          </cell>
          <cell r="F527">
            <v>2367651.66</v>
          </cell>
          <cell r="G527">
            <v>3060648.86</v>
          </cell>
        </row>
        <row r="528">
          <cell r="A528">
            <v>10031121</v>
          </cell>
          <cell r="B528" t="str">
            <v>INVESTMENT-MBK-CENTER</v>
          </cell>
          <cell r="C528" t="str">
            <v>เงินลงทุน - บจ.เอ็ม บี เค เซ็นเตอร์</v>
          </cell>
          <cell r="D528">
            <v>-137872.25</v>
          </cell>
          <cell r="E528">
            <v>-164200.81</v>
          </cell>
          <cell r="F528">
            <v>-174766.8</v>
          </cell>
          <cell r="G528">
            <v>-341034.64</v>
          </cell>
        </row>
        <row r="529">
          <cell r="A529">
            <v>10031122</v>
          </cell>
          <cell r="B529" t="str">
            <v>INVESTMENT-KORAT CO.,LTD.</v>
          </cell>
          <cell r="C529" t="str">
            <v>ส่วนได้เสีย บริษัท โคราชธานี จำกัด</v>
          </cell>
          <cell r="D529">
            <v>76436690.980000004</v>
          </cell>
          <cell r="E529">
            <v>53586692.119999997</v>
          </cell>
          <cell r="F529">
            <v>59697994.340000004</v>
          </cell>
          <cell r="G529">
            <v>63127100.359999999</v>
          </cell>
        </row>
        <row r="530">
          <cell r="A530">
            <v>10031125</v>
          </cell>
          <cell r="B530" t="str">
            <v>MBK ARKHET</v>
          </cell>
          <cell r="C530" t="str">
            <v>บริษัท เอ็ม บี เค อาเขต จำกัด</v>
          </cell>
          <cell r="D530">
            <v>-2685.2</v>
          </cell>
          <cell r="E530">
            <v>-296.39999999999998</v>
          </cell>
          <cell r="F530">
            <v>4391.54</v>
          </cell>
          <cell r="G530">
            <v>8678.6</v>
          </cell>
        </row>
        <row r="531">
          <cell r="A531">
            <v>10031126</v>
          </cell>
          <cell r="B531" t="str">
            <v>MBK SQUARE</v>
          </cell>
          <cell r="C531" t="str">
            <v>บริษัท เอ็ม บี เค สแควร์ จำกัด</v>
          </cell>
          <cell r="D531">
            <v>-634.29</v>
          </cell>
          <cell r="E531">
            <v>1761.82</v>
          </cell>
          <cell r="F531">
            <v>6434.76</v>
          </cell>
          <cell r="G531">
            <v>9985.2900000000009</v>
          </cell>
        </row>
        <row r="532">
          <cell r="A532">
            <v>10031127</v>
          </cell>
          <cell r="B532" t="str">
            <v>PARADISE PARK CO.,LTD</v>
          </cell>
          <cell r="C532" t="str">
            <v>บจ.พาราไดซ์ พาร์ค</v>
          </cell>
          <cell r="D532">
            <v>-5320761.4000000004</v>
          </cell>
          <cell r="E532">
            <v>-28476105.57</v>
          </cell>
          <cell r="F532">
            <v>-59778418.420000002</v>
          </cell>
          <cell r="G532">
            <v>-99736958.230000004</v>
          </cell>
        </row>
        <row r="533">
          <cell r="A533">
            <v>10031129</v>
          </cell>
          <cell r="B533" t="str">
            <v>MBK HOPITALITY MANAGEMENT CO.,LTD.</v>
          </cell>
          <cell r="C533" t="str">
            <v>บริษัท เอ็ม บี เค ฮอลพิทาลิตี้ แมนเนจเม้นท์ จำกัด</v>
          </cell>
          <cell r="E533">
            <v>-6300</v>
          </cell>
          <cell r="F533">
            <v>-300405.96000000002</v>
          </cell>
          <cell r="G533">
            <v>-3464546.38</v>
          </cell>
        </row>
        <row r="534">
          <cell r="A534">
            <v>10031130</v>
          </cell>
          <cell r="B534" t="str">
            <v>T LEASING CO.,LTD.</v>
          </cell>
          <cell r="C534" t="str">
            <v>บริษัท ที ลีสซิ่ง จำกัด</v>
          </cell>
          <cell r="G534">
            <v>6806108.5800000001</v>
          </cell>
        </row>
        <row r="535">
          <cell r="A535">
            <v>10031201</v>
          </cell>
          <cell r="B535" t="str">
            <v>PATUM RICE MILL AND GRANARY</v>
          </cell>
          <cell r="C535" t="str">
            <v>บมจ.ปทุมไรซมิล แอนด์ แกรนารี</v>
          </cell>
          <cell r="D535">
            <v>144359531.66999999</v>
          </cell>
          <cell r="E535">
            <v>143433776.53999999</v>
          </cell>
          <cell r="F535">
            <v>142508022.30000001</v>
          </cell>
          <cell r="G535">
            <v>0</v>
          </cell>
        </row>
        <row r="536">
          <cell r="A536">
            <v>10031202</v>
          </cell>
          <cell r="B536" t="str">
            <v>PLAN PROPERTIES CO.,LTD.</v>
          </cell>
          <cell r="C536" t="str">
            <v>บจ.แปลน พร็อพเพอร์ตี้ส์</v>
          </cell>
          <cell r="D536">
            <v>1111272620.8800001</v>
          </cell>
          <cell r="E536">
            <v>1111272620.8800001</v>
          </cell>
          <cell r="F536">
            <v>1111272620.8800001</v>
          </cell>
          <cell r="G536">
            <v>0</v>
          </cell>
        </row>
        <row r="537">
          <cell r="A537">
            <v>10031203</v>
          </cell>
          <cell r="B537" t="str">
            <v>PORNPROMMINTRA CO.,LTD.</v>
          </cell>
          <cell r="C537" t="str">
            <v>บริษัท พรพรหมินทร์ จำกัด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A538">
            <v>10031204</v>
          </cell>
          <cell r="B538" t="str">
            <v>MBK-CAPITAL</v>
          </cell>
          <cell r="C538" t="str">
            <v>ตีราคาทรัพย์สิน-บจ.เอ้็มบีเค แคปปิตอล</v>
          </cell>
          <cell r="D538">
            <v>8352107.4000000004</v>
          </cell>
          <cell r="E538">
            <v>8352107.4000000004</v>
          </cell>
          <cell r="F538">
            <v>8352107.4000000004</v>
          </cell>
          <cell r="G538">
            <v>0</v>
          </cell>
        </row>
        <row r="539">
          <cell r="A539">
            <v>10031205</v>
          </cell>
          <cell r="B539" t="str">
            <v>MBK-ASSETS</v>
          </cell>
          <cell r="C539" t="str">
            <v>ตีราคาทรัพย์สิน-บจ.เอ็มบีเค แอสเซ็ท</v>
          </cell>
          <cell r="D539">
            <v>93175165.879999995</v>
          </cell>
          <cell r="E539">
            <v>93175165.879999995</v>
          </cell>
          <cell r="F539">
            <v>93175165.879999995</v>
          </cell>
          <cell r="G539">
            <v>0</v>
          </cell>
        </row>
        <row r="540">
          <cell r="A540">
            <v>10031206</v>
          </cell>
          <cell r="B540" t="str">
            <v>SUPSINNN THANEE CO.,LTD.</v>
          </cell>
          <cell r="C540" t="str">
            <v>ตีราคาทรัพย์สิน-บจ.ทรัพย์สินธานี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A541">
            <v>10031207</v>
          </cell>
          <cell r="B541" t="str">
            <v>MBK HOTELS &amp; RESORTS CO.,LTD.</v>
          </cell>
          <cell r="C541" t="str">
            <v>ตีราคาทรัพย์สิน-บจ.เอ็มบีเค โฮเต็ล แอนด์รีสอร์ท</v>
          </cell>
          <cell r="D541">
            <v>123568791.54000001</v>
          </cell>
          <cell r="E541">
            <v>123568791.54000001</v>
          </cell>
          <cell r="F541">
            <v>123568791.54000001</v>
          </cell>
          <cell r="G541">
            <v>0</v>
          </cell>
        </row>
        <row r="542">
          <cell r="A542">
            <v>10031208</v>
          </cell>
          <cell r="B542" t="str">
            <v>INVESTMENT SURPLUS MBK-R(HR)</v>
          </cell>
          <cell r="C542" t="str">
            <v>ตีราคาทรัพย์สิน-บมจ.เอ็ม บี เค รีสอร์ท(HR)</v>
          </cell>
          <cell r="D542">
            <v>151592918.83000001</v>
          </cell>
          <cell r="E542">
            <v>151592918.83000001</v>
          </cell>
          <cell r="F542">
            <v>151592918.83000001</v>
          </cell>
          <cell r="G542">
            <v>0</v>
          </cell>
        </row>
        <row r="543">
          <cell r="A543">
            <v>10031209</v>
          </cell>
          <cell r="B543" t="str">
            <v>INVESTMENT SURPLUS MBK-R(PREMIUM)</v>
          </cell>
          <cell r="C543" t="str">
            <v>ตีราคาทรัพย์สิน-บมจ.เอ็ม บี เค รีสอร์ท(พรีเมี่ยม)</v>
          </cell>
          <cell r="D543">
            <v>2340570.52</v>
          </cell>
          <cell r="E543">
            <v>2340570.52</v>
          </cell>
          <cell r="F543">
            <v>2340570.52</v>
          </cell>
          <cell r="G543">
            <v>0</v>
          </cell>
        </row>
        <row r="544">
          <cell r="A544">
            <v>10031210</v>
          </cell>
          <cell r="B544" t="str">
            <v>INVESTMENT SURPLUS NASSET FUND1(HR)</v>
          </cell>
          <cell r="C544" t="str">
            <v>ตีราคาทรัพย์สิน-NASSET FUND1(HR)</v>
          </cell>
          <cell r="D544">
            <v>88961156.879999995</v>
          </cell>
          <cell r="E544">
            <v>88961156.879999995</v>
          </cell>
          <cell r="F544">
            <v>88961156.879999995</v>
          </cell>
          <cell r="G544">
            <v>0</v>
          </cell>
        </row>
        <row r="545">
          <cell r="A545">
            <v>10031211</v>
          </cell>
          <cell r="B545" t="str">
            <v>INVESTMENT SURPLUS NASSET FUND1(PREMIUM)</v>
          </cell>
          <cell r="C545" t="str">
            <v>ตีราคาทรัพย์สิน-NASSET FUND1(PREMIUM)</v>
          </cell>
          <cell r="D545">
            <v>1373546.08</v>
          </cell>
          <cell r="E545">
            <v>1373546.08</v>
          </cell>
          <cell r="F545">
            <v>1373546.08</v>
          </cell>
          <cell r="G545">
            <v>0</v>
          </cell>
        </row>
        <row r="546">
          <cell r="A546">
            <v>10031219</v>
          </cell>
          <cell r="B546" t="str">
            <v>MBK PREMIUM CO.,LTD</v>
          </cell>
          <cell r="C546" t="str">
            <v>บจ.เอ็ม บี เค พรีเมียม</v>
          </cell>
          <cell r="D546">
            <v>127201.97</v>
          </cell>
          <cell r="E546">
            <v>127201.97</v>
          </cell>
          <cell r="F546">
            <v>127201.97</v>
          </cell>
          <cell r="G546">
            <v>127201.97</v>
          </cell>
        </row>
        <row r="547">
          <cell r="A547">
            <v>10031301</v>
          </cell>
          <cell r="B547" t="str">
            <v>UNREALIZED GAIN(LOSS) INVEST IN PLAN PROPERTIER</v>
          </cell>
          <cell r="C547" t="str">
            <v>ผลกำไร(ขาดทุน)ที่ยังไม่เกิดขึ้นจริง บจ.แปลน พร็อพเพอร์ตี้ส์</v>
          </cell>
          <cell r="D547">
            <v>3640049.21</v>
          </cell>
          <cell r="E547">
            <v>3640049.21</v>
          </cell>
          <cell r="F547">
            <v>3640049.21</v>
          </cell>
          <cell r="G547">
            <v>2468654.21</v>
          </cell>
        </row>
        <row r="548">
          <cell r="A548">
            <v>10031302</v>
          </cell>
          <cell r="B548" t="str">
            <v>UNREALIZED GAIN(LOSS) INVEST IN MBK-HOTEL&amp;RESORT</v>
          </cell>
          <cell r="C548" t="str">
            <v>ผลกำไร(ขาดทุน)ที่ยังไม่เกิดขึ้นจริง บจ. เอ็ม บี เค โฮเต็ล แอ</v>
          </cell>
          <cell r="D548">
            <v>710130241.46000004</v>
          </cell>
          <cell r="E548">
            <v>972500767.73000002</v>
          </cell>
          <cell r="F548">
            <v>347195237.69</v>
          </cell>
          <cell r="G548">
            <v>-19096962.5</v>
          </cell>
        </row>
        <row r="549">
          <cell r="A549">
            <v>10031303</v>
          </cell>
          <cell r="B549" t="str">
            <v>UNREALIZED GAIN(LOSS) INVEST IN PRIMACY ELEGANCE</v>
          </cell>
          <cell r="C549" t="str">
            <v>ผลกำไร(ขาดทุน)ที่ยังไม่เกิดขึ้นจริง บจ. ไพรมาซี อิลิแกนซ์</v>
          </cell>
          <cell r="D549">
            <v>101406063.86</v>
          </cell>
          <cell r="E549">
            <v>134227663.86000001</v>
          </cell>
          <cell r="F549">
            <v>227978863.86000001</v>
          </cell>
          <cell r="G549">
            <v>49628048.740000002</v>
          </cell>
        </row>
        <row r="550">
          <cell r="A550">
            <v>10031304</v>
          </cell>
          <cell r="B550" t="str">
            <v>UNREALIZED GAIN(LOSS) INVEST IN SSTN</v>
          </cell>
          <cell r="C550" t="str">
            <v>ผลกำไร(ขาดทุน)ที่ยังไม่เกิดขึ้นจริง บจ. ทรัพย์สินธานี</v>
          </cell>
          <cell r="D550">
            <v>-481414</v>
          </cell>
          <cell r="E550">
            <v>-481414</v>
          </cell>
          <cell r="F550">
            <v>-481414</v>
          </cell>
          <cell r="G550">
            <v>-481414</v>
          </cell>
        </row>
        <row r="551">
          <cell r="A551">
            <v>10031305</v>
          </cell>
          <cell r="B551" t="str">
            <v>UNREALIZED GAIN(LOSS) INVEST IN MBK PREMIUM(TSD)</v>
          </cell>
          <cell r="C551" t="str">
            <v>บริษัท เอ็มบีเค พรีเมียม จำกัด (ทีเอสดี ลิสซิ่ง)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A552">
            <v>10031306</v>
          </cell>
          <cell r="B552" t="str">
            <v>UNREALIZED GAIN(LOSS) INVEST IN THE OLYMPIC</v>
          </cell>
          <cell r="C552" t="str">
            <v>บจ. ดิ โอลิมปิค คลับ</v>
          </cell>
          <cell r="D552">
            <v>-3380</v>
          </cell>
          <cell r="E552">
            <v>-3380</v>
          </cell>
          <cell r="F552">
            <v>-3380</v>
          </cell>
          <cell r="G552">
            <v>-3380</v>
          </cell>
        </row>
        <row r="553">
          <cell r="A553">
            <v>10031307</v>
          </cell>
          <cell r="B553" t="str">
            <v>UNREALIZED GAIN(LOSS) INVEST IN KORAT THANI</v>
          </cell>
          <cell r="C553" t="str">
            <v>บจ.โคราชธานี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</row>
        <row r="554">
          <cell r="A554">
            <v>10031308</v>
          </cell>
          <cell r="B554" t="str">
            <v>UNREALIZED GAIN(LOSS) INVEST IN PRG</v>
          </cell>
          <cell r="C554" t="str">
            <v>UNREALIZED GAIN(LOSS) INVEST IN PRG</v>
          </cell>
          <cell r="D554">
            <v>-11934205.85</v>
          </cell>
          <cell r="E554">
            <v>-12821201.970000001</v>
          </cell>
          <cell r="F554">
            <v>-2168026.44</v>
          </cell>
          <cell r="G554">
            <v>2641705.84</v>
          </cell>
        </row>
        <row r="555">
          <cell r="A555">
            <v>10031401</v>
          </cell>
          <cell r="B555" t="str">
            <v>INVESTMENT INTERPROFIT-PPT</v>
          </cell>
          <cell r="C555" t="str">
            <v>ผลกำไร(ขาดทุน)ที่เกิดขึ้นจริง-บจ.แปลน พร็อพเพอร์ตี้ส์</v>
          </cell>
          <cell r="D555">
            <v>18267377.82</v>
          </cell>
          <cell r="E555">
            <v>18267377.82</v>
          </cell>
          <cell r="F555">
            <v>18267377.82</v>
          </cell>
          <cell r="G555">
            <v>18267377.82</v>
          </cell>
        </row>
        <row r="556">
          <cell r="A556">
            <v>10031402</v>
          </cell>
          <cell r="B556" t="str">
            <v>INVESTMENT INTERPROFIT-MBK-HR</v>
          </cell>
          <cell r="C556" t="str">
            <v>ผลกำไร(ขาดทุน)ที่เกิดขึ้นจริง-บจ.เอ็ม บี เค โฮเต็ล</v>
          </cell>
          <cell r="D556">
            <v>-84699613.409999996</v>
          </cell>
          <cell r="E556">
            <v>-84699613.409999996</v>
          </cell>
          <cell r="F556">
            <v>-84699613.409999996</v>
          </cell>
          <cell r="G556">
            <v>-109769531.79000001</v>
          </cell>
        </row>
        <row r="557">
          <cell r="A557">
            <v>10031403</v>
          </cell>
          <cell r="B557" t="str">
            <v>INVESTMENT INTERPROFIT-SSTN</v>
          </cell>
          <cell r="C557" t="str">
            <v>ผลกำไร(ขาดทุน)ที่เกิดขึ้นจริง-บจ.ทรัพย์สินธานี</v>
          </cell>
          <cell r="D557">
            <v>-1046712.7</v>
          </cell>
          <cell r="E557">
            <v>-1046712.7</v>
          </cell>
          <cell r="F557">
            <v>-1046712.7</v>
          </cell>
          <cell r="G557">
            <v>-1046712.7</v>
          </cell>
        </row>
        <row r="558">
          <cell r="A558">
            <v>10031404</v>
          </cell>
          <cell r="B558" t="str">
            <v>INVESTMENT INTERPROFIT-MBK PREMIUM</v>
          </cell>
          <cell r="C558" t="str">
            <v>ผลกำไร(ขาดทุน)ที่เกิดขึ้นจริง-บจ.เอ็มบีเค พรีเมียม</v>
          </cell>
          <cell r="D558">
            <v>-61346762.909999996</v>
          </cell>
          <cell r="E558">
            <v>-61346762.909999996</v>
          </cell>
          <cell r="F558">
            <v>-61346762.909999996</v>
          </cell>
          <cell r="G558">
            <v>-61346762.909999996</v>
          </cell>
        </row>
        <row r="559">
          <cell r="A559">
            <v>10031405</v>
          </cell>
          <cell r="B559" t="str">
            <v>INVESTMENT INTERPROFIT - KORAT THANEE CO.,LTD.</v>
          </cell>
          <cell r="C559" t="str">
            <v>ผลกำไร(ขาดทุน)ที่เกิดขึ้นจริง บจ.โคราชธานี</v>
          </cell>
          <cell r="D559">
            <v>57914113.5</v>
          </cell>
          <cell r="E559">
            <v>57914113.5</v>
          </cell>
          <cell r="F559">
            <v>57914113.5</v>
          </cell>
          <cell r="G559">
            <v>57914113.5</v>
          </cell>
        </row>
        <row r="560">
          <cell r="A560">
            <v>10032001</v>
          </cell>
          <cell r="B560" t="str">
            <v>THAI TOSHIBA</v>
          </cell>
          <cell r="C560" t="str">
            <v>บริษัท โตชิบาฟลูออเรสเซนต์แลมป์ จำกัด</v>
          </cell>
          <cell r="D560">
            <v>7500000</v>
          </cell>
          <cell r="E560">
            <v>7500000</v>
          </cell>
          <cell r="F560">
            <v>7500000</v>
          </cell>
          <cell r="G560">
            <v>7500000</v>
          </cell>
        </row>
        <row r="561">
          <cell r="A561">
            <v>10032002</v>
          </cell>
          <cell r="B561" t="str">
            <v>VICHAIYUDH</v>
          </cell>
          <cell r="C561" t="str">
            <v>บริษัท วิชัยยุทธ จำกัด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</row>
        <row r="562">
          <cell r="A562">
            <v>10032003</v>
          </cell>
          <cell r="B562" t="str">
            <v>TOKYO DEPT STORE</v>
          </cell>
          <cell r="C562" t="str">
            <v>บริษัท ห้างสรรพสินค้าโตคิว จำกัด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</row>
        <row r="563">
          <cell r="A563">
            <v>10032004</v>
          </cell>
          <cell r="B563" t="str">
            <v>THAI OFFSHORE PETROLEUM (PSA.CO.)</v>
          </cell>
          <cell r="C563" t="str">
            <v>บริษัท ไทยออฟชอร์ปิโตรเลียม จำกัด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</row>
        <row r="564">
          <cell r="A564">
            <v>10032005</v>
          </cell>
          <cell r="B564" t="str">
            <v>MBK-SHOPPING ARCADE</v>
          </cell>
          <cell r="C564" t="str">
            <v>บริษัท มาบุญครองชอปป้ิงอาเขต จำกัด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</row>
        <row r="565">
          <cell r="A565">
            <v>10032006</v>
          </cell>
          <cell r="B565" t="str">
            <v>MBK-PROPERTY</v>
          </cell>
          <cell r="C565" t="str">
            <v>บริษัท มาบุญครองพร็อพเพอร์ต้ีส์ จำกัด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A566">
            <v>10032007</v>
          </cell>
          <cell r="B566" t="str">
            <v>SUPER SEED</v>
          </cell>
          <cell r="C566" t="str">
            <v>บริษัท ซุปเปอร์ซีด จำกัด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</row>
        <row r="567">
          <cell r="A567">
            <v>10032008</v>
          </cell>
          <cell r="B567" t="str">
            <v>MBK-UOKUNI</v>
          </cell>
          <cell r="C567" t="str">
            <v>บริษัท มาบุญครองอูโอคูนิ จำกัด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A568">
            <v>10032009</v>
          </cell>
          <cell r="B568" t="str">
            <v>GLODEN CLAW PRAWN</v>
          </cell>
          <cell r="C568" t="str">
            <v>บริษัท กุ้งก้ามทอง จำกัด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69">
          <cell r="A569">
            <v>10032010</v>
          </cell>
          <cell r="B569" t="str">
            <v>P/N FROM VIRIYACHAI BUILDING</v>
          </cell>
          <cell r="C569" t="str">
            <v>ตั๋วสัญญาใช้เงิน - VIRIYACHAI BUILDING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A570">
            <v>10032011</v>
          </cell>
          <cell r="B570" t="str">
            <v>P/N FROM MBK-SIRICHAI SUPERMARKET</v>
          </cell>
          <cell r="C570" t="str">
            <v>ตั๋วสัญญาใช้เงิน บ.มาบุญครองศิริชัยซุปเปอร์มาร์เก็ต จก.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</row>
        <row r="571">
          <cell r="A571">
            <v>10032012</v>
          </cell>
          <cell r="B571" t="str">
            <v>LVM(ASIA) CO.,LTD.</v>
          </cell>
          <cell r="C571" t="str">
            <v>บริษัท แอล วี เอ็ม(เอเซีย) จำกัด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</row>
        <row r="572">
          <cell r="A572">
            <v>10032013</v>
          </cell>
          <cell r="B572" t="str">
            <v>PUEN POB PATT CO.,LTD</v>
          </cell>
          <cell r="C572" t="str">
            <v>บ.เพื่อนพบแพทย์ จก.</v>
          </cell>
          <cell r="D572">
            <v>479530</v>
          </cell>
          <cell r="E572">
            <v>479530</v>
          </cell>
          <cell r="F572">
            <v>479530</v>
          </cell>
          <cell r="G572">
            <v>479530</v>
          </cell>
        </row>
        <row r="573">
          <cell r="A573">
            <v>10032014</v>
          </cell>
          <cell r="B573" t="str">
            <v>D.P.M.N. INDUSTRIES CO.,LTD.</v>
          </cell>
          <cell r="C573" t="str">
            <v>ดี พี เอ็ม เอ็น อินดัสตรีส์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</row>
        <row r="574">
          <cell r="A574">
            <v>10032015</v>
          </cell>
          <cell r="B574" t="str">
            <v>SIAM COMMERCIAL BANK CO.,LTD.</v>
          </cell>
          <cell r="C574" t="str">
            <v>ธนาคารไทยพาณิชย์ จำกัด (มหาชน)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A575">
            <v>10032016</v>
          </cell>
          <cell r="B575" t="str">
            <v>ASSET MAX CO.,LTD.</v>
          </cell>
          <cell r="C575" t="str">
            <v>บริษัทบริหารสินทรัพย์ แม๊กซ์ จำกัด</v>
          </cell>
          <cell r="D575">
            <v>94723200</v>
          </cell>
          <cell r="E575">
            <v>94723200</v>
          </cell>
          <cell r="F575">
            <v>94723200</v>
          </cell>
          <cell r="G575">
            <v>94723200</v>
          </cell>
        </row>
        <row r="576">
          <cell r="A576">
            <v>10032099</v>
          </cell>
          <cell r="B576" t="str">
            <v>OTHERS</v>
          </cell>
          <cell r="C576" t="str">
            <v>บริษัท อื่นๆ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</row>
        <row r="577">
          <cell r="A577">
            <v>10032101</v>
          </cell>
          <cell r="B577" t="str">
            <v>OTHERS</v>
          </cell>
          <cell r="C577" t="str">
            <v>บริษัท อื่นๆ</v>
          </cell>
        </row>
        <row r="578">
          <cell r="A578">
            <v>10032102</v>
          </cell>
          <cell r="B578" t="str">
            <v>OTHERS</v>
          </cell>
          <cell r="C578" t="str">
            <v>บริษัท อื่นๆ</v>
          </cell>
        </row>
        <row r="579">
          <cell r="A579">
            <v>10032103</v>
          </cell>
          <cell r="B579" t="str">
            <v>TOKYU DEPARTMENT STORE</v>
          </cell>
          <cell r="C579" t="str">
            <v>บ.โตคิวห้างสรรพสินค้า จก.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A580">
            <v>10032112</v>
          </cell>
          <cell r="B580" t="str">
            <v>TOKYU DEPARTMENT STORE</v>
          </cell>
          <cell r="C580" t="str">
            <v>บ.โตคิวห้างสรรพสินค้า จก.</v>
          </cell>
        </row>
        <row r="581">
          <cell r="A581">
            <v>10032113</v>
          </cell>
          <cell r="B581" t="str">
            <v>PUEN POB PATT</v>
          </cell>
          <cell r="C581" t="str">
            <v>บ.เพื่อนพบแพทย์ จก.</v>
          </cell>
          <cell r="D581">
            <v>476525.81</v>
          </cell>
          <cell r="E581">
            <v>462531.73</v>
          </cell>
          <cell r="F581">
            <v>271296.83</v>
          </cell>
          <cell r="G581">
            <v>-479530</v>
          </cell>
        </row>
        <row r="582">
          <cell r="A582">
            <v>10032114</v>
          </cell>
          <cell r="B582" t="str">
            <v>D P M N INDUSTRY</v>
          </cell>
          <cell r="C582" t="str">
            <v>ดี พี เอ็ม เอ็น อินดัสตรีส์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</row>
        <row r="583">
          <cell r="A583">
            <v>10032116</v>
          </cell>
          <cell r="B583" t="str">
            <v>ASSET MAX CO.,LTD.</v>
          </cell>
          <cell r="C583" t="str">
            <v>บริษัท บริหารสินทรัพย์แม็กซ์</v>
          </cell>
          <cell r="D583">
            <v>305662534.26999998</v>
          </cell>
          <cell r="E583">
            <v>305032630.79000002</v>
          </cell>
          <cell r="F583">
            <v>306783893.87</v>
          </cell>
          <cell r="G583">
            <v>284657828.39999998</v>
          </cell>
        </row>
        <row r="584">
          <cell r="A584">
            <v>10032117</v>
          </cell>
          <cell r="B584" t="str">
            <v>ROYAL ORCHID HOTEL</v>
          </cell>
          <cell r="C584" t="str">
            <v>บมจ. โรงแรมรอยัลออคิด</v>
          </cell>
          <cell r="D584">
            <v>-107514773.16</v>
          </cell>
          <cell r="E584">
            <v>-113487537.81999999</v>
          </cell>
          <cell r="F584">
            <v>-110429931.56999999</v>
          </cell>
          <cell r="G584">
            <v>-141136087.34</v>
          </cell>
        </row>
        <row r="585">
          <cell r="A585">
            <v>10032118</v>
          </cell>
          <cell r="B585" t="str">
            <v>EFFECT INVESTMENT BIHC</v>
          </cell>
          <cell r="C585" t="str">
            <v>ส่วนได้เสีย  - บจ. สยามพิวรรธน์ (BIHC)</v>
          </cell>
          <cell r="D585">
            <v>141357404.37</v>
          </cell>
          <cell r="E585">
            <v>161831795.75999999</v>
          </cell>
          <cell r="F585">
            <v>178556722.41</v>
          </cell>
          <cell r="G585">
            <v>96464123.249999985</v>
          </cell>
        </row>
        <row r="586">
          <cell r="A586">
            <v>10032119</v>
          </cell>
          <cell r="B586" t="str">
            <v>INVESTMENT IN SPW(SURPLUS ON REVALUATION)</v>
          </cell>
          <cell r="C586" t="str">
            <v>INVESTMENT IN SPW(SURPLUS ON REVALUATION)</v>
          </cell>
          <cell r="D586">
            <v>529176941.86000001</v>
          </cell>
          <cell r="E586">
            <v>523954883.72000003</v>
          </cell>
          <cell r="F586">
            <v>518732742.64999998</v>
          </cell>
          <cell r="G586">
            <v>0</v>
          </cell>
        </row>
        <row r="587">
          <cell r="A587">
            <v>10032120</v>
          </cell>
          <cell r="B587" t="str">
            <v>INVESTMENT IN ROH(SURPLUS ON REVALUATION)</v>
          </cell>
          <cell r="C587" t="str">
            <v>INVESTMENT IN ROH(SURPLUS ON REVALUATION)</v>
          </cell>
          <cell r="D587">
            <v>174438680.94</v>
          </cell>
          <cell r="E587">
            <v>173661650.43000001</v>
          </cell>
          <cell r="F587">
            <v>172884619.91999999</v>
          </cell>
          <cell r="G587">
            <v>0</v>
          </cell>
        </row>
        <row r="588">
          <cell r="A588">
            <v>10033001</v>
          </cell>
          <cell r="B588" t="str">
            <v>APPLE AUTO AUCTION(THAILAND) CO.,LTD.</v>
          </cell>
          <cell r="C588" t="str">
            <v>บริษัท แอพเพิลออโต้ ออคชั่น(ไทยแลนด์) จำกัด</v>
          </cell>
          <cell r="D588">
            <v>45000000</v>
          </cell>
          <cell r="E588">
            <v>45000000</v>
          </cell>
          <cell r="F588">
            <v>45000000</v>
          </cell>
          <cell r="G588">
            <v>45000000</v>
          </cell>
        </row>
        <row r="589">
          <cell r="A589">
            <v>10033101</v>
          </cell>
          <cell r="B589" t="str">
            <v>APPLE AUTO AUCTION(THAILAND) CO.,LTD.</v>
          </cell>
          <cell r="C589" t="str">
            <v>บริษัท แอพเพิลออโต้ ออคชั่น(ไทยแลนด์) จำกัด</v>
          </cell>
          <cell r="D589">
            <v>1022976.88</v>
          </cell>
          <cell r="E589">
            <v>4262896.63</v>
          </cell>
          <cell r="F589">
            <v>6504000.1299999999</v>
          </cell>
          <cell r="G589">
            <v>7709692.6399999997</v>
          </cell>
        </row>
        <row r="590">
          <cell r="A590">
            <v>10041001</v>
          </cell>
          <cell r="B590" t="str">
            <v>LAND AND IMPROVEMENT</v>
          </cell>
          <cell r="C590" t="str">
            <v>ที่ดินและค่าพัฒนาท่ีดิน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</row>
        <row r="591">
          <cell r="A591">
            <v>10041002</v>
          </cell>
          <cell r="B591" t="str">
            <v>LAND - RAYONG</v>
          </cell>
          <cell r="C591" t="str">
            <v>ที่ดิน - ระยอง</v>
          </cell>
          <cell r="D591">
            <v>28200000</v>
          </cell>
          <cell r="E591">
            <v>28200000</v>
          </cell>
          <cell r="F591">
            <v>28200000</v>
          </cell>
          <cell r="G591">
            <v>28200000</v>
          </cell>
        </row>
        <row r="592">
          <cell r="A592">
            <v>10041003</v>
          </cell>
          <cell r="B592" t="str">
            <v>LAND - SRIRACHA</v>
          </cell>
          <cell r="C592" t="str">
            <v>ที่ดิน - ศรีราชา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</row>
        <row r="593">
          <cell r="A593">
            <v>10041004</v>
          </cell>
          <cell r="B593" t="str">
            <v>LAND - CHEANG MAI</v>
          </cell>
          <cell r="C593" t="str">
            <v>ที่ดิน - เชียงใหม่</v>
          </cell>
          <cell r="D593">
            <v>476000</v>
          </cell>
          <cell r="E593">
            <v>476000</v>
          </cell>
          <cell r="F593">
            <v>476000</v>
          </cell>
          <cell r="G593">
            <v>476000</v>
          </cell>
        </row>
        <row r="594">
          <cell r="A594">
            <v>10041005</v>
          </cell>
          <cell r="B594" t="str">
            <v>LAND - BANGKAPI</v>
          </cell>
          <cell r="C594" t="str">
            <v>ที่ดิน - บางกะปิ กทม.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</row>
        <row r="595">
          <cell r="A595">
            <v>10041006</v>
          </cell>
          <cell r="B595" t="str">
            <v>LAND KANJANA BURI</v>
          </cell>
          <cell r="C595" t="str">
            <v>ที่ดิน จ.กาญจนบุรี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A596">
            <v>10041007</v>
          </cell>
          <cell r="B596" t="str">
            <v>LAND - จ. มุกดาหาร</v>
          </cell>
          <cell r="C596" t="str">
            <v>ที่ดิน จ. มุกดาหาร</v>
          </cell>
          <cell r="D596">
            <v>213000</v>
          </cell>
          <cell r="E596">
            <v>213000</v>
          </cell>
          <cell r="F596">
            <v>213000</v>
          </cell>
          <cell r="G596">
            <v>213000</v>
          </cell>
        </row>
        <row r="597">
          <cell r="A597">
            <v>10041008</v>
          </cell>
          <cell r="B597" t="str">
            <v>LAND - จ. กาฬสินธุ์</v>
          </cell>
          <cell r="C597" t="str">
            <v>ที่ดิน จ. กาฬสินธ์ุ</v>
          </cell>
          <cell r="D597">
            <v>105500</v>
          </cell>
          <cell r="E597">
            <v>105500</v>
          </cell>
          <cell r="F597">
            <v>105500</v>
          </cell>
          <cell r="G597">
            <v>105500</v>
          </cell>
        </row>
        <row r="598">
          <cell r="A598">
            <v>10041009</v>
          </cell>
          <cell r="B598" t="str">
            <v>LAND  จ.ลพบุรี</v>
          </cell>
          <cell r="C598" t="str">
            <v>ที่ดิน จ.ลพบุรี</v>
          </cell>
          <cell r="D598">
            <v>422000</v>
          </cell>
          <cell r="E598">
            <v>422000</v>
          </cell>
          <cell r="F598">
            <v>422000</v>
          </cell>
          <cell r="G598">
            <v>422000</v>
          </cell>
        </row>
        <row r="599">
          <cell r="A599">
            <v>10041010</v>
          </cell>
          <cell r="B599" t="str">
            <v>LAND BANGKOK</v>
          </cell>
          <cell r="C599" t="str">
            <v>ที่ดิน พระนคร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A600">
            <v>10041102</v>
          </cell>
          <cell r="B600" t="str">
            <v>REVALUATION OF LAND RAYONG</v>
          </cell>
          <cell r="C600" t="str">
            <v>ตีราคาส่วนเพิ่มทรัพย์สินถาวร-ที่ดิน ระยอง</v>
          </cell>
          <cell r="D600">
            <v>38690000</v>
          </cell>
          <cell r="E600">
            <v>38690000</v>
          </cell>
          <cell r="F600">
            <v>38690000</v>
          </cell>
          <cell r="G600">
            <v>0</v>
          </cell>
        </row>
        <row r="601">
          <cell r="A601">
            <v>10041103</v>
          </cell>
          <cell r="B601" t="str">
            <v>LAND-SRIRACHA</v>
          </cell>
          <cell r="C601" t="str">
            <v>ที่ดิน-ศรีราชา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A602">
            <v>10041104</v>
          </cell>
          <cell r="B602" t="str">
            <v>REVALUATION OF LAND - CHEANG MAI</v>
          </cell>
          <cell r="C602" t="str">
            <v>ตีราคาส่วนเพิ่มทรัพย์สินถาวร-ที่ดิน เชียงใหม่</v>
          </cell>
          <cell r="D602">
            <v>54000</v>
          </cell>
          <cell r="E602">
            <v>54000</v>
          </cell>
          <cell r="F602">
            <v>54000</v>
          </cell>
          <cell r="G602">
            <v>0</v>
          </cell>
        </row>
        <row r="603">
          <cell r="A603">
            <v>10041106</v>
          </cell>
          <cell r="B603" t="str">
            <v>REVALUATION OF LAND KANJANA BURI</v>
          </cell>
          <cell r="C603" t="str">
            <v>ตีราคาส่วนเพิ่มทรัพย์สินถาวร-ที่ดิน กาญจนบุรี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A604">
            <v>10042101</v>
          </cell>
          <cell r="B604" t="str">
            <v>CONSTRUCTION FOR PODIUM</v>
          </cell>
          <cell r="C604" t="str">
            <v>อาคารส่วนฐาน</v>
          </cell>
          <cell r="D604">
            <v>808065807.73000002</v>
          </cell>
          <cell r="E604">
            <v>808065807.73000002</v>
          </cell>
          <cell r="F604">
            <v>808065807.73000002</v>
          </cell>
          <cell r="G604">
            <v>808065807.73000002</v>
          </cell>
        </row>
        <row r="605">
          <cell r="A605">
            <v>10042102</v>
          </cell>
          <cell r="B605" t="str">
            <v>ROAD FOR PODIUM</v>
          </cell>
          <cell r="C605" t="str">
            <v>ถนนรอบฐาน</v>
          </cell>
          <cell r="D605">
            <v>9392443.4399999995</v>
          </cell>
          <cell r="E605">
            <v>9392443.4399999995</v>
          </cell>
          <cell r="F605">
            <v>9392443.4399999995</v>
          </cell>
          <cell r="G605">
            <v>9392443.4399999995</v>
          </cell>
        </row>
        <row r="606">
          <cell r="A606">
            <v>10042199</v>
          </cell>
          <cell r="B606" t="str">
            <v>OTHER CONSTRUCTION FOR PODIUM</v>
          </cell>
          <cell r="C606" t="str">
            <v>ส่วนอื่นๆของอาคารฐานราก</v>
          </cell>
          <cell r="D606">
            <v>9543279.6199999992</v>
          </cell>
          <cell r="E606">
            <v>9543279.6199999992</v>
          </cell>
          <cell r="F606">
            <v>9543279.6199999992</v>
          </cell>
          <cell r="G606">
            <v>9543279.6199999992</v>
          </cell>
        </row>
        <row r="607">
          <cell r="A607">
            <v>10042201</v>
          </cell>
          <cell r="B607" t="str">
            <v>CONSTRUCTION FOR PARKING</v>
          </cell>
          <cell r="C607" t="str">
            <v>อาคารส่วนที่จอดรถ</v>
          </cell>
          <cell r="D607">
            <v>319823842.29000002</v>
          </cell>
          <cell r="E607">
            <v>319823842.29000002</v>
          </cell>
          <cell r="F607">
            <v>319823842.29000002</v>
          </cell>
          <cell r="G607">
            <v>319823842.29000002</v>
          </cell>
        </row>
        <row r="608">
          <cell r="A608">
            <v>10042299</v>
          </cell>
          <cell r="B608" t="str">
            <v>OTHER CONSTRUCTION FOR PARKING</v>
          </cell>
          <cell r="C608" t="str">
            <v>ส่วนอื่นๆของอาคารที่จอดรถ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A609">
            <v>10042301</v>
          </cell>
          <cell r="B609" t="str">
            <v>CONSTRUCTION FOR OFFICE</v>
          </cell>
          <cell r="C609" t="str">
            <v>อาคารส่วนออฟฟิศทาวเวอร์</v>
          </cell>
          <cell r="D609">
            <v>126944321.29000001</v>
          </cell>
          <cell r="E609">
            <v>126944321.29000001</v>
          </cell>
          <cell r="F609">
            <v>126944321.29000001</v>
          </cell>
          <cell r="G609">
            <v>126944321.29000001</v>
          </cell>
        </row>
        <row r="610">
          <cell r="A610">
            <v>10042399</v>
          </cell>
          <cell r="B610" t="str">
            <v>OTHER CONSTRUCTION FOR OFFICE</v>
          </cell>
          <cell r="C610" t="str">
            <v>ส่วนอื่นๆของอาคารออฟฟิศทาวเวอร์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A611">
            <v>10042401</v>
          </cell>
          <cell r="B611" t="str">
            <v>CONSTRUCTION FOR HOTEL</v>
          </cell>
          <cell r="C611" t="str">
            <v>อาคารส่วนโรงแรม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A612">
            <v>10042501</v>
          </cell>
          <cell r="B612" t="str">
            <v>CONDOMINIUM</v>
          </cell>
          <cell r="C612" t="str">
            <v>อาคารคอนโดมิเนียม-ชุด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A613">
            <v>10042502</v>
          </cell>
          <cell r="B613" t="str">
            <v>BUILDINGS</v>
          </cell>
          <cell r="C613" t="str">
            <v>อาคาร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A614">
            <v>10043101</v>
          </cell>
          <cell r="B614" t="str">
            <v>MECHANICAL PODIUM</v>
          </cell>
          <cell r="C614" t="str">
            <v>เครื่องจักร-ส่วนฐานราก</v>
          </cell>
          <cell r="D614">
            <v>507569271.74000001</v>
          </cell>
          <cell r="E614">
            <v>507569271.74000001</v>
          </cell>
          <cell r="F614">
            <v>507569271.74000001</v>
          </cell>
          <cell r="G614">
            <v>507569271.74000001</v>
          </cell>
        </row>
        <row r="615">
          <cell r="A615">
            <v>10043102</v>
          </cell>
          <cell r="B615" t="str">
            <v>AIR CONDITION</v>
          </cell>
          <cell r="C615" t="str">
            <v>ระบบแอร์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A616">
            <v>10043103</v>
          </cell>
          <cell r="B616" t="str">
            <v>AIR &amp; OTHER SYSTEM -SEA FOOD</v>
          </cell>
          <cell r="C616" t="str">
            <v>ระบบแอร์และอุปกรณ์เทคนิค-อาหารทะเล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A617">
            <v>10043104</v>
          </cell>
          <cell r="B617" t="str">
            <v>SANITARY</v>
          </cell>
          <cell r="C617" t="str">
            <v>ระบบสุขาภิบาล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</row>
        <row r="618">
          <cell r="A618">
            <v>10043105</v>
          </cell>
          <cell r="B618" t="str">
            <v>ELECTRICAL SYSTEM</v>
          </cell>
          <cell r="C618" t="str">
            <v>ระบบไฟฟ้า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</row>
        <row r="619">
          <cell r="A619">
            <v>10043106</v>
          </cell>
          <cell r="B619" t="str">
            <v>OFFICE AUTOMATION SYSTEM</v>
          </cell>
          <cell r="C619" t="str">
            <v>ระบบออฟฟิศอัตโนมัติ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</row>
        <row r="620">
          <cell r="A620">
            <v>10043107</v>
          </cell>
          <cell r="B620" t="str">
            <v>COMMUNICATION &amp; SOUND SYSTEM</v>
          </cell>
          <cell r="C620" t="str">
            <v>ระบบสื่อสารและคมนาคม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</row>
        <row r="621">
          <cell r="A621">
            <v>10043108</v>
          </cell>
          <cell r="B621" t="str">
            <v>MACHINERY &amp; EQUIPMENT (NEW)</v>
          </cell>
          <cell r="C621" t="str">
            <v>เครื่องจักรและอุปกรณ์(ใหม่)</v>
          </cell>
          <cell r="D621">
            <v>138426431.28999999</v>
          </cell>
          <cell r="E621">
            <v>140409199.30000001</v>
          </cell>
          <cell r="F621">
            <v>141914807.30000001</v>
          </cell>
          <cell r="G621">
            <v>140849899.46000001</v>
          </cell>
        </row>
        <row r="622">
          <cell r="A622">
            <v>10043999</v>
          </cell>
          <cell r="B622" t="str">
            <v>OTHER MACHINERY</v>
          </cell>
          <cell r="C622" t="str">
            <v>เครื่องจักรอื่นๆ</v>
          </cell>
          <cell r="D622">
            <v>1383812.96</v>
          </cell>
          <cell r="E622">
            <v>1383812.96</v>
          </cell>
          <cell r="F622">
            <v>1383812.96</v>
          </cell>
          <cell r="G622">
            <v>1383812.96</v>
          </cell>
        </row>
        <row r="623">
          <cell r="A623">
            <v>10044101</v>
          </cell>
          <cell r="B623" t="str">
            <v>FINISHING FOR PODIUM</v>
          </cell>
          <cell r="C623" t="str">
            <v>ส่วนประกอบอาคาร-ส่วนรากฐาน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</row>
        <row r="624">
          <cell r="A624">
            <v>10044102</v>
          </cell>
          <cell r="B624" t="str">
            <v>MARBLE</v>
          </cell>
          <cell r="C624" t="str">
            <v>ส่วนประกอบอาคาร-หินอ่อน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A625">
            <v>10044103</v>
          </cell>
          <cell r="B625" t="str">
            <v>GLASS</v>
          </cell>
          <cell r="C625" t="str">
            <v>ส่วนประกอบอาคาร-กระจก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A626">
            <v>10044104</v>
          </cell>
          <cell r="B626" t="str">
            <v>ALUMINIUM</v>
          </cell>
          <cell r="C626" t="str">
            <v>ส่วนประกอบอาคาร-อลูมิเนียม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</row>
        <row r="627">
          <cell r="A627">
            <v>10044105</v>
          </cell>
          <cell r="B627" t="str">
            <v>CEILING</v>
          </cell>
          <cell r="C627" t="str">
            <v>ส่วนประกอบอาคาร-ฝ้าเพดาน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</row>
        <row r="628">
          <cell r="A628">
            <v>10044106</v>
          </cell>
          <cell r="B628" t="str">
            <v>ESCALATORS &amp; ELEVATORS - PODIUM</v>
          </cell>
          <cell r="C628" t="str">
            <v>ส่วนประกอบอาคาร-บันไดเลื่อนและลิฟท์-ส่วนรากฐาน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A629">
            <v>10044107</v>
          </cell>
          <cell r="B629" t="str">
            <v>INTERIOR</v>
          </cell>
          <cell r="C629" t="str">
            <v>ส่วนประกอบอาคาร-ตกแต่งภายใน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A630">
            <v>10044108</v>
          </cell>
          <cell r="B630" t="str">
            <v>MARBLE &amp; GALNIT (NEW)</v>
          </cell>
          <cell r="C630" t="str">
            <v>ส่วนประกอบอาคาร - หินอ่อน และ แกรนิต</v>
          </cell>
          <cell r="D630">
            <v>4778941.24</v>
          </cell>
          <cell r="E630">
            <v>4778941.24</v>
          </cell>
          <cell r="F630">
            <v>4778941.24</v>
          </cell>
          <cell r="G630">
            <v>4778941.24</v>
          </cell>
        </row>
        <row r="631">
          <cell r="A631">
            <v>10044109</v>
          </cell>
          <cell r="B631" t="str">
            <v>INTERIOR (NEW)</v>
          </cell>
          <cell r="C631" t="str">
            <v>งานตกแต่งภายในศูนย์ (ใหม่)</v>
          </cell>
          <cell r="D631">
            <v>375330212.63</v>
          </cell>
          <cell r="E631">
            <v>375636415.38999999</v>
          </cell>
          <cell r="F631">
            <v>379511135.01999998</v>
          </cell>
          <cell r="G631">
            <v>379924854.18000001</v>
          </cell>
        </row>
        <row r="632">
          <cell r="A632">
            <v>10044201</v>
          </cell>
          <cell r="B632" t="str">
            <v>FINISHING FOR PARKING</v>
          </cell>
          <cell r="C632" t="str">
            <v>ส่วนประกอบอาคาร-ส่วนที่จอดรถ</v>
          </cell>
          <cell r="D632">
            <v>10783085.640000001</v>
          </cell>
          <cell r="E632">
            <v>10783085.640000001</v>
          </cell>
          <cell r="F632">
            <v>10783085.640000001</v>
          </cell>
          <cell r="G632">
            <v>10783085.640000001</v>
          </cell>
        </row>
        <row r="633">
          <cell r="A633">
            <v>10044301</v>
          </cell>
          <cell r="B633" t="str">
            <v>FINISHING FOR OFFICE</v>
          </cell>
          <cell r="C633" t="str">
            <v>ส่วนประกอบอาคาร-ส่วนออฟฟิศ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</row>
        <row r="634">
          <cell r="A634">
            <v>10044302</v>
          </cell>
          <cell r="B634" t="str">
            <v>ESCALATORS &amp; ELEVATORS - OFFICE</v>
          </cell>
          <cell r="C634" t="str">
            <v>ส่วนประกอบอาคาร-บันไดเลื่อนและลิฟท์-ส่วนออฟฟิศ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</row>
        <row r="635">
          <cell r="A635">
            <v>10044401</v>
          </cell>
          <cell r="B635" t="str">
            <v>FINISHING FOR HOTEL</v>
          </cell>
          <cell r="C635" t="str">
            <v>ส่วนประกอบอาคาร-ส่วนโรงแรม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</row>
        <row r="636">
          <cell r="A636">
            <v>10044402</v>
          </cell>
          <cell r="B636" t="str">
            <v>ESCALATORS &amp; ELEVATORS - HOTEL</v>
          </cell>
          <cell r="C636" t="str">
            <v>ส่วนประกอบอาคาร-บันไดเลื่อนและลิฟท์-ส่วนโรงแรม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A637">
            <v>10044403</v>
          </cell>
          <cell r="B637" t="str">
            <v>OTHER DIRECT EXP.</v>
          </cell>
          <cell r="C637" t="str">
            <v>ส่วนประกอบอาคาร-ค่าใช้จ่ายทางตรงอื่นๆ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</row>
        <row r="638">
          <cell r="A638">
            <v>10045101</v>
          </cell>
          <cell r="B638" t="str">
            <v>PASSENGER CARS</v>
          </cell>
          <cell r="C638" t="str">
            <v>ยานพาหนะ-รถยนต์</v>
          </cell>
          <cell r="D638">
            <v>607120</v>
          </cell>
          <cell r="E638">
            <v>607120</v>
          </cell>
          <cell r="F638">
            <v>607120</v>
          </cell>
          <cell r="G638">
            <v>607120</v>
          </cell>
        </row>
        <row r="639">
          <cell r="A639">
            <v>10045999</v>
          </cell>
          <cell r="B639" t="str">
            <v>OTHERS TRANSPORT VEHICLES</v>
          </cell>
          <cell r="C639" t="str">
            <v>ยานพาหนะ-อื่นๆ</v>
          </cell>
          <cell r="D639">
            <v>35910.28</v>
          </cell>
          <cell r="E639">
            <v>35910.28</v>
          </cell>
          <cell r="F639">
            <v>35910.28</v>
          </cell>
          <cell r="G639">
            <v>35910.28</v>
          </cell>
        </row>
        <row r="640">
          <cell r="A640">
            <v>10046001</v>
          </cell>
          <cell r="B640" t="str">
            <v>OFFICE EQUIPMENT</v>
          </cell>
          <cell r="C640" t="str">
            <v>อุปกรณ์สำนักงาน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</row>
        <row r="641">
          <cell r="A641">
            <v>10046002</v>
          </cell>
          <cell r="B641" t="str">
            <v>FURNITURE &amp; FIXTURE</v>
          </cell>
          <cell r="C641" t="str">
            <v>เฟอร์นิเจอร์</v>
          </cell>
          <cell r="D641">
            <v>144272.39000000001</v>
          </cell>
          <cell r="E641">
            <v>144272.39000000001</v>
          </cell>
          <cell r="F641">
            <v>144272.39000000001</v>
          </cell>
          <cell r="G641">
            <v>144272.39000000001</v>
          </cell>
        </row>
        <row r="642">
          <cell r="A642">
            <v>10046003</v>
          </cell>
          <cell r="B642" t="str">
            <v>OFFICE IMPROVEMENT</v>
          </cell>
          <cell r="C642" t="str">
            <v>ส่วนปรับปรุงสำนักงาน</v>
          </cell>
          <cell r="D642">
            <v>84353531.549999997</v>
          </cell>
          <cell r="E642">
            <v>84350836.549999997</v>
          </cell>
          <cell r="F642">
            <v>88747865.680000007</v>
          </cell>
          <cell r="G642">
            <v>88817810.239999995</v>
          </cell>
        </row>
        <row r="643">
          <cell r="A643">
            <v>10046005</v>
          </cell>
          <cell r="B643" t="str">
            <v>PINGPHA IMPROVEMENT BUILDINGS</v>
          </cell>
          <cell r="C643" t="str">
            <v>ปรับปรุงอาคารชุดพิงผา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</row>
        <row r="644">
          <cell r="A644">
            <v>10046006</v>
          </cell>
          <cell r="B644" t="str">
            <v>OFFICE EQUIPMENT (NEW)</v>
          </cell>
          <cell r="C644" t="str">
            <v>เครื่องใช้สำนักงาน (ใหม่)</v>
          </cell>
          <cell r="D644">
            <v>97636495.430000007</v>
          </cell>
          <cell r="E644">
            <v>102964732.5</v>
          </cell>
          <cell r="F644">
            <v>104640709.72</v>
          </cell>
          <cell r="G644">
            <v>104852012.98999999</v>
          </cell>
        </row>
        <row r="645">
          <cell r="A645">
            <v>10046007</v>
          </cell>
          <cell r="B645" t="str">
            <v>FURNITURE &amp; FIXTURE (NEW)</v>
          </cell>
          <cell r="C645" t="str">
            <v>เครื่องตกแต่งสำนักงาน (ใหม่)</v>
          </cell>
          <cell r="D645">
            <v>7203160.75</v>
          </cell>
          <cell r="E645">
            <v>7628823.2400000002</v>
          </cell>
          <cell r="F645">
            <v>7778470.7999999998</v>
          </cell>
          <cell r="G645">
            <v>7909368.0599999996</v>
          </cell>
        </row>
        <row r="646">
          <cell r="A646">
            <v>10047101</v>
          </cell>
          <cell r="B646" t="str">
            <v>LEASEHOLD RIGHT-CU (HOTEL)</v>
          </cell>
          <cell r="C646" t="str">
            <v>ค่าสิทธิการเช่าที่ดิน - จุฬา (โรงแรม)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</row>
        <row r="647">
          <cell r="A647">
            <v>10047301</v>
          </cell>
          <cell r="B647" t="str">
            <v>CONSTRUCTION FOR HOTEL</v>
          </cell>
          <cell r="C647" t="str">
            <v>ส่วนประกอบอาคาร - ส่วนโรงแรม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</row>
        <row r="648">
          <cell r="A648">
            <v>10047302</v>
          </cell>
          <cell r="B648" t="str">
            <v>EQUIPMENT FOR HOTEL</v>
          </cell>
          <cell r="C648" t="str">
            <v>เครื่องอุปกรณ์ - ส่วนโรงแรม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A649">
            <v>10047303</v>
          </cell>
          <cell r="B649" t="str">
            <v>TOOL &amp; EQUIPMENT ENGINEER FOR HOTEL</v>
          </cell>
          <cell r="C649" t="str">
            <v>เครื่องมือ &amp; อุปกรณ์ช่าง - ส่วนโรงแรม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</row>
        <row r="650">
          <cell r="A650">
            <v>10047304</v>
          </cell>
          <cell r="B650" t="str">
            <v>FURNITURE &amp; FIXTURE FOR HOTEL</v>
          </cell>
          <cell r="C650" t="str">
            <v>เครื่องตกแต่งและติดตั้ง - ส่วนโรงแรม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</row>
        <row r="651">
          <cell r="A651">
            <v>10047305</v>
          </cell>
          <cell r="B651" t="str">
            <v>OFFICE EQUIPMENT  FOR HOTEL</v>
          </cell>
          <cell r="C651" t="str">
            <v>เครื่องใช้สำนักงาน - ส่วนโรงแรม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</row>
        <row r="652">
          <cell r="A652">
            <v>10047306</v>
          </cell>
          <cell r="B652" t="str">
            <v>OPERATION EQUIPMENT  FOR HOTEL</v>
          </cell>
          <cell r="C652" t="str">
            <v>อุปกรณ์ส่วนปฏิบัติการ - ส่วนโรงแรม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</row>
        <row r="653">
          <cell r="A653">
            <v>10047307</v>
          </cell>
          <cell r="B653" t="str">
            <v>PRE-OPERATING EXPENSES FOR HOTEL</v>
          </cell>
          <cell r="C653" t="str">
            <v>ค่าใช้จ่ายก่อนการดำเนินงาน - ส่วนโรงแรม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</row>
        <row r="654">
          <cell r="A654">
            <v>10047401</v>
          </cell>
          <cell r="B654" t="str">
            <v>OFFICE EQUIPMENT (HOTEL)</v>
          </cell>
          <cell r="C654" t="str">
            <v>เครื่องใช้สำนักงาน (โรงแรม)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</row>
        <row r="655">
          <cell r="A655">
            <v>10047402</v>
          </cell>
          <cell r="B655" t="str">
            <v>FURNITURE FIXTURE (HOTEL)</v>
          </cell>
          <cell r="C655" t="str">
            <v>เครื่องตกแต่งสำนักงาน (โรงแรม)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</row>
        <row r="656">
          <cell r="A656">
            <v>10047501</v>
          </cell>
          <cell r="B656" t="str">
            <v>CONSTRUCTION FOR PODIUM</v>
          </cell>
          <cell r="C656" t="str">
            <v>สิ่งปลูกสร้าง</v>
          </cell>
          <cell r="D656">
            <v>2366294937.1100001</v>
          </cell>
          <cell r="E656">
            <v>2366294937.1100001</v>
          </cell>
          <cell r="F656">
            <v>2366294937.1100001</v>
          </cell>
          <cell r="G656">
            <v>0</v>
          </cell>
        </row>
        <row r="657">
          <cell r="A657">
            <v>10047502</v>
          </cell>
          <cell r="B657" t="str">
            <v>LEASEHOLD RIGHT CU.</v>
          </cell>
          <cell r="C657" t="str">
            <v>สิทธิสัญญาเช่าจากจุฬา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A658">
            <v>10047503</v>
          </cell>
          <cell r="B658" t="str">
            <v>REVALUATION OF LEASHOLD RIGHT CU.(2)</v>
          </cell>
          <cell r="C658" t="str">
            <v>ตีราคาทรัพย์สินถาวร-สิทธิสัญญาเช่าจากจุฬา(2)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</row>
        <row r="659">
          <cell r="A659">
            <v>10047504</v>
          </cell>
          <cell r="B659" t="str">
            <v>REVALUATION OF CONSTRUCTION FOR PODIUM (2)</v>
          </cell>
          <cell r="C659" t="str">
            <v>ตีราคาทรัพย์สินถาวร-อาคารและสิ่งปลูกสร้าง (2)</v>
          </cell>
          <cell r="D659">
            <v>1021299544.6799999</v>
          </cell>
          <cell r="E659">
            <v>1021299544.6799999</v>
          </cell>
          <cell r="F659">
            <v>1021299544.6799999</v>
          </cell>
          <cell r="G659">
            <v>0</v>
          </cell>
        </row>
        <row r="660">
          <cell r="A660">
            <v>10047505</v>
          </cell>
          <cell r="B660" t="str">
            <v>REVALUATION OF CONSTRUCTION FOR PPB</v>
          </cell>
          <cell r="C660" t="str">
            <v>ตีราคาทรัพย์สินถาวร-ส่วนของโรงแรมปทุมวันปริ๊นเซส</v>
          </cell>
          <cell r="D660">
            <v>279632065.04000002</v>
          </cell>
          <cell r="E660">
            <v>279632065.04000002</v>
          </cell>
          <cell r="F660">
            <v>279632065.04000002</v>
          </cell>
          <cell r="G660">
            <v>0</v>
          </cell>
        </row>
        <row r="661">
          <cell r="A661">
            <v>10047601</v>
          </cell>
          <cell r="B661" t="str">
            <v>CONSTRUCTION FOR PATUMWAN</v>
          </cell>
          <cell r="C661" t="str">
            <v>อาคารส่วนฐานของโรงแรมปทุมวัน</v>
          </cell>
          <cell r="D661">
            <v>148492115.53</v>
          </cell>
          <cell r="E661">
            <v>148492115.53</v>
          </cell>
          <cell r="F661">
            <v>148492115.53</v>
          </cell>
          <cell r="G661">
            <v>148492115.53</v>
          </cell>
        </row>
        <row r="662">
          <cell r="A662">
            <v>10047602</v>
          </cell>
          <cell r="B662" t="str">
            <v>FINISHING FOR PATUMWAN</v>
          </cell>
          <cell r="C662" t="str">
            <v>ส่วนประกอบสำเร็จรูปโรงแรมปทุมวันปริ๊นเซส</v>
          </cell>
          <cell r="D662">
            <v>1482728.52</v>
          </cell>
          <cell r="E662">
            <v>1482728.52</v>
          </cell>
          <cell r="F662">
            <v>1482728.52</v>
          </cell>
          <cell r="G662">
            <v>1482728.52</v>
          </cell>
        </row>
        <row r="663">
          <cell r="A663">
            <v>10047603</v>
          </cell>
          <cell r="B663" t="str">
            <v>ESCALATOR &amp; ELEVATOR FOR PATUMWAN</v>
          </cell>
          <cell r="C663" t="str">
            <v>ลิฟท์และบันไดเลื่อนของโรงแรมปทุมวันปริ๊นเซส</v>
          </cell>
          <cell r="D663">
            <v>7151281.0599999996</v>
          </cell>
          <cell r="E663">
            <v>7151281.0599999996</v>
          </cell>
          <cell r="F663">
            <v>7151281.0599999996</v>
          </cell>
          <cell r="G663">
            <v>7151281.0599999996</v>
          </cell>
        </row>
        <row r="664">
          <cell r="A664">
            <v>10047604</v>
          </cell>
          <cell r="B664" t="str">
            <v>OTHER DIRECT EXPENSES FOR PATUMWAN (FINANCE)</v>
          </cell>
          <cell r="C664" t="str">
            <v>ค่าใช้จ่ายทางการเงินของโรงแรมปทุมวันปริ๊นเซส</v>
          </cell>
          <cell r="D664">
            <v>15594045.529999999</v>
          </cell>
          <cell r="E664">
            <v>15594045.529999999</v>
          </cell>
          <cell r="F664">
            <v>15594045.529999999</v>
          </cell>
          <cell r="G664">
            <v>15594045.529999999</v>
          </cell>
        </row>
        <row r="665">
          <cell r="A665">
            <v>10047605</v>
          </cell>
          <cell r="B665" t="str">
            <v>LEASEHOLD RIGHT CU FOR PATUMWAN</v>
          </cell>
          <cell r="C665" t="str">
            <v>สิทธิสัญญาเช่าของโรงแรมปทุมวันปริ๊นเซส</v>
          </cell>
          <cell r="D665">
            <v>46841455.090000004</v>
          </cell>
          <cell r="E665">
            <v>46841455.090000004</v>
          </cell>
          <cell r="F665">
            <v>46841455.090000004</v>
          </cell>
          <cell r="G665">
            <v>46841455.090000004</v>
          </cell>
        </row>
        <row r="666">
          <cell r="A666">
            <v>10048501</v>
          </cell>
          <cell r="B666" t="str">
            <v>CAR FROM FINANCING LEASE</v>
          </cell>
          <cell r="C666" t="str">
            <v>รถยนต์ ตามสัญญาเช่าการเงิน</v>
          </cell>
          <cell r="D666">
            <v>19373610</v>
          </cell>
          <cell r="E666">
            <v>29766410</v>
          </cell>
          <cell r="F666">
            <v>29766410</v>
          </cell>
          <cell r="G666">
            <v>29766410</v>
          </cell>
        </row>
        <row r="667">
          <cell r="A667">
            <v>10049001</v>
          </cell>
          <cell r="B667" t="str">
            <v>OTHER FIXED ASSETS</v>
          </cell>
          <cell r="C667" t="str">
            <v>สินทรัพย์ถาวร-อื่นๆ</v>
          </cell>
          <cell r="D667">
            <v>1159424.3999999999</v>
          </cell>
          <cell r="E667">
            <v>1159424.3999999999</v>
          </cell>
          <cell r="F667">
            <v>1159424.3999999999</v>
          </cell>
          <cell r="G667">
            <v>1159424.3999999999</v>
          </cell>
        </row>
        <row r="668">
          <cell r="A668">
            <v>10049002</v>
          </cell>
          <cell r="B668" t="str">
            <v>DREDGING-WORK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</row>
        <row r="669">
          <cell r="A669">
            <v>10049003</v>
          </cell>
          <cell r="B669" t="str">
            <v>SILO BINS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</row>
        <row r="670">
          <cell r="A670">
            <v>10049004</v>
          </cell>
          <cell r="B670" t="str">
            <v>FLAT STORAGE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</row>
        <row r="671">
          <cell r="A671">
            <v>10049005</v>
          </cell>
          <cell r="B671" t="str">
            <v>FLAT STORAGE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>
            <v>10049006</v>
          </cell>
          <cell r="B672" t="str">
            <v>MACHINE TOWER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>
            <v>10049007</v>
          </cell>
          <cell r="B673" t="str">
            <v>JETTY &amp; PLATFORM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>
            <v>10049008</v>
          </cell>
          <cell r="B674" t="str">
            <v>TRUSS BRIDGE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A675">
            <v>10049009</v>
          </cell>
          <cell r="B675" t="str">
            <v>STEEL TOWER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A676">
            <v>10049010</v>
          </cell>
          <cell r="B676" t="str">
            <v>FENDERS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>
            <v>10049011</v>
          </cell>
          <cell r="B677" t="str">
            <v>WEIGHT STATION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A678">
            <v>10049012</v>
          </cell>
          <cell r="B678" t="str">
            <v>ROAD PAVEMENT &amp; DRAINAGE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A679">
            <v>10049013</v>
          </cell>
          <cell r="B679" t="str">
            <v>FENCE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A680">
            <v>10049014</v>
          </cell>
          <cell r="B680" t="str">
            <v>TILTER HOUSE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A681">
            <v>10049015</v>
          </cell>
          <cell r="B681" t="str">
            <v>CAR PARKING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A682">
            <v>10049016</v>
          </cell>
          <cell r="B682" t="str">
            <v>ROAD LANDING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A683">
            <v>10049017</v>
          </cell>
          <cell r="B683" t="str">
            <v>PIPE LINE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A684">
            <v>10049018</v>
          </cell>
          <cell r="B684" t="str">
            <v>TRUCK TILTER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A685">
            <v>10049019</v>
          </cell>
          <cell r="B685" t="str">
            <v>OTHERS-CONSTRUCTIONS</v>
          </cell>
          <cell r="C685" t="str">
            <v xml:space="preserve"> 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A686">
            <v>10049020</v>
          </cell>
          <cell r="B686" t="str">
            <v>SILO &amp; FLAT NO.1</v>
          </cell>
          <cell r="C686" t="str">
            <v xml:space="preserve"> 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A687">
            <v>10049021</v>
          </cell>
          <cell r="B687" t="str">
            <v>SILO &amp; FLAT NO.2</v>
          </cell>
          <cell r="C687" t="str">
            <v xml:space="preserve"> 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A688">
            <v>10049022</v>
          </cell>
          <cell r="B688" t="str">
            <v>LOADING TOWER EQUIPMENT</v>
          </cell>
          <cell r="C688" t="str">
            <v xml:space="preserve"> 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A689">
            <v>10049023</v>
          </cell>
          <cell r="B689" t="str">
            <v>CONVEYOR BELT</v>
          </cell>
          <cell r="C689" t="str">
            <v xml:space="preserve"> 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A690">
            <v>10049024</v>
          </cell>
          <cell r="B690" t="str">
            <v>ELECTRICAL EQUIPMENT</v>
          </cell>
          <cell r="C690" t="str">
            <v xml:space="preserve"> 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A691">
            <v>10049025</v>
          </cell>
          <cell r="B691" t="str">
            <v>AUTOMAN COMPRESSOR</v>
          </cell>
          <cell r="C691" t="str">
            <v xml:space="preserve"> 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A692">
            <v>10049026</v>
          </cell>
          <cell r="B692" t="str">
            <v>WEIGHING SCALE</v>
          </cell>
          <cell r="C692" t="str">
            <v xml:space="preserve"> 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A693">
            <v>10049027</v>
          </cell>
          <cell r="B693" t="str">
            <v>OTHERS MACHINERIES</v>
          </cell>
          <cell r="C693" t="str">
            <v xml:space="preserve"> 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A694">
            <v>10049028</v>
          </cell>
          <cell r="B694" t="str">
            <v>OPERATING VEHICLES</v>
          </cell>
          <cell r="C694" t="str">
            <v xml:space="preserve"> 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A695">
            <v>10049029</v>
          </cell>
          <cell r="B695" t="str">
            <v>TRANSPORT VEHICLES</v>
          </cell>
          <cell r="C695" t="str">
            <v xml:space="preserve"> 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>
            <v>10049030</v>
          </cell>
          <cell r="B696" t="str">
            <v>BOAT</v>
          </cell>
          <cell r="C696" t="str">
            <v xml:space="preserve"> 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>
            <v>10049031</v>
          </cell>
          <cell r="B697" t="str">
            <v>WORKSHOP EQUIPMENT</v>
          </cell>
          <cell r="C697" t="str">
            <v xml:space="preserve"> 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A698">
            <v>10049032</v>
          </cell>
          <cell r="B698" t="str">
            <v>OFFICE EQUIPMENT</v>
          </cell>
          <cell r="C698" t="str">
            <v xml:space="preserve"> 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>
            <v>10049033</v>
          </cell>
          <cell r="B699" t="str">
            <v>FURNITURE &amp; FIXTURE</v>
          </cell>
          <cell r="C699" t="str">
            <v xml:space="preserve"> 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>
            <v>10049034</v>
          </cell>
          <cell r="B700" t="str">
            <v>SECURITY EQUIPMENT</v>
          </cell>
          <cell r="C700" t="str">
            <v xml:space="preserve"> 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>
            <v>10052101</v>
          </cell>
          <cell r="B701" t="str">
            <v>A/D CONSTRUCTION FOR PODIUM</v>
          </cell>
          <cell r="C701" t="str">
            <v>ค่าเสื่อมราคาสะสม-อาคารฐานราก</v>
          </cell>
          <cell r="D701">
            <v>-697487507.52999997</v>
          </cell>
          <cell r="E701">
            <v>-705277096.92999995</v>
          </cell>
          <cell r="F701">
            <v>-712897347.42999995</v>
          </cell>
          <cell r="G701">
            <v>-720602267.38</v>
          </cell>
        </row>
        <row r="702">
          <cell r="A702">
            <v>10052102</v>
          </cell>
          <cell r="B702" t="str">
            <v>A/D ROAD FOR PODIUM</v>
          </cell>
          <cell r="C702" t="str">
            <v>ค่าเสื่อมราคาสะสม-ถนนรอบอาคารฐานราก</v>
          </cell>
          <cell r="D702">
            <v>-8132083.5999999996</v>
          </cell>
          <cell r="E702">
            <v>-8220868.2000000002</v>
          </cell>
          <cell r="F702">
            <v>-8307722.7000000002</v>
          </cell>
          <cell r="G702">
            <v>-8395542.25</v>
          </cell>
        </row>
        <row r="703">
          <cell r="A703">
            <v>10052199</v>
          </cell>
          <cell r="B703" t="str">
            <v>A/D OTHER CONSTRUCTION FOR PODIUM</v>
          </cell>
          <cell r="C703" t="str">
            <v>ค่าเสื่อมราคาสะสม-ส่วนอื่นๆของอาคารฐานราก</v>
          </cell>
          <cell r="D703">
            <v>-8223120.0300000003</v>
          </cell>
          <cell r="E703">
            <v>-8316117.3099999996</v>
          </cell>
          <cell r="F703">
            <v>-8407092.9100000001</v>
          </cell>
          <cell r="G703">
            <v>-8499079.3499999996</v>
          </cell>
        </row>
        <row r="704">
          <cell r="A704">
            <v>10052201</v>
          </cell>
          <cell r="B704" t="str">
            <v>A/D CONSTRUCTION FOR PARKING</v>
          </cell>
          <cell r="C704" t="str">
            <v>ค่าเสื่อมราคาสะสม-อาคารส่วนที่จอดรถ</v>
          </cell>
          <cell r="D704">
            <v>-276904060.62</v>
          </cell>
          <cell r="E704">
            <v>-279927505.38</v>
          </cell>
          <cell r="F704">
            <v>-282885223.07999998</v>
          </cell>
          <cell r="G704">
            <v>-285875804.31</v>
          </cell>
        </row>
        <row r="705">
          <cell r="A705">
            <v>10052299</v>
          </cell>
          <cell r="B705" t="str">
            <v>A/D OTHER CONSTRUCTION FOR PARKING</v>
          </cell>
          <cell r="C705" t="str">
            <v>ค่าเสื่อมราคาสะสม-ส่วนอื่นๆของอาคารที่จอดรถ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</row>
        <row r="706">
          <cell r="A706">
            <v>10052301</v>
          </cell>
          <cell r="B706" t="str">
            <v>A/D CONSTRUCTION FOR OFFICE</v>
          </cell>
          <cell r="C706" t="str">
            <v>ค่าเสื่อมราคาสะสม-อาคารส่วนออฟฟิศทาวเวอร์</v>
          </cell>
          <cell r="D706">
            <v>-107541382.56</v>
          </cell>
          <cell r="E706">
            <v>-108908205.40000001</v>
          </cell>
          <cell r="F706">
            <v>-110245314.7</v>
          </cell>
          <cell r="G706">
            <v>-111597280.77</v>
          </cell>
        </row>
        <row r="707">
          <cell r="A707">
            <v>10052399</v>
          </cell>
          <cell r="B707" t="str">
            <v>A/D OTHER CONSTRUCTION FOR OFFICE</v>
          </cell>
          <cell r="C707" t="str">
            <v>ค่าเสื่อมราคาสะสม-ส่วนอื่นๆของอาคารออฟฟิศทาวเวอร์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A708">
            <v>10052501</v>
          </cell>
          <cell r="B708" t="str">
            <v>A/D CONDOMINIUM</v>
          </cell>
          <cell r="C708" t="str">
            <v>ค่าเสื่อมราคาสะสม-อาคารคอนโดมิเนียม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</row>
        <row r="709">
          <cell r="A709">
            <v>10053101</v>
          </cell>
          <cell r="B709" t="str">
            <v>A/D MECHANICAL PODIUM</v>
          </cell>
          <cell r="C709" t="str">
            <v>ค่าเสื่อมราคาสะสมเครื่องจักร-ส่วนฐานราก</v>
          </cell>
          <cell r="D709">
            <v>-507569271.74000001</v>
          </cell>
          <cell r="E709">
            <v>-507569271.74000001</v>
          </cell>
          <cell r="F709">
            <v>-507569271.74000001</v>
          </cell>
          <cell r="G709">
            <v>-507569270.74000001</v>
          </cell>
        </row>
        <row r="710">
          <cell r="A710">
            <v>10053102</v>
          </cell>
          <cell r="B710" t="str">
            <v>A/D AIR CONDITION</v>
          </cell>
          <cell r="C710" t="str">
            <v>ค่าเสื่อมราคาสะสม-ระบบแอร์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</row>
        <row r="711">
          <cell r="A711">
            <v>10053103</v>
          </cell>
          <cell r="B711" t="str">
            <v>A/D AIR&amp;OTHER SYSTEM - SEA FOOD</v>
          </cell>
          <cell r="C711" t="str">
            <v>ค่าเสื่อมราคาสะสม-ระบบแอร์และอุปกรณ์เทคนิค อาหารทะเล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A712">
            <v>10053104</v>
          </cell>
          <cell r="B712" t="str">
            <v>A/D SANITARY</v>
          </cell>
          <cell r="C712" t="str">
            <v>ค่าเสื่อมราคาสะสม-ระบบสุขาภิบาล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A713">
            <v>10053105</v>
          </cell>
          <cell r="B713" t="str">
            <v>A/D ELECTRICAL SYSTEM</v>
          </cell>
          <cell r="C713" t="str">
            <v>ค่าเสื่อมราคาสะสม-ระบบไฟฟ้า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A714">
            <v>10053106</v>
          </cell>
          <cell r="B714" t="str">
            <v>A/D OFFICE AUTOMATION SYSTEM</v>
          </cell>
          <cell r="C714" t="str">
            <v>ค่าเสื่อมราคาสะสม-ระบบออฟฟิศอัตโนมัติ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A715">
            <v>10053107</v>
          </cell>
          <cell r="B715" t="str">
            <v>A/D COMMUNICATION &amp; SOUND SYSTEM</v>
          </cell>
          <cell r="C715" t="str">
            <v>ค่าเสื่อมราคาสะสม-ระบบสื่อสารและคมนาคม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A716">
            <v>10053108</v>
          </cell>
          <cell r="B716" t="str">
            <v>A/D MACHINERY &amp; EQUIPMENT (NEW)</v>
          </cell>
          <cell r="C716" t="str">
            <v>ค่าเสื่อมราคาสะสม-เครื่องจักรและอุปกรณ์(ใหม่)</v>
          </cell>
          <cell r="D716">
            <v>-81352716.489999995</v>
          </cell>
          <cell r="E716">
            <v>-85055375.230000004</v>
          </cell>
          <cell r="F716">
            <v>-88675666.790000007</v>
          </cell>
          <cell r="G716">
            <v>-90770603.810000002</v>
          </cell>
        </row>
        <row r="717">
          <cell r="A717">
            <v>10053999</v>
          </cell>
          <cell r="B717" t="str">
            <v>A/D OTHER MACHINERY</v>
          </cell>
          <cell r="C717" t="str">
            <v>ค่าเสื่อมราคาสะสม-เครื่องจักรอื่นๆ</v>
          </cell>
          <cell r="D717">
            <v>-1348507.96</v>
          </cell>
          <cell r="E717">
            <v>-1363357.48</v>
          </cell>
          <cell r="F717">
            <v>-1368414.58</v>
          </cell>
          <cell r="G717">
            <v>-1373528.8</v>
          </cell>
        </row>
        <row r="718">
          <cell r="A718">
            <v>10054101</v>
          </cell>
          <cell r="B718" t="str">
            <v>A/D FINISHING FOR PODIUM</v>
          </cell>
          <cell r="C718" t="str">
            <v>ค่าเสื่อมราคาสะสม-ส่วนประกอบอาคาร-ส่วนฐานราก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A719">
            <v>10054102</v>
          </cell>
          <cell r="B719" t="str">
            <v>A/D MARBLE</v>
          </cell>
          <cell r="C719" t="str">
            <v>ค่าเสื่อมราคาสะสม-ส่วนประกอบอาคาร-หินอ่อน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A720">
            <v>10054103</v>
          </cell>
          <cell r="B720" t="str">
            <v>A/D GLASS</v>
          </cell>
          <cell r="C720" t="str">
            <v>ค่าเสื่อมราคาสะสม-ส่วนประกอบอาคาร-กระจก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A721">
            <v>10054104</v>
          </cell>
          <cell r="B721" t="str">
            <v>A/D ALUMINIUM</v>
          </cell>
          <cell r="C721" t="str">
            <v>ค่าเสื่อมราคาสะสม-ส่วนประกอบอาคาร-อลูมิเนียม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A722">
            <v>10054105</v>
          </cell>
          <cell r="B722" t="str">
            <v>A/D CEILING</v>
          </cell>
          <cell r="C722" t="str">
            <v>ค่าเสื่อมราคมสะสม-ส่วนประกอบอาคาร-ฝ้าเพดาน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A723">
            <v>10054106</v>
          </cell>
          <cell r="B723" t="str">
            <v>A/D ESCALATORS &amp; ELEVATORS - PODIUM</v>
          </cell>
          <cell r="C723" t="str">
            <v>ค่าเสื่อมราคาสะสม-ส่วนประกอบอาคาร-บันไดเลื่อนและลิฟท์ส่วนฐาน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A724">
            <v>10054107</v>
          </cell>
          <cell r="B724" t="str">
            <v>A/D INTERIOR</v>
          </cell>
          <cell r="C724" t="str">
            <v>ค่าเสื่อมราคาสะสม-ส่วนประกอบอาคาร-ตกแต่งภายใน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A725">
            <v>10054108</v>
          </cell>
          <cell r="B725" t="str">
            <v>A/D MARBLE &amp; GALNIT (NEW)</v>
          </cell>
          <cell r="C725" t="str">
            <v>ค่าเสื่อมราคาสะสม-ส่วนประกอบอาคาร หินอ่อน &amp; แกรนิต (ใหม่)</v>
          </cell>
          <cell r="D725">
            <v>-1850128.5</v>
          </cell>
          <cell r="E725">
            <v>-2056445.86</v>
          </cell>
          <cell r="F725">
            <v>-2258278.06</v>
          </cell>
          <cell r="G725">
            <v>-2462352.84</v>
          </cell>
        </row>
        <row r="726">
          <cell r="A726">
            <v>10054109</v>
          </cell>
          <cell r="B726" t="str">
            <v>A/D INTERIOR (NEW)</v>
          </cell>
          <cell r="C726" t="str">
            <v>ค่าเสื่อมราคาสะสม งานตกแต่งภายในศูนย์ (ใหม่)</v>
          </cell>
          <cell r="D726">
            <v>-244770095.84999999</v>
          </cell>
          <cell r="E726">
            <v>-253900495.31999999</v>
          </cell>
          <cell r="F726">
            <v>-262845911.93000001</v>
          </cell>
          <cell r="G726">
            <v>-271985060.66000003</v>
          </cell>
        </row>
        <row r="727">
          <cell r="A727">
            <v>10054201</v>
          </cell>
          <cell r="B727" t="str">
            <v>A/D FINISHING FOR PARKING</v>
          </cell>
          <cell r="C727" t="str">
            <v>ค่าเสื่อมราคาสะสม-ส่วนประกอบอาคาร-ส่วนที่จอดรถ</v>
          </cell>
          <cell r="D727">
            <v>-10783085.640000001</v>
          </cell>
          <cell r="E727">
            <v>-10783085.640000001</v>
          </cell>
          <cell r="F727">
            <v>-10783085.640000001</v>
          </cell>
          <cell r="G727">
            <v>-10783084.640000001</v>
          </cell>
        </row>
        <row r="728">
          <cell r="A728">
            <v>10054302</v>
          </cell>
          <cell r="B728" t="str">
            <v>A/D ESCALATORS &amp; ELEVATOR HOTEL</v>
          </cell>
          <cell r="C728" t="str">
            <v>ค่าเสื่อมราคาสะสม-ส่วนประกอบอาคาร-บันไดเลื่อนและลิฟท์ออฟฟิศ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A729">
            <v>10054401</v>
          </cell>
          <cell r="B729" t="str">
            <v>A/D FINISHING FOR OFFICE</v>
          </cell>
          <cell r="C729" t="str">
            <v>ค่าเสื่อมราคาสะสม-ส่วนประกอบอาคาร-ส่วนโรงแรม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A730">
            <v>10054402</v>
          </cell>
          <cell r="B730" t="str">
            <v>A/D ESCALATORS &amp; ELEVATORS - OFFICE</v>
          </cell>
          <cell r="C730" t="str">
            <v>ค่าเสื่อมราคาสะสม-ส่วนประกอบอาคาร-บันไดเลื่อนและลิฟท์โรงแรม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A731">
            <v>10055101</v>
          </cell>
          <cell r="B731" t="str">
            <v>A/D PASSENGER CARS</v>
          </cell>
          <cell r="C731" t="str">
            <v>ค่าเสื่อมราคาสะสมรถยนต์</v>
          </cell>
          <cell r="D731">
            <v>-607118</v>
          </cell>
          <cell r="E731">
            <v>-607118</v>
          </cell>
          <cell r="F731">
            <v>-607118</v>
          </cell>
          <cell r="G731">
            <v>-607118</v>
          </cell>
        </row>
        <row r="732">
          <cell r="A732">
            <v>10055102</v>
          </cell>
          <cell r="B732" t="str">
            <v>A/D DIRECTOR VEHICLES</v>
          </cell>
          <cell r="C732" t="str">
            <v>ค่าเสื่อมราคาสะสม ยานพาหนะ-ผู้อำนวยการ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A733">
            <v>10055999</v>
          </cell>
          <cell r="B733" t="str">
            <v>A/D OTHER TRANSPORT VEHICLE</v>
          </cell>
          <cell r="C733" t="str">
            <v>ค่าเสื่อมราคาสะสม-ยานพาหนะอื่นๆ</v>
          </cell>
          <cell r="D733">
            <v>-34658.78</v>
          </cell>
          <cell r="E733">
            <v>-34819.78</v>
          </cell>
          <cell r="F733">
            <v>-34977.279999999999</v>
          </cell>
          <cell r="G733">
            <v>-35136.620000000003</v>
          </cell>
        </row>
        <row r="734">
          <cell r="A734">
            <v>10056001</v>
          </cell>
          <cell r="B734" t="str">
            <v>A/D OFFICE EQUIPMENT</v>
          </cell>
          <cell r="C734" t="str">
            <v>ค่าเสื่อมราคาสะสม-อุปกรณ์สำนักงาน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A735">
            <v>10056002</v>
          </cell>
          <cell r="B735" t="str">
            <v>A/D FURNITURE &amp; FIXTURE</v>
          </cell>
          <cell r="C735" t="str">
            <v>ค่าเสื่อมราคาสะสม-เฟอร์นิเจอร์</v>
          </cell>
          <cell r="D735">
            <v>-138188.13</v>
          </cell>
          <cell r="E735">
            <v>-141127.53</v>
          </cell>
          <cell r="F735">
            <v>-143631.76999999999</v>
          </cell>
          <cell r="G735">
            <v>-144077.78</v>
          </cell>
        </row>
        <row r="736">
          <cell r="A736">
            <v>10056003</v>
          </cell>
          <cell r="B736" t="str">
            <v>A/D OFFICE IMPROVEMENT</v>
          </cell>
          <cell r="C736" t="str">
            <v>ค่าเสื่อมราคาสะสม-ส่วนปรับปรุงสำนักงาน</v>
          </cell>
          <cell r="D736">
            <v>-66366816.369999997</v>
          </cell>
          <cell r="E736">
            <v>-68711801.340000004</v>
          </cell>
          <cell r="F736">
            <v>-70448064.079999998</v>
          </cell>
          <cell r="G736">
            <v>-71971734.170000002</v>
          </cell>
        </row>
        <row r="737">
          <cell r="A737">
            <v>10056004</v>
          </cell>
          <cell r="B737" t="str">
            <v>A/D BUILDING</v>
          </cell>
          <cell r="C737" t="str">
            <v>ค่าเสื่อมราคาสะสม-ตึก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A738">
            <v>10056005</v>
          </cell>
          <cell r="B738" t="str">
            <v>A/D PINGPHA IMPROVEMENT BUILDINGS</v>
          </cell>
          <cell r="C738" t="str">
            <v>ค่าเสื่อมราคาสะสม - อาคารชุดพิงผา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A739">
            <v>10056006</v>
          </cell>
          <cell r="B739" t="str">
            <v>A/D OFFICE EQUIPMENT (NEW)</v>
          </cell>
          <cell r="C739" t="str">
            <v>ค่าเสื่อมราคาสะสม เครื่องใช้สำนักงาน (ใหม่)</v>
          </cell>
          <cell r="D739">
            <v>-50608132.479999997</v>
          </cell>
          <cell r="E739">
            <v>-54651325.240000002</v>
          </cell>
          <cell r="F739">
            <v>-58457357.560000002</v>
          </cell>
          <cell r="G739">
            <v>-61716555.470000006</v>
          </cell>
        </row>
        <row r="740">
          <cell r="A740">
            <v>10056007</v>
          </cell>
          <cell r="B740" t="str">
            <v>A/D FURNITURE &amp; FIXTURE (NEW)</v>
          </cell>
          <cell r="C740" t="str">
            <v>ค่าเสื่อมราคาสะสม เครื่องตกแต่งสำนักงาน (ใหม่)</v>
          </cell>
          <cell r="D740">
            <v>-4434562.28</v>
          </cell>
          <cell r="E740">
            <v>-4699002.42</v>
          </cell>
          <cell r="F740">
            <v>-4944296.58</v>
          </cell>
          <cell r="G740">
            <v>-5211298.32</v>
          </cell>
        </row>
        <row r="741">
          <cell r="A741">
            <v>10057001</v>
          </cell>
          <cell r="B741" t="str">
            <v>CONSTRUCTION FOR PATUMWAN</v>
          </cell>
          <cell r="C741" t="str">
            <v>อาคารส่วนฐานของโรงแรม</v>
          </cell>
          <cell r="D741">
            <v>-116148288.25</v>
          </cell>
          <cell r="E741">
            <v>-118444300.97</v>
          </cell>
          <cell r="F741">
            <v>-120690400.37</v>
          </cell>
          <cell r="G741">
            <v>-122959991.2</v>
          </cell>
        </row>
        <row r="742">
          <cell r="A742">
            <v>10057002</v>
          </cell>
          <cell r="B742" t="str">
            <v>FINISHING FOR PATUMWAN</v>
          </cell>
          <cell r="C742" t="str">
            <v>ส่วนประกอบสำเร็จรูปของโรงแรม</v>
          </cell>
          <cell r="D742">
            <v>-1159769.3999999999</v>
          </cell>
          <cell r="E742">
            <v>-1182695.8</v>
          </cell>
          <cell r="F742">
            <v>-1205123.8</v>
          </cell>
          <cell r="G742">
            <v>-1227786.31</v>
          </cell>
        </row>
        <row r="743">
          <cell r="A743">
            <v>10057003</v>
          </cell>
          <cell r="B743" t="str">
            <v>ESCALATOR &amp; ELEVATOR FOR PATUMWAN</v>
          </cell>
          <cell r="C743" t="str">
            <v>ลิฟท์และบันไดเลื่อนของโรงแรม</v>
          </cell>
          <cell r="D743">
            <v>-5593627.25</v>
          </cell>
          <cell r="E743">
            <v>-5704202.0499999998</v>
          </cell>
          <cell r="F743">
            <v>-5812373.0499999998</v>
          </cell>
          <cell r="G743">
            <v>-5921675.2599999998</v>
          </cell>
        </row>
        <row r="744">
          <cell r="A744">
            <v>10057004</v>
          </cell>
          <cell r="B744" t="str">
            <v>OTHER DIRECT EXPENSES FOR PATUMWAN (FINANCE)</v>
          </cell>
          <cell r="C744" t="str">
            <v>ค่าใช้จ่ายทางการเงินของโรงแรม</v>
          </cell>
          <cell r="D744">
            <v>-12197428.210000001</v>
          </cell>
          <cell r="E744">
            <v>-12438546.41</v>
          </cell>
          <cell r="F744">
            <v>-12674422.91</v>
          </cell>
          <cell r="G744">
            <v>-12912766.33</v>
          </cell>
        </row>
        <row r="745">
          <cell r="A745">
            <v>10057005</v>
          </cell>
          <cell r="B745" t="str">
            <v>LEASHOLD RIGHT  FOR PATUMWAN</v>
          </cell>
          <cell r="C745" t="str">
            <v>สิทธิสัญญาเช่าของโรงแรม</v>
          </cell>
          <cell r="D745">
            <v>-36638674.810000002</v>
          </cell>
          <cell r="E745">
            <v>-37362945.729999997</v>
          </cell>
          <cell r="F745">
            <v>-38071471.630000003</v>
          </cell>
          <cell r="G745">
            <v>-38787407.960000001</v>
          </cell>
        </row>
        <row r="746">
          <cell r="A746">
            <v>10057501</v>
          </cell>
          <cell r="B746" t="str">
            <v>A/D CONSTRUCTION FOR PODIUM</v>
          </cell>
          <cell r="C746" t="str">
            <v>ค่าเสื่อมราคาสะสม อาคารส่วนฐาน ที่ตีราคาเพิ่ม</v>
          </cell>
          <cell r="D746">
            <v>-1899472775.5899999</v>
          </cell>
          <cell r="E746">
            <v>-1932278436.5799999</v>
          </cell>
          <cell r="F746">
            <v>-1965084097.5699999</v>
          </cell>
          <cell r="G746">
            <v>0</v>
          </cell>
        </row>
        <row r="747">
          <cell r="A747">
            <v>10057502</v>
          </cell>
          <cell r="B747" t="str">
            <v>A/D LEASHOLD RIGHT CU.</v>
          </cell>
          <cell r="C747" t="str">
            <v>ค่าเสื่อมราคาสะสม สิทธิสัญญาเช่าจากจุฬา ส่วนที่ตีราคาเพิ่ม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</row>
        <row r="748">
          <cell r="A748">
            <v>10057503</v>
          </cell>
          <cell r="B748" t="str">
            <v>A/D LEASHOLD RIGHT CU.(2)</v>
          </cell>
          <cell r="C748" t="str">
            <v>ค่าเสื่อมราคาสะสม-สิทธิการเช่าจากจุฬา ส่วนที่ตีราคาเพิ่ม(2)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</row>
        <row r="749">
          <cell r="A749">
            <v>10057504</v>
          </cell>
          <cell r="B749" t="str">
            <v>A/D CONSTRUCTION FOR PODIUM (2)</v>
          </cell>
          <cell r="C749" t="str">
            <v>ค่าเสื่อมราคาสะสม-อาคารและสิ่งปลูกสร้าง (2)</v>
          </cell>
          <cell r="D749">
            <v>-873197541.52999997</v>
          </cell>
          <cell r="E749">
            <v>-883605325.27999997</v>
          </cell>
          <cell r="F749">
            <v>-894013109.02999997</v>
          </cell>
          <cell r="G749">
            <v>0</v>
          </cell>
        </row>
        <row r="750">
          <cell r="A750">
            <v>10057505</v>
          </cell>
          <cell r="B750" t="str">
            <v>A/D CONSTRUCTION FOR PPB (2)</v>
          </cell>
          <cell r="C750" t="str">
            <v>ค่าเสื่อมราคาสะสม-ส่วนของโรงแรมปทุมวันปริ๊นเซส (2)</v>
          </cell>
          <cell r="D750">
            <v>-239462932.72999999</v>
          </cell>
          <cell r="E750">
            <v>-242285795.56999999</v>
          </cell>
          <cell r="F750">
            <v>-245108658.41</v>
          </cell>
          <cell r="G750">
            <v>0</v>
          </cell>
        </row>
        <row r="751">
          <cell r="A751">
            <v>10058501</v>
          </cell>
          <cell r="B751" t="str">
            <v>A/D VEHICLES FROM FINANCING LEASE</v>
          </cell>
          <cell r="C751" t="str">
            <v>ค่าเสื่อมราคาสะสม ยานพาหนะตามสัญญาเช่าการเงิน</v>
          </cell>
          <cell r="D751">
            <v>-7207574.2199999997</v>
          </cell>
          <cell r="E751">
            <v>-8309901.4000000004</v>
          </cell>
          <cell r="F751">
            <v>-9679521.9399999995</v>
          </cell>
          <cell r="G751">
            <v>-11042888.49</v>
          </cell>
        </row>
        <row r="752">
          <cell r="A752">
            <v>10059001</v>
          </cell>
          <cell r="B752" t="str">
            <v>A/D OTHER FIXED ASSETS</v>
          </cell>
          <cell r="C752" t="str">
            <v>ค่าเสื่อมราคาสะสมสินทรัพย์ถาวรอื่นๆ</v>
          </cell>
          <cell r="D752">
            <v>-899311.1</v>
          </cell>
          <cell r="E752">
            <v>-922983.62</v>
          </cell>
          <cell r="F752">
            <v>-946141.52</v>
          </cell>
          <cell r="G752">
            <v>-969563.42</v>
          </cell>
        </row>
        <row r="753">
          <cell r="A753">
            <v>10059002</v>
          </cell>
          <cell r="B753" t="str">
            <v>A/D DREDGING-WORK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A754">
            <v>10059003</v>
          </cell>
          <cell r="B754" t="str">
            <v>A/D SILO BINS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</row>
        <row r="755">
          <cell r="A755">
            <v>10059004</v>
          </cell>
          <cell r="B755" t="str">
            <v>A/D FLAT STORAGE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</row>
        <row r="756">
          <cell r="A756">
            <v>10059005</v>
          </cell>
          <cell r="B756" t="str">
            <v>A/D FLAT STORAGE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</row>
        <row r="757">
          <cell r="A757">
            <v>10059006</v>
          </cell>
          <cell r="B757" t="str">
            <v>A/D MACHINE TOWER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A758">
            <v>10059007</v>
          </cell>
          <cell r="B758" t="str">
            <v>A/D JETTY &amp; PLATFORM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</row>
        <row r="759">
          <cell r="A759">
            <v>10059008</v>
          </cell>
          <cell r="B759" t="str">
            <v>A/D TRUSS BRIDGE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</row>
        <row r="760">
          <cell r="A760">
            <v>10059009</v>
          </cell>
          <cell r="B760" t="str">
            <v>A/D STEEL TOWER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</row>
        <row r="761">
          <cell r="A761">
            <v>10059010</v>
          </cell>
          <cell r="B761" t="str">
            <v>A/D FENDERS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</row>
        <row r="762">
          <cell r="A762">
            <v>10059011</v>
          </cell>
          <cell r="B762" t="str">
            <v>A/D WEIGHT STATION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</row>
        <row r="763">
          <cell r="A763">
            <v>10059012</v>
          </cell>
          <cell r="B763" t="str">
            <v>A/D ROAD PAVEMENT &amp; DRAINAGE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</row>
        <row r="764">
          <cell r="A764">
            <v>10059013</v>
          </cell>
          <cell r="B764" t="str">
            <v>A/D FENCE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A765">
            <v>10059014</v>
          </cell>
          <cell r="B765" t="str">
            <v>A/D TILTER HOUSE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</row>
        <row r="766">
          <cell r="A766">
            <v>10059015</v>
          </cell>
          <cell r="B766" t="str">
            <v>A/D CAR PARKING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</row>
        <row r="767">
          <cell r="A767">
            <v>10059016</v>
          </cell>
          <cell r="B767" t="str">
            <v>A/D BOAT LANDING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</row>
        <row r="768">
          <cell r="A768">
            <v>10059017</v>
          </cell>
          <cell r="B768" t="str">
            <v>A/D PIPELINE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A769">
            <v>10059018</v>
          </cell>
          <cell r="B769" t="str">
            <v>A/D TRUCK TILTER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</row>
        <row r="770">
          <cell r="A770">
            <v>10059019</v>
          </cell>
          <cell r="B770" t="str">
            <v>A/D OTHERS-CONSTRUCTIONS</v>
          </cell>
          <cell r="C770" t="str">
            <v xml:space="preserve"> 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</row>
        <row r="771">
          <cell r="A771">
            <v>10059020</v>
          </cell>
          <cell r="B771" t="str">
            <v>A/D SILO &amp; FLAT NO.1</v>
          </cell>
          <cell r="C771" t="str">
            <v xml:space="preserve"> 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</row>
        <row r="772">
          <cell r="A772">
            <v>10059021</v>
          </cell>
          <cell r="B772" t="str">
            <v>A/D SILO &amp; FLAT NO.2</v>
          </cell>
          <cell r="C772" t="str">
            <v xml:space="preserve"> 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A773">
            <v>10059022</v>
          </cell>
          <cell r="B773" t="str">
            <v>A/D LOADING TOWER EQUIPMENT</v>
          </cell>
          <cell r="C773" t="str">
            <v xml:space="preserve"> 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</row>
        <row r="774">
          <cell r="A774">
            <v>10059023</v>
          </cell>
          <cell r="B774" t="str">
            <v>A/D CONVEYOR BELT</v>
          </cell>
          <cell r="C774" t="str">
            <v xml:space="preserve"> 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</row>
        <row r="775">
          <cell r="A775">
            <v>10059024</v>
          </cell>
          <cell r="B775" t="str">
            <v>A/D ELECTRICAL EQUIPMENT</v>
          </cell>
          <cell r="C775" t="str">
            <v xml:space="preserve"> 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A776">
            <v>10059025</v>
          </cell>
          <cell r="B776" t="str">
            <v>A/D DUST FILTER</v>
          </cell>
          <cell r="C776" t="str">
            <v xml:space="preserve"> 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</row>
        <row r="777">
          <cell r="A777">
            <v>10059026</v>
          </cell>
          <cell r="B777" t="str">
            <v>A/D AUTOMAN COMPRESSOR</v>
          </cell>
          <cell r="C777" t="str">
            <v xml:space="preserve"> 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</row>
        <row r="778">
          <cell r="A778">
            <v>10059027</v>
          </cell>
          <cell r="B778" t="str">
            <v>A/D WEIGHTING SCALE</v>
          </cell>
          <cell r="C778" t="str">
            <v xml:space="preserve"> 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</row>
        <row r="779">
          <cell r="A779">
            <v>10059028</v>
          </cell>
          <cell r="B779" t="str">
            <v>A/D OTHERS MACHINERIES</v>
          </cell>
          <cell r="C779" t="str">
            <v xml:space="preserve"> 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A780">
            <v>10059029</v>
          </cell>
          <cell r="B780" t="str">
            <v>A/D OPERATING VEHICLES</v>
          </cell>
          <cell r="C780" t="str">
            <v xml:space="preserve"> 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A781">
            <v>10059030</v>
          </cell>
          <cell r="B781" t="str">
            <v>A/D BOAT</v>
          </cell>
          <cell r="C781" t="str">
            <v xml:space="preserve"> 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</row>
        <row r="782">
          <cell r="A782">
            <v>10059031</v>
          </cell>
          <cell r="B782" t="str">
            <v>A/D WORKSHOP EQUIPMENT</v>
          </cell>
          <cell r="C782" t="str">
            <v xml:space="preserve"> 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</row>
        <row r="783">
          <cell r="A783">
            <v>10059032</v>
          </cell>
          <cell r="B783" t="str">
            <v>A/D OFFICE EQUIPMENT</v>
          </cell>
          <cell r="C783" t="str">
            <v xml:space="preserve"> 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</row>
        <row r="784">
          <cell r="A784">
            <v>10059033</v>
          </cell>
          <cell r="B784" t="str">
            <v>A/D FURNITURE &amp; FIXTURE</v>
          </cell>
          <cell r="C784" t="str">
            <v xml:space="preserve"> 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A785">
            <v>10059034</v>
          </cell>
          <cell r="B785" t="str">
            <v>A/D SECURITY EQUIPMENT</v>
          </cell>
          <cell r="C785" t="str">
            <v xml:space="preserve"> 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</row>
        <row r="786">
          <cell r="A786">
            <v>10061001</v>
          </cell>
          <cell r="B786" t="str">
            <v>PRE-OPERATING EXPENSES</v>
          </cell>
          <cell r="C786" t="str">
            <v>ค่าใช้จ่ายก่อนการดำเนินงาน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</row>
        <row r="787">
          <cell r="A787">
            <v>10062001</v>
          </cell>
          <cell r="B787" t="str">
            <v>ORGANIZATION EXPENSES</v>
          </cell>
          <cell r="C787" t="str">
            <v>ค่าใช้จ่ายในการจัดตั้งบริษัท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</row>
        <row r="788">
          <cell r="A788">
            <v>10062002</v>
          </cell>
          <cell r="B788" t="str">
            <v>EXP. FOR INCREASE IN SHARE CAPITAL</v>
          </cell>
          <cell r="C788" t="str">
            <v>ค่าใช้จ่ายในการเพิ่มทุน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</row>
        <row r="789">
          <cell r="A789">
            <v>10062003</v>
          </cell>
          <cell r="B789" t="str">
            <v>UNDERWRITING FEE NEW COMMON SHARES</v>
          </cell>
          <cell r="C789" t="str">
            <v>ค่าธรรมเนียมจัดจำหน่ายและรับประกันจำหน่ายหุ้นสามัญเพิ่มทุน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A790">
            <v>10063001</v>
          </cell>
          <cell r="B790" t="str">
            <v>LEASEHOLD RIGHT-CU.LAND</v>
          </cell>
          <cell r="C790" t="str">
            <v>ค่าสิทธิการเช่า-ท่ีดินจุฬา</v>
          </cell>
          <cell r="D790">
            <v>3691754805</v>
          </cell>
          <cell r="E790">
            <v>3691754805</v>
          </cell>
          <cell r="F790">
            <v>3691754805</v>
          </cell>
          <cell r="G790">
            <v>3691754805</v>
          </cell>
        </row>
        <row r="791">
          <cell r="A791">
            <v>10063002</v>
          </cell>
          <cell r="B791" t="str">
            <v>LEASEHOLD RIGHT-CU.TRANSFOMER</v>
          </cell>
          <cell r="C791" t="str">
            <v>ค่าสิทธิการเช่า-หม้อแปลงไฟฟ้า-จุฬา</v>
          </cell>
          <cell r="D791">
            <v>1870000</v>
          </cell>
          <cell r="E791">
            <v>1870000</v>
          </cell>
          <cell r="F791">
            <v>1870000</v>
          </cell>
          <cell r="G791">
            <v>1870000</v>
          </cell>
        </row>
        <row r="792">
          <cell r="A792">
            <v>10063003</v>
          </cell>
          <cell r="B792" t="str">
            <v>LEASEHOLD RIGHT-CU.ESCALATOR</v>
          </cell>
          <cell r="C792" t="str">
            <v>ค่าสิทธิการเช่า-บันไดเลื่อน-จุฬา</v>
          </cell>
          <cell r="D792">
            <v>5500000</v>
          </cell>
          <cell r="E792">
            <v>5500000</v>
          </cell>
          <cell r="F792">
            <v>5500000</v>
          </cell>
          <cell r="G792">
            <v>5500000</v>
          </cell>
        </row>
        <row r="793">
          <cell r="A793">
            <v>10063004</v>
          </cell>
          <cell r="B793" t="str">
            <v>LEASEHOLD RIGHT-CU.SOI 12</v>
          </cell>
          <cell r="C793" t="str">
            <v>สัญญาเช่าที่ดินจุฬา ซอย 12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</row>
        <row r="794">
          <cell r="A794">
            <v>10064001</v>
          </cell>
          <cell r="B794" t="str">
            <v>INTANGIBLE ASSETS</v>
          </cell>
          <cell r="C794" t="str">
            <v>สินทรัพย์ไม่มีตัวตน</v>
          </cell>
          <cell r="D794">
            <v>21225297.149999999</v>
          </cell>
          <cell r="E794">
            <v>21456146.280000001</v>
          </cell>
          <cell r="F794">
            <v>23114250.199999999</v>
          </cell>
          <cell r="G794">
            <v>23336535.25</v>
          </cell>
        </row>
        <row r="795">
          <cell r="A795">
            <v>10064002</v>
          </cell>
          <cell r="B795" t="str">
            <v>WALKY TALKY FEE</v>
          </cell>
          <cell r="C795" t="str">
            <v>ค่าบริการวิทยุมือถือ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A796">
            <v>10064003</v>
          </cell>
          <cell r="B796" t="str">
            <v>GOODWILL-ROH</v>
          </cell>
          <cell r="C796" t="str">
            <v>ค่าความนิยม-โรงแรมรอยัลออคิด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A797">
            <v>10064004</v>
          </cell>
          <cell r="B797" t="str">
            <v>GOODWILL- BIHC</v>
          </cell>
          <cell r="C797" t="str">
            <v>ค่าความนิยม - บจ.สยามพิวรรธน์</v>
          </cell>
          <cell r="D797">
            <v>64579127.979999997</v>
          </cell>
          <cell r="E797">
            <v>64579127.979999997</v>
          </cell>
          <cell r="F797">
            <v>64579127.979999997</v>
          </cell>
          <cell r="G797">
            <v>64579127.979999997</v>
          </cell>
        </row>
        <row r="798">
          <cell r="A798">
            <v>10064005</v>
          </cell>
          <cell r="B798" t="str">
            <v>NAGATIVE GOODWILL-MBK RESORTS</v>
          </cell>
          <cell r="C798" t="str">
            <v>ค่าความนิยมติดลบ-บมจ.เอ็มบีเค รีสอร์ท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</row>
        <row r="799">
          <cell r="A799">
            <v>10064006</v>
          </cell>
          <cell r="B799" t="str">
            <v>GOODWILL - PLAN ESTATE CO.LTD.</v>
          </cell>
          <cell r="C799" t="str">
            <v>ค่าความนิยม - บจ. แปลน เอสเตท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A800">
            <v>10064007</v>
          </cell>
          <cell r="B800" t="str">
            <v>GOODWILL - MBK PREMIUM CO.,LTD.(T S D LEASING)</v>
          </cell>
          <cell r="C800" t="str">
            <v>ค่าความนิยม  บจ. เอ็มบีเค พรีเมียม (ที เอส ดี ลิสซ่ิง)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</row>
        <row r="801">
          <cell r="A801">
            <v>10071001</v>
          </cell>
          <cell r="B801" t="str">
            <v>ACC. AMORTIZATION PRE-OPERATING EXP.</v>
          </cell>
          <cell r="C801" t="str">
            <v>ค่าใช้จ่ายก่อนการดำเนินการตัดจ่ายสะสม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</row>
        <row r="802">
          <cell r="A802">
            <v>10072001</v>
          </cell>
          <cell r="B802" t="str">
            <v>ACC. AMORTIZATION-ORGANIZATION EXP.</v>
          </cell>
          <cell r="C802" t="str">
            <v>ค่าใช้จ่ายในการจัดต้ังบริษัทตัดจ่ายสะสม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</row>
        <row r="803">
          <cell r="A803">
            <v>10072002</v>
          </cell>
          <cell r="B803" t="str">
            <v>ACC. AMORTIZATION-EXP. FOR INCREASE CAPITAL</v>
          </cell>
          <cell r="C803" t="str">
            <v>ค่าใช้จ่ายในการเพิ่มทุนตัดจ่ายสะสม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A804">
            <v>10072003</v>
          </cell>
          <cell r="B804" t="str">
            <v>ACC. AMORT UNDERWRITING FEE NEW COMMON SHARES</v>
          </cell>
          <cell r="C804" t="str">
            <v>ตัดจำหน่ายค่าธรรมเนียมการจัดจำหน่ายและประกันการจัดจำหน่าย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A805">
            <v>10072004</v>
          </cell>
          <cell r="B805" t="str">
            <v>ACC. AMORTIZATION-WALKY TALKY FEE</v>
          </cell>
          <cell r="C805" t="str">
            <v>ค่าใช้จ่ายในการตัดจำหน่ายค่าวิทยุสื่อสาร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A806">
            <v>10073001</v>
          </cell>
          <cell r="B806" t="str">
            <v>ACC. AMORTIZATION-LEASEHOLD FOR LAND</v>
          </cell>
          <cell r="C806" t="str">
            <v>ค่าสิทธิการเช่าท่ีดินจุฬาตัดจ่ายสะสม</v>
          </cell>
          <cell r="D806">
            <v>-714683333.35000002</v>
          </cell>
          <cell r="E806">
            <v>-727183333.36000001</v>
          </cell>
          <cell r="F806">
            <v>-739683333.37</v>
          </cell>
          <cell r="G806">
            <v>-752183333.34000003</v>
          </cell>
        </row>
        <row r="807">
          <cell r="A807">
            <v>10073002</v>
          </cell>
          <cell r="B807" t="str">
            <v>ACC. AMORTIZATION-LEASEHOLD FOR TRANSFORMER</v>
          </cell>
          <cell r="C807" t="str">
            <v>ค่าสิทธิการเช่าหม้อแปลงไฟฟ้าตัดจ่ายสะสม</v>
          </cell>
          <cell r="D807">
            <v>-1618718.75</v>
          </cell>
          <cell r="E807">
            <v>-1636250</v>
          </cell>
          <cell r="F807">
            <v>-1653781.25</v>
          </cell>
          <cell r="G807">
            <v>-1671312.5</v>
          </cell>
        </row>
        <row r="808">
          <cell r="A808">
            <v>10073003</v>
          </cell>
          <cell r="B808" t="str">
            <v>ACC. AMORTIZATION-LEASEHOLD FOR ESCALATOR</v>
          </cell>
          <cell r="C808" t="str">
            <v>ค่าสิทธิการเช่าบันไดเลื่อนจุฬาตัดจ่ายสะสม</v>
          </cell>
          <cell r="D808">
            <v>-4760937.5</v>
          </cell>
          <cell r="E808">
            <v>-4812500</v>
          </cell>
          <cell r="F808">
            <v>-4864062.5</v>
          </cell>
          <cell r="G808">
            <v>-4915625</v>
          </cell>
        </row>
        <row r="809">
          <cell r="A809">
            <v>10074001</v>
          </cell>
          <cell r="B809" t="str">
            <v>INTANGIBLE ASSETS</v>
          </cell>
          <cell r="C809" t="str">
            <v>สินทรัพย์ไม่มีตัวตน</v>
          </cell>
          <cell r="D809">
            <v>-9620802.2599999998</v>
          </cell>
          <cell r="E809">
            <v>-10397221.01</v>
          </cell>
          <cell r="F809">
            <v>-11152047.039999999</v>
          </cell>
          <cell r="G809">
            <v>-11996673.279999999</v>
          </cell>
        </row>
        <row r="810">
          <cell r="A810">
            <v>10081002</v>
          </cell>
          <cell r="B810" t="str">
            <v>DEFICIT RESERVE FOR CASH AT BANK LOSS</v>
          </cell>
          <cell r="C810" t="str">
            <v>สำรองเงินสูญหาย-เงินฝากธนาคาร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A811">
            <v>10082001</v>
          </cell>
          <cell r="B811" t="str">
            <v>DEFICIT RESERVE FOR A/R FOR LAND TAX</v>
          </cell>
          <cell r="C811" t="str">
            <v>สำรองหนี้สงสัยจะสูญ-ลูกหนี้ค่าภาษีโรงเรือน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A812">
            <v>10082002</v>
          </cell>
          <cell r="B812" t="str">
            <v>DEFICIT RESERVE FOR A/R FOR OTHER EXP.</v>
          </cell>
          <cell r="C812" t="str">
            <v>สำรองหนี้สงสัยจะสูญ-ลูกหนี้อื่นๆ</v>
          </cell>
          <cell r="D812">
            <v>-580767.43000000005</v>
          </cell>
          <cell r="E812">
            <v>-580767.43000000005</v>
          </cell>
          <cell r="F812">
            <v>-580767.43000000005</v>
          </cell>
          <cell r="G812">
            <v>-580767.43000000005</v>
          </cell>
        </row>
        <row r="813">
          <cell r="A813">
            <v>10082003</v>
          </cell>
          <cell r="B813" t="str">
            <v>DEFICIT RESERVE FOR A/R RENTAL</v>
          </cell>
          <cell r="C813" t="str">
            <v>สำรองหนี้สงสัยจะสูญ - ค่าเช่า</v>
          </cell>
          <cell r="D813">
            <v>-4961757.34</v>
          </cell>
          <cell r="E813">
            <v>-4961757.34</v>
          </cell>
          <cell r="F813">
            <v>-4961757.34</v>
          </cell>
          <cell r="G813">
            <v>-4961757.34</v>
          </cell>
        </row>
        <row r="814">
          <cell r="A814">
            <v>10082004</v>
          </cell>
          <cell r="B814" t="str">
            <v>DEFICIT RESERVE FOR A/R MGT FEE</v>
          </cell>
          <cell r="C814" t="str">
            <v>สำรองหนี้สงสัยจะสูญ - ลูกหนี้ค่าบริการ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A815">
            <v>10082005</v>
          </cell>
          <cell r="B815" t="str">
            <v>DEFICIT RESERVE FOR A/R REIM WATER</v>
          </cell>
          <cell r="C815" t="str">
            <v>สำรองหนี้สงสัยจะสูญ - ลูกหนี้ค่าน้ำประปา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A816">
            <v>10082006</v>
          </cell>
          <cell r="B816" t="str">
            <v>DEFICIT RESERVE FOR A/R REIM TELEPHONE</v>
          </cell>
          <cell r="C816" t="str">
            <v>สำรองหนี้สงสัยจะสูญ - ลูกหนี้ค่าโทรศัพท์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A817">
            <v>10082007</v>
          </cell>
          <cell r="B817" t="str">
            <v>DEFICIT RESERVE FOR A/R REIM ELECTRICAL</v>
          </cell>
          <cell r="C817" t="str">
            <v>สำรองหนี้สงสัยจะสูญ - ลูกหนี้ค่าไฟฟ้า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A818">
            <v>10082090</v>
          </cell>
          <cell r="B818" t="str">
            <v>DEFICIT RESERVE FOR - (HK.KITCHEN)</v>
          </cell>
          <cell r="C818" t="str">
            <v>สำรองหนี้สงสัยจะสูญ - อื่น ๆ (HK.KITCHEN)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A819">
            <v>10082091</v>
          </cell>
          <cell r="B819" t="str">
            <v>DEFICIT RESERVE FOR A/R PUBLIC AUCTION ASSETS</v>
          </cell>
          <cell r="C819" t="str">
            <v>สำรองหนี้สงสัยจะสูญ ลูกหนี้ ปรส.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A820">
            <v>10083101</v>
          </cell>
          <cell r="B820" t="str">
            <v>DEFICIT RESERVE FOR SVA-SHIPPING</v>
          </cell>
          <cell r="C820" t="str">
            <v>สำรองหนี้สงสัยจะสูญเงินกู้-บ.เอส.วี.เอ การเดินเรือ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A821">
            <v>10083106</v>
          </cell>
          <cell r="B821" t="str">
            <v>DEFICIT RESERVE FOR SRIRACHA SILO</v>
          </cell>
          <cell r="C821" t="str">
            <v>สำรองหนี้สงสัยจะสูญเงินกู้ - บ.ศรีราชาไซโล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A822">
            <v>10083501</v>
          </cell>
          <cell r="B822" t="str">
            <v>DEFICIT RESERVE FOR MBK-UOKUNI</v>
          </cell>
          <cell r="C822" t="str">
            <v>สำรองหนี้สงสัยจะสูญเงินกู้-บริษัท มาบุญครองอูโอคูนิ จำกัด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</row>
        <row r="823">
          <cell r="A823">
            <v>10083502</v>
          </cell>
          <cell r="B823" t="str">
            <v>DEFICIT RESERVE FOR GOLDEN CLAW PRAWN</v>
          </cell>
          <cell r="C823" t="str">
            <v>สำรองหนี้สงสัยจะสูญเงินกู้-บริษัทกุ้งก้ามทอง จำกัด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</row>
        <row r="824">
          <cell r="A824">
            <v>10083601</v>
          </cell>
          <cell r="B824" t="str">
            <v>DEFICIT RESERVE FOR CHIN SENG RICE MILL</v>
          </cell>
          <cell r="C824" t="str">
            <v>สำรองหนี้สงสัยจะสูญ-บริษัท โรงสีไฟจีนเสง จำกัด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>
            <v>10083604</v>
          </cell>
          <cell r="B825" t="str">
            <v>DEFICIT RESERVE FOR MBK-FAST FOOD</v>
          </cell>
          <cell r="C825" t="str">
            <v>สำรองหนี้สงสัยจะสูญ-บริษัท มาบุญครองฟ้าสฟู้ดส์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</row>
        <row r="826">
          <cell r="A826">
            <v>10083605</v>
          </cell>
          <cell r="B826" t="str">
            <v>DEFICIT RESERVE FOR MBK-UOKUNI</v>
          </cell>
          <cell r="C826" t="str">
            <v>สำรองหนี้สงสัยจะสูญ-บริษัท มาบุญครองอูโอคูนิ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A827">
            <v>10083616</v>
          </cell>
          <cell r="B827" t="str">
            <v>DEFICIT RESERVE FOR MBK-MARBLE</v>
          </cell>
          <cell r="C827" t="str">
            <v>สำรองหนี้สงสัยจะสูญ-บ.มาบุญครองหินอ่อน จก.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</row>
        <row r="828">
          <cell r="A828">
            <v>10084101</v>
          </cell>
          <cell r="B828" t="str">
            <v>D/R SVA-SHIPPING</v>
          </cell>
          <cell r="C828" t="str">
            <v>สำรองหนี้สงสัยจะสูญเงินลงทุนระยะยาว-บ.เอส.วี.เอ.การเดินเรือ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A829">
            <v>10084102</v>
          </cell>
          <cell r="B829" t="str">
            <v>D/R MBK-TRADING</v>
          </cell>
          <cell r="C829" t="str">
            <v>สำรองหนี้สงสัยจะสูญเงินลงทุนระยะยาว-บ.มาบุญครองเทรดดิ้ง จก.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A830">
            <v>10084106</v>
          </cell>
          <cell r="B830" t="str">
            <v>D/R SRIRACHA SILO</v>
          </cell>
          <cell r="C830" t="str">
            <v>สำรองหนี้สงสัยจะสูญเงินลงทุนระยะยาว - บ.ศรีราชาไซโล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A831">
            <v>10084201</v>
          </cell>
          <cell r="B831" t="str">
            <v>D/R THAI TOSHIBA</v>
          </cell>
          <cell r="C831" t="str">
            <v>สำรองหนี้สงสัยจะสูญเงินลงทุนระยะยาว-บ.โตชิบาฟลูออเรสเซนต์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A832">
            <v>10084203</v>
          </cell>
          <cell r="B832" t="str">
            <v>D/R TOKYU DEPT. STORE</v>
          </cell>
          <cell r="C832" t="str">
            <v>สำรองหนี้สงสัยจะสูญเงินลงทุนระยะยาว-บ.ห้างสรรพสินค้าโตคิว จก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A833">
            <v>10084204</v>
          </cell>
          <cell r="B833" t="str">
            <v>D/R THAI OFFSHORE PETROLEAM (PSA.CO.)</v>
          </cell>
          <cell r="C833" t="str">
            <v>สำรองหนี้สงสัยจะสูญเงินลงทุนระยะยาว-บ.ไทยออฟชอร์ปิโตรเลียม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A834">
            <v>10084205</v>
          </cell>
          <cell r="B834" t="str">
            <v>D/R MBK-SHOPPING ARCADE</v>
          </cell>
          <cell r="C834" t="str">
            <v>สำรองหนี้สงสัยจะสูญเงินลงทุนระยะยาว-บ.มาบุญครองชอปป้ิงอาเขต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A835">
            <v>10084206</v>
          </cell>
          <cell r="B835" t="str">
            <v>D/R MBK-PROPERTY</v>
          </cell>
          <cell r="C835" t="str">
            <v>สำรองหนี้สงสัยจะสูญเงินลงทุนระยะยาว-บ.มาบุญครองพร็อพเพอร์ต้ี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A836">
            <v>10084207</v>
          </cell>
          <cell r="B836" t="str">
            <v>D/R SUPER SEED</v>
          </cell>
          <cell r="C836" t="str">
            <v>สำรองหนี้สงสัยจะสูญเงินลงทุนระยะยาว-บ.ซุปเปอร์ซีด จก.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A837">
            <v>10084208</v>
          </cell>
          <cell r="B837" t="str">
            <v>D/R MBK-UOKUNI</v>
          </cell>
          <cell r="C837" t="str">
            <v>สำรองหนี้สงสัยจะสูญเงินลงทุนระยะยาว-บ.มาบุญครองอูโอคูนิ จก.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A838">
            <v>10084209</v>
          </cell>
          <cell r="B838" t="str">
            <v>D/R GOLDEN CLAW PRAWN</v>
          </cell>
          <cell r="C838" t="str">
            <v>สำรองหนี้สงสัยจะสูญเงินลงทุนระยะยาว-บ.กุ้งก้ามทอง จก.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A839">
            <v>10084299</v>
          </cell>
          <cell r="B839" t="str">
            <v>D/R OTHERS</v>
          </cell>
          <cell r="C839" t="str">
            <v>สำรองหนี้สงสัยจะสูญเงินลงทุนระยะยาว-บริษัทอื่นๆ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A840">
            <v>10085301</v>
          </cell>
          <cell r="B840" t="str">
            <v>DEFICIT RESERVED FOR ADVANCE</v>
          </cell>
          <cell r="C840" t="str">
            <v>สำรองหนี้สูญสำหรับเงินทดรอง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A841">
            <v>20012001</v>
          </cell>
          <cell r="B841" t="str">
            <v>SOMCHABA</v>
          </cell>
          <cell r="C841" t="str">
            <v>เงินกู้ระยะสั้น-บริษัท โสมชบา จำกัด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A842">
            <v>20012002</v>
          </cell>
          <cell r="B842" t="str">
            <v>EKACHAT</v>
          </cell>
          <cell r="C842" t="str">
            <v>เงินกู้ระยะสั้น-บริษัท เงินทุนหลักทรัพย์เอกชาติ จำกัด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A843">
            <v>20012003</v>
          </cell>
          <cell r="B843" t="str">
            <v>SIAM COMMERCIAL BANK</v>
          </cell>
          <cell r="C843" t="str">
            <v>เงินกู้ระยะสั้น-ธนาคารไทยพาณิชย์ จำกัด</v>
          </cell>
          <cell r="D843">
            <v>0</v>
          </cell>
          <cell r="E843">
            <v>-350080132.89999998</v>
          </cell>
          <cell r="F843">
            <v>-259927954.13</v>
          </cell>
          <cell r="G843">
            <v>0</v>
          </cell>
        </row>
        <row r="844">
          <cell r="A844">
            <v>20012004</v>
          </cell>
          <cell r="B844" t="str">
            <v>BANGKOK NOMURA</v>
          </cell>
          <cell r="C844" t="str">
            <v>เงินกู้ระยะสั้น-บริษัท เงินทุนหลักทรัพย์ไทยพัฒนสิน จำกัด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A845">
            <v>20012005</v>
          </cell>
          <cell r="B845" t="str">
            <v>EKTHANAKIT</v>
          </cell>
          <cell r="C845" t="str">
            <v>เงินกู้ระยะสั้น-บริษัท เงินทุนหลักทรัพย์เอกธนกิจ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A846">
            <v>20012006</v>
          </cell>
          <cell r="B846" t="str">
            <v>TISCO</v>
          </cell>
          <cell r="C846" t="str">
            <v>เงินกู้ระยะสั้น - บริษัท เงินทุนทิสโก้ จำกัด (มหาชน)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A847">
            <v>20012007</v>
          </cell>
          <cell r="B847" t="str">
            <v>CATHAY TRUST</v>
          </cell>
          <cell r="C847" t="str">
            <v>เงินกู้ระยะสั้น - บริษัทเงินทุนหลักทรัพย์ ค่าเธ่ยทรัสต์ จก.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A848">
            <v>20012008</v>
          </cell>
          <cell r="B848" t="str">
            <v>ASIA CREDIT</v>
          </cell>
          <cell r="C848" t="str">
            <v>เงินกู้ระยะสั้น-บริษัทเงินทุนหลักทรัพย์ สินเอเชีย จำกัด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A849">
            <v>20012009</v>
          </cell>
          <cell r="B849" t="str">
            <v>WALL STREET</v>
          </cell>
          <cell r="C849" t="str">
            <v>เงินกู้ระยะสั้น - บริษัทเงินทุนหลักทรัพย์ วอลล์สตรีท จำกัด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A850">
            <v>20012010</v>
          </cell>
          <cell r="B850" t="str">
            <v>UION ASIA FINANCE</v>
          </cell>
          <cell r="C850" t="str">
            <v>เงินกู้ระยะสั้น-บริษัทเงินทุนหลักทรัพย์ ร่วมเสริมกิจ จำกัด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A851">
            <v>20012011</v>
          </cell>
          <cell r="B851" t="str">
            <v>NAWA THANAKIT</v>
          </cell>
          <cell r="C851" t="str">
            <v>บงล.นวธนกิจ (มหาชน)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A852">
            <v>20012012</v>
          </cell>
          <cell r="B852" t="str">
            <v>NATIONNAL FINANCE</v>
          </cell>
          <cell r="C852" t="str">
            <v>เงินกู้ระยะสั้น - บริษัทเงินทุน ธนชาติ จำกัด (มหาชน)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A853">
            <v>20012013</v>
          </cell>
          <cell r="B853" t="str">
            <v>THE BANK OF NOVA SCOTIA</v>
          </cell>
          <cell r="C853" t="str">
            <v>ธนาคารแห่งโนวาห์สโกเธีย แบงค์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A854">
            <v>20012014</v>
          </cell>
          <cell r="B854" t="str">
            <v>THE SIAM INDUSTRIAL CREDIT PLC.(SICCO)</v>
          </cell>
          <cell r="C854" t="str">
            <v>เงินกู้ระยะสั้น - บมจ.เงินทุนสินอุตสาหกรรม (SICCO)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A855">
            <v>20012015</v>
          </cell>
          <cell r="B855" t="str">
            <v>DBS THAI DHANU BANK</v>
          </cell>
          <cell r="C855" t="str">
            <v>เงินกู้ระยะสั้น - ธนาคาร ดีบีเอส ไทยทนุ จำกัด(มหาชน)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A856">
            <v>20012016</v>
          </cell>
          <cell r="B856" t="str">
            <v>SHORT TERM LOAN - KASIKORNBANK PUBLIC COMPANY LIMI</v>
          </cell>
          <cell r="C856" t="str">
            <v>เงินกู้ระยะสั้น - บมจ. ธนาคารกสิกรไทย</v>
          </cell>
          <cell r="D856">
            <v>0</v>
          </cell>
          <cell r="E856">
            <v>-20002547.949999999</v>
          </cell>
          <cell r="F856">
            <v>-64947282.490000002</v>
          </cell>
          <cell r="G856">
            <v>0</v>
          </cell>
        </row>
        <row r="857">
          <cell r="A857">
            <v>20012017</v>
          </cell>
          <cell r="B857" t="str">
            <v>SHORT TERM LOAN - CIMB THAI PLC.</v>
          </cell>
          <cell r="C857" t="str">
            <v>เงินกู้ระยะสั้น - บมจ.ธนาคารซีไอเอ็มบีไทย(ไทยธนาคาร)</v>
          </cell>
          <cell r="D857">
            <v>0</v>
          </cell>
          <cell r="E857">
            <v>-90000000</v>
          </cell>
          <cell r="F857">
            <v>0</v>
          </cell>
          <cell r="G857">
            <v>0</v>
          </cell>
        </row>
        <row r="858">
          <cell r="A858">
            <v>20012018</v>
          </cell>
          <cell r="B858" t="str">
            <v>KGI (THAILAND)</v>
          </cell>
          <cell r="C858" t="str">
            <v>เงินกู้ระยะสั้น-บจ.เคจีไอ(ประเทศไทย)</v>
          </cell>
          <cell r="D858">
            <v>-229848724.11000001</v>
          </cell>
          <cell r="E858">
            <v>0</v>
          </cell>
          <cell r="F858">
            <v>0</v>
          </cell>
          <cell r="G858">
            <v>0</v>
          </cell>
        </row>
        <row r="859">
          <cell r="A859">
            <v>20012019</v>
          </cell>
          <cell r="B859" t="str">
            <v>SEAMICO SECURITIES</v>
          </cell>
          <cell r="C859" t="str">
            <v>เงินกู้ระยะสั้น-ซิมิโก้</v>
          </cell>
          <cell r="D859">
            <v>-169854371.38</v>
          </cell>
          <cell r="E859">
            <v>0</v>
          </cell>
          <cell r="F859">
            <v>0</v>
          </cell>
          <cell r="G859">
            <v>0</v>
          </cell>
        </row>
        <row r="860">
          <cell r="A860">
            <v>20012020</v>
          </cell>
          <cell r="B860" t="str">
            <v>SCB ASSET MANAGEMENT</v>
          </cell>
          <cell r="C860" t="str">
            <v>เงินกู้ระยะสั้น-กองทุนเปิดไทยพาณิชย์สะสมทรัพย์ตราสารหนี้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A861">
            <v>20012021</v>
          </cell>
          <cell r="B861" t="str">
            <v>BT SECURITIES CO.,LTD.</v>
          </cell>
          <cell r="C861" t="str">
            <v>บริษัทหลักทรัพย์ บีที จำกัด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A862">
            <v>20012023</v>
          </cell>
          <cell r="B862" t="str">
            <v>FAR EAST SECURITITS CO.LTD.</v>
          </cell>
          <cell r="C862" t="str">
            <v>บริษัทหลักทรัพย์ ฟาร์อีสท์ จำกัด</v>
          </cell>
          <cell r="D862">
            <v>-328635821.55000001</v>
          </cell>
          <cell r="E862">
            <v>0</v>
          </cell>
          <cell r="F862">
            <v>0</v>
          </cell>
          <cell r="G862">
            <v>0</v>
          </cell>
        </row>
        <row r="863">
          <cell r="A863">
            <v>20012024</v>
          </cell>
          <cell r="B863" t="str">
            <v>SHORT TERM LOAN-THANACHART BANK PLC.</v>
          </cell>
          <cell r="C863" t="str">
            <v>เงินกู้ระยะสั้น-ธนาคารธนชาต จำกัด(มหาชน)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A864">
            <v>20012025</v>
          </cell>
          <cell r="B864" t="str">
            <v>ASIA PLUS</v>
          </cell>
          <cell r="C864" t="str">
            <v>บริษัทหลักทรัพย์เอเซีย พลัส จำกัด(มหาชน)</v>
          </cell>
          <cell r="F864">
            <v>0</v>
          </cell>
          <cell r="G864">
            <v>0</v>
          </cell>
        </row>
        <row r="865">
          <cell r="A865">
            <v>20013101</v>
          </cell>
          <cell r="B865" t="str">
            <v>A/P TRADE</v>
          </cell>
          <cell r="C865" t="str">
            <v>เจ้าหนี้-การค้า</v>
          </cell>
          <cell r="D865">
            <v>-26411605.010000002</v>
          </cell>
          <cell r="E865">
            <v>-22800411.43</v>
          </cell>
          <cell r="F865">
            <v>-19820419.52</v>
          </cell>
          <cell r="G865">
            <v>-12274601.609999999</v>
          </cell>
        </row>
        <row r="866">
          <cell r="A866">
            <v>20013102</v>
          </cell>
          <cell r="B866" t="str">
            <v>TELEPHONE INSTALL DEPOSIT</v>
          </cell>
          <cell r="C866" t="str">
            <v>เงินมัดจำติดตั้งโทรศัพท์</v>
          </cell>
          <cell r="D866">
            <v>-15962465.92</v>
          </cell>
          <cell r="E866">
            <v>-15852465.92</v>
          </cell>
          <cell r="F866">
            <v>-14787465.92</v>
          </cell>
          <cell r="G866">
            <v>-14887465.92</v>
          </cell>
        </row>
        <row r="867">
          <cell r="A867">
            <v>20013103</v>
          </cell>
          <cell r="B867" t="str">
            <v>A/P CONSTRUCTION (1)</v>
          </cell>
          <cell r="C867" t="str">
            <v>เจ้าหนี้-ส่วนอาคาร (1)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A868">
            <v>20013104</v>
          </cell>
          <cell r="B868" t="str">
            <v>A/P AIR PIPE</v>
          </cell>
          <cell r="C868" t="str">
            <v>เจ้าหนี้-ท่อแอร์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A869">
            <v>20013105</v>
          </cell>
          <cell r="B869" t="str">
            <v>CHULA</v>
          </cell>
          <cell r="C869" t="str">
            <v>เจ้าหนี้-จุฬา</v>
          </cell>
          <cell r="D869">
            <v>-340000000</v>
          </cell>
          <cell r="E869">
            <v>-340000000</v>
          </cell>
          <cell r="F869">
            <v>-340000000</v>
          </cell>
          <cell r="G869">
            <v>-255000000</v>
          </cell>
        </row>
        <row r="870">
          <cell r="A870">
            <v>20013106</v>
          </cell>
          <cell r="B870" t="str">
            <v>RETENTION FOR KREE THAI-AIR</v>
          </cell>
          <cell r="C870" t="str">
            <v>เงินประกันความเสียหาย-บริษัท กรีไทย จำกัด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</row>
        <row r="871">
          <cell r="A871">
            <v>20013107</v>
          </cell>
          <cell r="B871" t="str">
            <v>RETENTION FOR TTLC</v>
          </cell>
          <cell r="C871" t="str">
            <v>เงินประกันความเสียหาย-บริษัท โตชิบา ไทยแลนด์ ไลท์ติ้ง จำกัด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</row>
        <row r="872">
          <cell r="A872">
            <v>20013108</v>
          </cell>
          <cell r="B872" t="str">
            <v>RETENTION - OTHER CUSTOMER</v>
          </cell>
          <cell r="C872" t="str">
            <v>เงินประกันลูกค้า - อื่นๆ</v>
          </cell>
          <cell r="D872">
            <v>-28823471.710000001</v>
          </cell>
          <cell r="E872">
            <v>-15657548.210000001</v>
          </cell>
          <cell r="F872">
            <v>-19361182.75</v>
          </cell>
          <cell r="G872">
            <v>-19528358.379999999</v>
          </cell>
        </row>
        <row r="873">
          <cell r="A873">
            <v>20013109</v>
          </cell>
          <cell r="B873" t="str">
            <v>A/P CONSTRUCTION (2)</v>
          </cell>
          <cell r="C873" t="str">
            <v>เจ้าหนี้-ส่วนอาคาร (2)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</row>
        <row r="874">
          <cell r="A874">
            <v>20013110</v>
          </cell>
          <cell r="B874" t="str">
            <v>A/P DIRECTORS</v>
          </cell>
          <cell r="C874" t="str">
            <v>เจ้าหนี้-กรรมการ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</row>
        <row r="875">
          <cell r="A875">
            <v>20013111</v>
          </cell>
          <cell r="B875" t="str">
            <v>SUNDRY CREDITORS</v>
          </cell>
          <cell r="C875" t="str">
            <v>เจ้าหน้ีอื่นๆ (SUNDRY CREDITORS)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</row>
        <row r="876">
          <cell r="A876">
            <v>20013112</v>
          </cell>
          <cell r="B876" t="str">
            <v>A/P VAT TRADE</v>
          </cell>
          <cell r="C876" t="str">
            <v>เจ้าหนี้-ภาษีมูลค่าเพิ่ม</v>
          </cell>
          <cell r="D876">
            <v>-2538031.8199999998</v>
          </cell>
          <cell r="E876">
            <v>-2411829.86</v>
          </cell>
          <cell r="F876">
            <v>-2068741.13</v>
          </cell>
          <cell r="G876">
            <v>-232626.48</v>
          </cell>
        </row>
        <row r="877">
          <cell r="A877">
            <v>20013113</v>
          </cell>
          <cell r="B877" t="str">
            <v>A/P VAT TRADE 10%</v>
          </cell>
          <cell r="C877" t="str">
            <v>เจ้าหนี้ - ภาษีมูลค่าเพิ่ม 10%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A878">
            <v>20013199</v>
          </cell>
          <cell r="B878" t="str">
            <v>A/P REVENUE DEPARTMENT</v>
          </cell>
          <cell r="C878" t="str">
            <v>เจ้าหนี้ สรรพากร</v>
          </cell>
          <cell r="D878">
            <v>-16921469.34</v>
          </cell>
          <cell r="E878">
            <v>-2477155.87</v>
          </cell>
          <cell r="F878">
            <v>-5087957.1900000004</v>
          </cell>
          <cell r="G878">
            <v>-981530.77</v>
          </cell>
        </row>
        <row r="879">
          <cell r="A879">
            <v>20013201</v>
          </cell>
          <cell r="B879" t="str">
            <v>A/P UTILITIES (SITE)</v>
          </cell>
          <cell r="C879" t="str">
            <v>เจ้าหนี้-สาธารณูปโภค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A880">
            <v>20013202</v>
          </cell>
          <cell r="B880" t="str">
            <v>A/P COMMUNICATION (H.O)</v>
          </cell>
          <cell r="C880" t="str">
            <v>เจ้าหนี้-การติดต่อสื่อสาร (มเหสักข์)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A881">
            <v>20013203</v>
          </cell>
          <cell r="B881" t="str">
            <v>A/P COMMUNICATION (SITE)</v>
          </cell>
          <cell r="C881" t="str">
            <v>เจ้าหนี้-การติดต่อสื่อสาร (SITE)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A882">
            <v>20013204</v>
          </cell>
          <cell r="B882" t="str">
            <v>A/P OTHER (H.O)</v>
          </cell>
          <cell r="C882" t="str">
            <v>เจ้าหนี้-อื่นๆ (มเหสักข์)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A883">
            <v>20013205</v>
          </cell>
          <cell r="B883" t="str">
            <v>A/P OTHER (SITE)</v>
          </cell>
          <cell r="C883" t="str">
            <v>เจ้าหนี้-อื่นๆ (OTHER SITE)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A884">
            <v>20013206</v>
          </cell>
          <cell r="B884" t="str">
            <v>A/P INSURANCE</v>
          </cell>
          <cell r="C884" t="str">
            <v>เจ้าหนี้-ประกันภัย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A885">
            <v>20013299</v>
          </cell>
          <cell r="B885" t="str">
            <v>OTHER ACCOUNT REFUNDABLE</v>
          </cell>
          <cell r="C885" t="str">
            <v>หนี้สินส่วนที่คืนอื่น ๆ</v>
          </cell>
          <cell r="D885">
            <v>-4093370.6</v>
          </cell>
          <cell r="E885">
            <v>-4094507.37</v>
          </cell>
          <cell r="F885">
            <v>-4094507.37</v>
          </cell>
          <cell r="G885">
            <v>-5030547.6500000004</v>
          </cell>
        </row>
        <row r="886">
          <cell r="A886">
            <v>20014003</v>
          </cell>
          <cell r="B886" t="str">
            <v>ACC. LAND TAX</v>
          </cell>
          <cell r="C886" t="str">
            <v>ค่าภาษีโรงเรือนค้างจ่าย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A887">
            <v>20014101</v>
          </cell>
          <cell r="B887" t="str">
            <v>ACC. OTHER EXPENSES-SITE</v>
          </cell>
          <cell r="C887" t="str">
            <v>ค่าใช้จ่ายค้างจ่าย-ค่าใช้จ่ายอื่นๆ</v>
          </cell>
          <cell r="D887">
            <v>-385509.33</v>
          </cell>
          <cell r="E887">
            <v>-603360.30000000005</v>
          </cell>
          <cell r="F887">
            <v>-816475.37</v>
          </cell>
          <cell r="G887">
            <v>-167658.35999999999</v>
          </cell>
        </row>
        <row r="888">
          <cell r="A888">
            <v>20014102</v>
          </cell>
          <cell r="B888" t="str">
            <v>ACC. UTILITIES EXP.</v>
          </cell>
          <cell r="C888" t="str">
            <v>ค่าใช้จ่ายค้างจ่าย-ค่าสาธารณูปโภคค้างจ่าย</v>
          </cell>
          <cell r="D888">
            <v>-22160099.420000002</v>
          </cell>
          <cell r="E888">
            <v>-21756755.710000001</v>
          </cell>
          <cell r="F888">
            <v>-21565330.789999999</v>
          </cell>
          <cell r="G888">
            <v>-20862416.370000001</v>
          </cell>
        </row>
        <row r="889">
          <cell r="A889">
            <v>20014103</v>
          </cell>
          <cell r="B889" t="str">
            <v>ACC. COMMUNICATION EXP.</v>
          </cell>
          <cell r="C889" t="str">
            <v>ค่าใช้จ่ายค้างจ่าย-ค่าติดต่อสื่อสารค้างจ่าย</v>
          </cell>
          <cell r="D889">
            <v>-715784.44</v>
          </cell>
          <cell r="E889">
            <v>-820802.4</v>
          </cell>
          <cell r="F889">
            <v>-833543.15</v>
          </cell>
          <cell r="G889">
            <v>-678511.14</v>
          </cell>
        </row>
        <row r="890">
          <cell r="A890">
            <v>20014104</v>
          </cell>
          <cell r="B890" t="str">
            <v>ACC. CLEANING SERVICE EXP.</v>
          </cell>
          <cell r="C890" t="str">
            <v>ค่าใช้จ่ายค้างจ่าย-ค่ารักษาความสะอาดค้างจ่าย</v>
          </cell>
          <cell r="D890">
            <v>-11000</v>
          </cell>
          <cell r="E890">
            <v>-11000</v>
          </cell>
          <cell r="F890">
            <v>-11000</v>
          </cell>
          <cell r="G890">
            <v>-11000</v>
          </cell>
        </row>
        <row r="891">
          <cell r="A891">
            <v>20014105</v>
          </cell>
          <cell r="B891" t="str">
            <v>ACC. REPAIR AND MAINTENANCE</v>
          </cell>
          <cell r="C891" t="str">
            <v>ค่าซ่อมแซมและค่าบริการตามสัญญาค้างจ่าย</v>
          </cell>
          <cell r="D891">
            <v>-610729.03</v>
          </cell>
          <cell r="E891">
            <v>-1086275.77</v>
          </cell>
          <cell r="F891">
            <v>-1561822.51</v>
          </cell>
          <cell r="G891">
            <v>-415182.25</v>
          </cell>
        </row>
        <row r="892">
          <cell r="A892">
            <v>20014106</v>
          </cell>
          <cell r="B892" t="str">
            <v>ELECTRICTTY ACCRUED EXPENSES</v>
          </cell>
          <cell r="C892" t="str">
            <v xml:space="preserve"> 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A893">
            <v>20014107</v>
          </cell>
          <cell r="B893" t="str">
            <v>ACCRUED INTEREST EXPENSES</v>
          </cell>
          <cell r="C893" t="str">
            <v>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A894">
            <v>20014201</v>
          </cell>
          <cell r="B894" t="str">
            <v>ACC. EXPENSE</v>
          </cell>
          <cell r="C894" t="str">
            <v>ค่าใช้จ่ายค้างจ่าย</v>
          </cell>
          <cell r="D894">
            <v>-3862588.64</v>
          </cell>
          <cell r="E894">
            <v>-6590185.0800000001</v>
          </cell>
          <cell r="F894">
            <v>-3538389.4</v>
          </cell>
          <cell r="G894">
            <v>-55284001.240000002</v>
          </cell>
        </row>
        <row r="895">
          <cell r="A895">
            <v>20014202</v>
          </cell>
          <cell r="B895" t="str">
            <v>ACC. C OF S-EXHIBITION</v>
          </cell>
          <cell r="C895" t="str">
            <v>ต้นทุนขายค้างจ่าย-นิทรรศการ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A896">
            <v>20014203</v>
          </cell>
          <cell r="B896" t="str">
            <v>ACC. C OF S-GAS</v>
          </cell>
          <cell r="C896" t="str">
            <v>ต้นทุนขายค้างจ่าย-แก๊ส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A897">
            <v>20014301</v>
          </cell>
          <cell r="B897" t="str">
            <v>ACC. MEDICAL EXP.(1)</v>
          </cell>
          <cell r="C897" t="str">
            <v>ค่าใช้จ่ายค้างจ่ายอื่นๆ-ค่ารักษาพยาบาล(1)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A898">
            <v>20014302</v>
          </cell>
          <cell r="B898" t="str">
            <v>ACC. INSURANCE EXP.(1)</v>
          </cell>
          <cell r="C898" t="str">
            <v>ค่าใช้จ่ายค้างจ่ายอื่นๆ-ค่าประกันภัย (1)</v>
          </cell>
          <cell r="D898">
            <v>0</v>
          </cell>
          <cell r="E898">
            <v>0</v>
          </cell>
          <cell r="F898">
            <v>-36111.54</v>
          </cell>
          <cell r="G898">
            <v>-91809</v>
          </cell>
        </row>
        <row r="899">
          <cell r="A899">
            <v>20014303</v>
          </cell>
          <cell r="B899" t="str">
            <v>ACC. FIRE BRIGADE &amp; TRAFFIC SERVICE (1)</v>
          </cell>
          <cell r="C899" t="str">
            <v>ค่าใช้จ่ายค้างจ่ายอื่นๆ-ค่าใช้จ่ายหน่วยดับเพลิงและบริการ (1)</v>
          </cell>
          <cell r="D899">
            <v>0</v>
          </cell>
          <cell r="E899">
            <v>-23000</v>
          </cell>
          <cell r="F899">
            <v>-23000</v>
          </cell>
          <cell r="G899">
            <v>-23000</v>
          </cell>
        </row>
        <row r="900">
          <cell r="A900">
            <v>20014304</v>
          </cell>
          <cell r="B900" t="str">
            <v>ACC. POLICE MEAL ALLOWANCE</v>
          </cell>
          <cell r="C900" t="str">
            <v>ค่าใช้จ่ายค้างจ่ายอื่นๆ-ค่าโครงการอาหารกลางวัน-ตำรวจ</v>
          </cell>
          <cell r="D900">
            <v>0</v>
          </cell>
          <cell r="E900">
            <v>0</v>
          </cell>
          <cell r="F900">
            <v>0</v>
          </cell>
          <cell r="G900">
            <v>-20000</v>
          </cell>
        </row>
        <row r="901">
          <cell r="A901">
            <v>20014305</v>
          </cell>
          <cell r="B901" t="str">
            <v>ACC. SALARY &amp; WAGE (OLD)</v>
          </cell>
          <cell r="C901" t="str">
            <v>ค่าใช้จ่ายค้างจ่ายอื่นๆ-เงินเดือนและค่างจ้างค้างจ่าย (เก่า)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A902">
            <v>20014306</v>
          </cell>
          <cell r="B902" t="str">
            <v>ACC. MEDICAL EXP.(2)</v>
          </cell>
          <cell r="C902" t="str">
            <v>ค่าใช้จ่ายค้างจ่ายอื่นๆ-ค่ารักษาพยาบาลค้างจ่าย</v>
          </cell>
          <cell r="D902">
            <v>-628630.21</v>
          </cell>
          <cell r="E902">
            <v>-1265275.31</v>
          </cell>
          <cell r="F902">
            <v>-630609.87</v>
          </cell>
          <cell r="G902">
            <v>-932213.35</v>
          </cell>
        </row>
        <row r="903">
          <cell r="A903">
            <v>20014307</v>
          </cell>
          <cell r="B903" t="str">
            <v>ACC. WELFARE EXP.</v>
          </cell>
          <cell r="C903" t="str">
            <v>ค่าบำเหน็จกรรมการค้างจ่าย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A904">
            <v>20014308</v>
          </cell>
          <cell r="B904" t="str">
            <v>ACC. INSURANCE EXP.(2)</v>
          </cell>
          <cell r="C904" t="str">
            <v>ค่าใช้จ่ายค้างจ่ายอื่นๆ-ค่าใช้จ่ายเบ้ียประกันภัย (2)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A905">
            <v>20014309</v>
          </cell>
          <cell r="B905" t="str">
            <v>ACC. FIRE BRIGADE &amp; TRAFFIC EXP.(2)</v>
          </cell>
          <cell r="C905" t="str">
            <v>ค่าใช้จ่ายค้างจ่ายอื่นๆ-คชจ.หน่วยดับเพลิงบริการจราจร (2)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</row>
        <row r="906">
          <cell r="A906">
            <v>20014310</v>
          </cell>
          <cell r="B906" t="str">
            <v>ACC. PLANT THEATMENT EXP.</v>
          </cell>
          <cell r="C906" t="str">
            <v>ค่าใช้จ่ายค้างจ่ายอื่นๆ-ค่าบำรุงรักษาต้นไม้ ดอกไม้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</row>
        <row r="907">
          <cell r="A907">
            <v>20014311</v>
          </cell>
          <cell r="B907" t="str">
            <v>OTHER ACCRUED EXP.</v>
          </cell>
          <cell r="C907" t="str">
            <v>ค่าใช้จ่ายค้างจ่ายอื่นๆ-ค่าใช้จ่ายค้างจ่ายอื่นๆ</v>
          </cell>
          <cell r="D907">
            <v>-936507.51</v>
          </cell>
          <cell r="E907">
            <v>-856000.02</v>
          </cell>
          <cell r="F907">
            <v>-820668.03</v>
          </cell>
          <cell r="G907">
            <v>-1253603</v>
          </cell>
        </row>
        <row r="908">
          <cell r="A908">
            <v>20014312</v>
          </cell>
          <cell r="B908" t="str">
            <v>ACC. MAINTENANCE PINGPHA BUILDING</v>
          </cell>
          <cell r="C908" t="str">
            <v>ค่าใช้จ่ายค้างจ่ายอื่นๆ-ค่าบำรุงรักษา อาคารชุดพิงผา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A909">
            <v>20014313</v>
          </cell>
          <cell r="B909" t="str">
            <v>ACC. INSURANCE EXP.(3)</v>
          </cell>
          <cell r="C909" t="str">
            <v>ค่าใช้จ่ายค้างจ่ายอื่นๆ-ค่าประกันภัย (3)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</row>
        <row r="910">
          <cell r="A910">
            <v>20014314</v>
          </cell>
          <cell r="B910" t="str">
            <v>ACC. INTEREST EXPENSES</v>
          </cell>
          <cell r="C910" t="str">
            <v>ค่าใช้จ่ายค้างจ่ายอื่นๆ-ค่าดอกเบี้ยจ่ายค้างจ่าย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</row>
        <row r="911">
          <cell r="A911">
            <v>20014315</v>
          </cell>
          <cell r="B911" t="str">
            <v>ACC. OTHER EXPENSES(SITE)</v>
          </cell>
          <cell r="C911" t="str">
            <v>ค่าใช้จ่ายค้างจ่ายอื่นๆ-ค่าใช้จ่ายค้างจ่าย-SITE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A912">
            <v>20014316</v>
          </cell>
          <cell r="B912" t="str">
            <v>ACC. SPAREPART EXPENSES</v>
          </cell>
          <cell r="C912" t="str">
            <v>ค่าใช้จ่ายค้างจ่ายอื่นๆ-ค่าอะไหล่ค้างจ่าย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</row>
        <row r="913">
          <cell r="A913">
            <v>20014317</v>
          </cell>
          <cell r="B913" t="str">
            <v>ACC. SERVICE FEE EXPENSES</v>
          </cell>
          <cell r="C913" t="str">
            <v>ค่าใช้จ่ายค้างจ่ายอื่นๆ-ค่าบริการค้างจ่าย</v>
          </cell>
          <cell r="D913">
            <v>-248885.98</v>
          </cell>
          <cell r="E913">
            <v>-220070.76</v>
          </cell>
          <cell r="F913">
            <v>-383314.72</v>
          </cell>
          <cell r="G913">
            <v>-492516.78</v>
          </cell>
        </row>
        <row r="914">
          <cell r="A914">
            <v>20014318</v>
          </cell>
          <cell r="B914" t="str">
            <v>ACC. SOCIAL-SECURITY EXPENSES</v>
          </cell>
          <cell r="C914" t="str">
            <v>ค่ใช้จ่ายค้างจ่ายอื่นๆค่าเบี้ยประกันสังคม</v>
          </cell>
          <cell r="D914">
            <v>-442972</v>
          </cell>
          <cell r="E914">
            <v>-456164</v>
          </cell>
          <cell r="F914">
            <v>-641938</v>
          </cell>
          <cell r="G914">
            <v>-649458</v>
          </cell>
        </row>
        <row r="915">
          <cell r="A915">
            <v>20014319</v>
          </cell>
          <cell r="B915" t="str">
            <v>ACC. SALARY &amp; WAGE (NEW)</v>
          </cell>
          <cell r="C915" t="str">
            <v>เงินเดือนและค่าแรงค้างจ่าย (ใหม่)</v>
          </cell>
          <cell r="D915">
            <v>0</v>
          </cell>
          <cell r="E915">
            <v>0</v>
          </cell>
          <cell r="F915">
            <v>1930.28</v>
          </cell>
          <cell r="G915">
            <v>0</v>
          </cell>
        </row>
        <row r="916">
          <cell r="A916">
            <v>20014320</v>
          </cell>
          <cell r="B916" t="str">
            <v>ACC. DIVIDEND</v>
          </cell>
          <cell r="C916" t="str">
            <v>เงินปันผล - ค้างจ่าย</v>
          </cell>
          <cell r="D916">
            <v>-51792739.469999999</v>
          </cell>
          <cell r="E916">
            <v>-54440861.969999999</v>
          </cell>
          <cell r="F916">
            <v>-54430309.469999999</v>
          </cell>
          <cell r="G916">
            <v>-57100541.969999999</v>
          </cell>
        </row>
        <row r="917">
          <cell r="A917">
            <v>20014321</v>
          </cell>
          <cell r="B917" t="str">
            <v>ACC. PROVIDEN FUND</v>
          </cell>
          <cell r="C917" t="str">
            <v>เงินกองทุนสะสมค้างจ่าย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A918">
            <v>20014322</v>
          </cell>
          <cell r="B918" t="str">
            <v>ACC. BONUS</v>
          </cell>
          <cell r="C918" t="str">
            <v>ค่าใช้จ่ายค้างจ่ายอื่น ๆ - โบนัส</v>
          </cell>
          <cell r="D918">
            <v>-19437940</v>
          </cell>
          <cell r="E918">
            <v>-12948602</v>
          </cell>
          <cell r="F918">
            <v>-29606602</v>
          </cell>
          <cell r="G918">
            <v>-44816602</v>
          </cell>
        </row>
        <row r="919">
          <cell r="A919">
            <v>20014323</v>
          </cell>
          <cell r="B919" t="str">
            <v>ACC. MEETING ALLOWANCE</v>
          </cell>
          <cell r="C919" t="str">
            <v>เบี้ยประชุมกรรมการค้างจ่าย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</row>
        <row r="920">
          <cell r="A920">
            <v>20014324</v>
          </cell>
          <cell r="B920" t="str">
            <v>ACC COOPERATIVE</v>
          </cell>
          <cell r="C920" t="str">
            <v>เงินนำส่งสหกรณ์ค้างจ่าย</v>
          </cell>
          <cell r="D920">
            <v>-687</v>
          </cell>
          <cell r="E920">
            <v>4373</v>
          </cell>
          <cell r="F920">
            <v>0</v>
          </cell>
          <cell r="G920">
            <v>0</v>
          </cell>
        </row>
        <row r="921">
          <cell r="A921">
            <v>20014325</v>
          </cell>
          <cell r="B921" t="str">
            <v>RESERVE RETIREMENT BENEFIT EXPENSES</v>
          </cell>
          <cell r="C921" t="str">
            <v>สำรอง-คชจ.พนักงานปลดเกษียณ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</row>
        <row r="922">
          <cell r="A922">
            <v>20014326</v>
          </cell>
          <cell r="B922" t="str">
            <v>ค่าตอบแทนพื้นที่เช่าป้ายโฆษณาค้างจ่าย(จุฬา)</v>
          </cell>
          <cell r="C922" t="str">
            <v xml:space="preserve"> </v>
          </cell>
          <cell r="D922">
            <v>-9764043.1799999997</v>
          </cell>
          <cell r="E922">
            <v>-10365219.18</v>
          </cell>
          <cell r="F922">
            <v>-10914120.18</v>
          </cell>
          <cell r="G922">
            <v>-11463021.18</v>
          </cell>
        </row>
        <row r="923">
          <cell r="A923">
            <v>20014399</v>
          </cell>
          <cell r="B923" t="str">
            <v>OTHER ACCRUED EXPENSES(H.O)</v>
          </cell>
          <cell r="C923" t="str">
            <v>ค่าใช้จ่ายค้างจ่ายอื่นๆ-ค่าใช้จ่ายค้างจ่ายอื่นๆ-H.O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</row>
        <row r="924">
          <cell r="A924">
            <v>20014401</v>
          </cell>
          <cell r="B924" t="str">
            <v>STAFF INCOME TAX-WITHOLDING</v>
          </cell>
          <cell r="C924" t="str">
            <v>ภาษีค้างจ่าย-ส่วนกลาง-ภาษีเงินได้พนักงานหักณ.ท่ีจ่าย</v>
          </cell>
          <cell r="D924">
            <v>-5665716.9199999999</v>
          </cell>
          <cell r="E924">
            <v>-3973333.94</v>
          </cell>
          <cell r="F924">
            <v>-915328.34</v>
          </cell>
          <cell r="G924">
            <v>-956815.02</v>
          </cell>
        </row>
        <row r="925">
          <cell r="A925">
            <v>20014402</v>
          </cell>
          <cell r="B925" t="str">
            <v>BUSINESS TAX</v>
          </cell>
          <cell r="C925" t="str">
            <v>ภาษีค้างจ่าย-ส่วนกลาง-ภาษีการค้า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A926">
            <v>20014403</v>
          </cell>
          <cell r="B926" t="str">
            <v>3% INCOME TAX WITHOLDING</v>
          </cell>
          <cell r="C926" t="str">
            <v>ภาษีค้างจ่าย-ส่วนกลาง-ภาษีเงินได้หัก ณ ที่จ่าย 3%</v>
          </cell>
          <cell r="D926">
            <v>-734077.1</v>
          </cell>
          <cell r="E926">
            <v>-1350011.37</v>
          </cell>
          <cell r="F926">
            <v>-1060317.07</v>
          </cell>
          <cell r="G926">
            <v>-1685875.65</v>
          </cell>
        </row>
        <row r="927">
          <cell r="A927">
            <v>20014404</v>
          </cell>
          <cell r="B927" t="str">
            <v>STAFF INCOME TAX-WITHOLDING(OLD)</v>
          </cell>
          <cell r="C927" t="str">
            <v>ภาษีค้างจ่าย-ส่วนกลาง-ภาษีเงินได้พนักงานหักณ.ท่ีจ่าย (เก่า)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</row>
        <row r="928">
          <cell r="A928">
            <v>20014405</v>
          </cell>
          <cell r="B928" t="str">
            <v>BUSINESS TAX (OLD)</v>
          </cell>
          <cell r="C928" t="str">
            <v>ภาษีค้างจ่าย-ส่วนกลาง-ภาษีการค้า(เก่า)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</row>
        <row r="929">
          <cell r="A929">
            <v>20014406</v>
          </cell>
          <cell r="B929" t="str">
            <v>ACCRUED CORPORATION TAX</v>
          </cell>
          <cell r="C929" t="str">
            <v>ภาษีเงินได้นิติบุคคลค้างจ่าย</v>
          </cell>
          <cell r="D929">
            <v>-311723586.57999998</v>
          </cell>
          <cell r="E929">
            <v>-191304777.25999999</v>
          </cell>
          <cell r="F929">
            <v>-200084991.78</v>
          </cell>
          <cell r="G929">
            <v>-385135026.06</v>
          </cell>
        </row>
        <row r="930">
          <cell r="A930">
            <v>20014407</v>
          </cell>
          <cell r="B930" t="str">
            <v>OTHER WITHOLDING TAX</v>
          </cell>
          <cell r="C930" t="str">
            <v>ภาษีหัก ณ ที่จ่าย ค้างจ่าย-ส่วนกลาง-อื่นๆ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</row>
        <row r="931">
          <cell r="A931">
            <v>20014408</v>
          </cell>
          <cell r="B931" t="str">
            <v>3% INCOME TAX WITHOLDING (OLD)</v>
          </cell>
          <cell r="C931" t="str">
            <v>ภาษีค้างจ่าย-ส่วนกลาง-ภาษีเงินได้หัก ณ ที่จ่าย 3% (เก่า)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A932">
            <v>20014409</v>
          </cell>
          <cell r="B932" t="str">
            <v>LAND TAX</v>
          </cell>
          <cell r="C932" t="str">
            <v>ค่าภาษีโรงเรือน-ค้างจ่าย</v>
          </cell>
          <cell r="D932">
            <v>-3000000</v>
          </cell>
          <cell r="E932">
            <v>-6000000</v>
          </cell>
          <cell r="F932">
            <v>-9000000</v>
          </cell>
          <cell r="G932">
            <v>0</v>
          </cell>
        </row>
        <row r="933">
          <cell r="A933">
            <v>20014410</v>
          </cell>
          <cell r="B933" t="str">
            <v>VALUE ADD TAX (SALE)</v>
          </cell>
          <cell r="C933" t="str">
            <v>ภาษีขาย</v>
          </cell>
          <cell r="D933">
            <v>-52232.3</v>
          </cell>
          <cell r="E933">
            <v>-34015.07</v>
          </cell>
          <cell r="F933">
            <v>-22547.62</v>
          </cell>
          <cell r="G933">
            <v>-9746263.2300000004</v>
          </cell>
        </row>
        <row r="934">
          <cell r="A934">
            <v>20014411</v>
          </cell>
          <cell r="B934" t="str">
            <v>VALUE ADD TAX (SALE) UNDUE</v>
          </cell>
          <cell r="C934" t="str">
            <v>ภาษีขายตั้งพัก</v>
          </cell>
          <cell r="D934">
            <v>0</v>
          </cell>
          <cell r="E934">
            <v>-2089116.95</v>
          </cell>
          <cell r="F934">
            <v>-2216981.5499999998</v>
          </cell>
          <cell r="G934">
            <v>-2121321.09</v>
          </cell>
        </row>
        <row r="935">
          <cell r="A935">
            <v>20014501</v>
          </cell>
          <cell r="B935" t="str">
            <v>BUSINESS TAX (1)</v>
          </cell>
          <cell r="C935" t="str">
            <v>ภาษีค้างจ่าย-ศรีราชา-ภาษีการค้า (1)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A936">
            <v>20014502</v>
          </cell>
          <cell r="B936" t="str">
            <v>STAFF INCOME TAX-WITHHOLDING</v>
          </cell>
          <cell r="C936" t="str">
            <v>ภาษีค้างจ่าย-ศรีราชา-ภาษีเงินได้พนักงานหัก ณ.ท่ีจ่าย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A937">
            <v>20014503</v>
          </cell>
          <cell r="B937" t="str">
            <v>WITHHOLDING INCOME TAX</v>
          </cell>
          <cell r="C937" t="str">
            <v>ภาษีค้างจ่าย-ศรีราชา-ภาษีหัก ณ ที่จ่าย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A938">
            <v>20014504</v>
          </cell>
          <cell r="B938" t="str">
            <v>BUSINESS TAX (2)</v>
          </cell>
          <cell r="C938" t="str">
            <v>ภาษีค้างจ่าย-ศรีราชา-ภาษีการค้า (2)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A939">
            <v>20014505</v>
          </cell>
          <cell r="B939" t="str">
            <v>OTHER TAX RESERVES</v>
          </cell>
          <cell r="C939" t="str">
            <v>ภาษีค้างจ่าย-อื่นๆ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A940">
            <v>20014601</v>
          </cell>
          <cell r="B940" t="str">
            <v>UNEARNED RENTAL</v>
          </cell>
          <cell r="C940" t="str">
            <v>รายได้รับล่วงหน้า-ค่าเช่า</v>
          </cell>
          <cell r="D940">
            <v>-5053563.07</v>
          </cell>
          <cell r="E940">
            <v>-3701962.25</v>
          </cell>
          <cell r="F940">
            <v>-4872765.74</v>
          </cell>
          <cell r="G940">
            <v>-3732713.37</v>
          </cell>
        </row>
        <row r="941">
          <cell r="A941">
            <v>20014602</v>
          </cell>
          <cell r="B941" t="str">
            <v>UNEARNED MGT.FEE</v>
          </cell>
          <cell r="C941" t="str">
            <v>รายได้รับล่วงหน้า-ค่าบริการ</v>
          </cell>
          <cell r="D941">
            <v>-3185162.52</v>
          </cell>
          <cell r="E941">
            <v>-2282874.52</v>
          </cell>
          <cell r="F941">
            <v>-3764099.68</v>
          </cell>
          <cell r="G941">
            <v>-3416133.35</v>
          </cell>
        </row>
        <row r="942">
          <cell r="A942">
            <v>20014603</v>
          </cell>
          <cell r="B942" t="str">
            <v>UNEARNED PROPERTY TAX</v>
          </cell>
          <cell r="C942" t="str">
            <v>รายได้รับล่วงหน้า-ค่าภาษีโรงเรือน</v>
          </cell>
          <cell r="D942">
            <v>-12633708.6</v>
          </cell>
          <cell r="E942">
            <v>-25277516.23</v>
          </cell>
          <cell r="F942">
            <v>-5227493.4400000004</v>
          </cell>
          <cell r="G942">
            <v>0</v>
          </cell>
        </row>
        <row r="943">
          <cell r="A943">
            <v>20014604</v>
          </cell>
          <cell r="B943" t="str">
            <v>UNEARNED PROPERTY TAX NEXT YEAR</v>
          </cell>
          <cell r="C943" t="str">
            <v>ภาษีโรงเรือนล่วงหน้า  ปีถัดไป</v>
          </cell>
          <cell r="D943">
            <v>-28742016.010000002</v>
          </cell>
          <cell r="E943">
            <v>-29049869.129999999</v>
          </cell>
          <cell r="F943">
            <v>-47851783.479999997</v>
          </cell>
          <cell r="G943">
            <v>-25242499.09</v>
          </cell>
        </row>
        <row r="944">
          <cell r="A944">
            <v>20014605</v>
          </cell>
          <cell r="B944" t="str">
            <v>UNEARNED VALUE ADD TAX (SALE)</v>
          </cell>
          <cell r="C944" t="str">
            <v>ภาษีขายล่วงหน้า</v>
          </cell>
          <cell r="D944">
            <v>-1277624.67</v>
          </cell>
          <cell r="E944">
            <v>-1193071.8799999999</v>
          </cell>
          <cell r="F944">
            <v>-1157589.76</v>
          </cell>
          <cell r="G944">
            <v>-1883593.33</v>
          </cell>
        </row>
        <row r="945">
          <cell r="A945">
            <v>20014606</v>
          </cell>
          <cell r="B945" t="str">
            <v>UNEARNED VALUE ADD TAX(SALE) 10%</v>
          </cell>
          <cell r="C945" t="str">
            <v>ภาษีขายล่วงหน้า 10%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A946">
            <v>20014607</v>
          </cell>
          <cell r="B946" t="str">
            <v>UNEARNED UTILITY INCOME</v>
          </cell>
          <cell r="C946" t="str">
            <v>รายได้รับล่วงหน้า - ค่าสาธารณูปโภค</v>
          </cell>
          <cell r="D946">
            <v>-277737.06</v>
          </cell>
          <cell r="E946">
            <v>-306101.56</v>
          </cell>
          <cell r="F946">
            <v>-244185.67</v>
          </cell>
          <cell r="G946">
            <v>-301195</v>
          </cell>
        </row>
        <row r="947">
          <cell r="A947">
            <v>20014608</v>
          </cell>
          <cell r="B947" t="str">
            <v>UNEARNED REVENUE FORECAST</v>
          </cell>
          <cell r="C947" t="str">
            <v>รายได้รับล่วงหน้าโดยประเมิน</v>
          </cell>
          <cell r="D947">
            <v>-72979.3</v>
          </cell>
          <cell r="E947">
            <v>-72979.3</v>
          </cell>
          <cell r="F947">
            <v>-72979.3</v>
          </cell>
          <cell r="G947">
            <v>-72979.3</v>
          </cell>
        </row>
        <row r="948">
          <cell r="A948">
            <v>20014609</v>
          </cell>
          <cell r="B948" t="str">
            <v>UNEARNED INTEREST INCOME</v>
          </cell>
          <cell r="C948" t="str">
            <v>ดอกเบี้ยรับล่วงหน้า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A949">
            <v>20014610</v>
          </cell>
          <cell r="B949" t="str">
            <v>UNEARNED RENT EQUIPMENT</v>
          </cell>
          <cell r="C949" t="str">
            <v>รายได้ค่าเช่าอุปกรณ์รับล่วงหน้า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A950">
            <v>20014611</v>
          </cell>
          <cell r="B950" t="str">
            <v>UNEARNED COMPENSATION (1 YEAR)</v>
          </cell>
          <cell r="C950" t="str">
            <v>ค่าตอบแทนการเช่า 1 ปี</v>
          </cell>
          <cell r="D950">
            <v>-12313930.35</v>
          </cell>
          <cell r="E950">
            <v>-9539070.9399999995</v>
          </cell>
          <cell r="F950">
            <v>-15400709.07</v>
          </cell>
          <cell r="G950">
            <v>-16611809.310000001</v>
          </cell>
        </row>
        <row r="951">
          <cell r="A951">
            <v>20014612</v>
          </cell>
          <cell r="B951" t="str">
            <v>UNEARNED COMPENSATION (3 YEAR)</v>
          </cell>
          <cell r="C951" t="str">
            <v>ค่าตอบแทนการเช่า 3 ปี</v>
          </cell>
          <cell r="D951">
            <v>-190129.14</v>
          </cell>
          <cell r="E951">
            <v>-18018</v>
          </cell>
          <cell r="F951">
            <v>0</v>
          </cell>
          <cell r="G951">
            <v>0</v>
          </cell>
        </row>
        <row r="952">
          <cell r="A952">
            <v>20014613</v>
          </cell>
          <cell r="B952" t="str">
            <v>UNEARNED ADVERTISING</v>
          </cell>
          <cell r="C952" t="str">
            <v>ค่าสื่อโฆษณารับล่วงหน้า</v>
          </cell>
          <cell r="D952">
            <v>-528870.80000000005</v>
          </cell>
          <cell r="E952">
            <v>-618296.44999999995</v>
          </cell>
          <cell r="F952">
            <v>-429162.88</v>
          </cell>
          <cell r="G952">
            <v>-573870.25</v>
          </cell>
        </row>
        <row r="953">
          <cell r="A953">
            <v>20014699</v>
          </cell>
          <cell r="B953" t="str">
            <v>OTHER UNEARNED REVENUE</v>
          </cell>
          <cell r="C953" t="str">
            <v>รายได้รับล่วงหน้า-อื่นๆ</v>
          </cell>
          <cell r="D953">
            <v>-70290101.859999999</v>
          </cell>
          <cell r="E953">
            <v>-40198457.329999998</v>
          </cell>
          <cell r="F953">
            <v>-48469446.119999997</v>
          </cell>
          <cell r="G953">
            <v>-27371798.539999999</v>
          </cell>
        </row>
        <row r="954">
          <cell r="A954">
            <v>20014701</v>
          </cell>
          <cell r="B954" t="str">
            <v>DEFER TAX LIABILITIES - REVELAU. CONSTRUCTION</v>
          </cell>
          <cell r="C954" t="str">
            <v>หนี้สินภาษีเงินได้-ส่วนเกินทุนจากการตีราคาทรัพย์สิน-อาคาร</v>
          </cell>
          <cell r="D954">
            <v>-208151189.31</v>
          </cell>
          <cell r="E954">
            <v>-194340297.03</v>
          </cell>
          <cell r="F954">
            <v>-180529404.75</v>
          </cell>
          <cell r="G954">
            <v>0</v>
          </cell>
        </row>
        <row r="955">
          <cell r="A955">
            <v>20014702</v>
          </cell>
          <cell r="B955" t="str">
            <v>DEFER TAX LIABILITIES - REVELUA. LEASEHOLD CU.</v>
          </cell>
          <cell r="C955" t="str">
            <v>หนี้สินภาษีเงินได้ - ส่วนเกินทุนจากการตีราคาสิทธิการเช่าจุฬา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A956">
            <v>20014703</v>
          </cell>
          <cell r="B956" t="str">
            <v>DEFER TAX OF UNDERWRITING FEE LIABILITIES</v>
          </cell>
          <cell r="C956" t="str">
            <v>หนี้สินภาษีเงินได้ - ค่าธรรมเนียมประกันการจำหน่ายหุ้น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</row>
        <row r="957">
          <cell r="A957">
            <v>20014704</v>
          </cell>
          <cell r="B957" t="str">
            <v>DEFER TAX LIABILITIES - REVALUATION F/A PRG</v>
          </cell>
          <cell r="C957" t="str">
            <v>หนี้สินภาษีเงินได้ - ส่วนเกินทุนจากการตีราคาทรัพย์สิน PRG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</row>
        <row r="958">
          <cell r="A958">
            <v>20014705</v>
          </cell>
          <cell r="B958" t="str">
            <v>DEFER TAX LIABILITIES - REVALUA. F/A PP</v>
          </cell>
          <cell r="C958" t="str">
            <v>หนี้สินภาษีเงินได้ -ส่วนเกินทุนจากการตีราคาทรัพย์สิน PP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</row>
        <row r="959">
          <cell r="A959">
            <v>20014706</v>
          </cell>
          <cell r="B959" t="str">
            <v>DEFER TAX LIABILITIES INVESTMENT ROH</v>
          </cell>
          <cell r="C959" t="str">
            <v>หนี้สินภาษีเงินได้ - จากการถือหลักทรัพย์เผื่อขายROH</v>
          </cell>
          <cell r="D959">
            <v>2507882.69</v>
          </cell>
          <cell r="E959">
            <v>4299712.0999999996</v>
          </cell>
          <cell r="F959">
            <v>3382430.23</v>
          </cell>
          <cell r="G959">
            <v>12594276.98</v>
          </cell>
        </row>
        <row r="960">
          <cell r="A960">
            <v>20014707</v>
          </cell>
          <cell r="B960" t="str">
            <v>DEFER TAX LIABILITIES - INVEST A/R FRA</v>
          </cell>
          <cell r="C960" t="str">
            <v>หนี้สินภาษีเงินได้ - จากการลงทุนในลูกหนี้ ปรส.</v>
          </cell>
          <cell r="D960">
            <v>167821.08</v>
          </cell>
          <cell r="E960">
            <v>279288.78000000003</v>
          </cell>
          <cell r="F960">
            <v>274344.39</v>
          </cell>
          <cell r="G960">
            <v>238344.39</v>
          </cell>
        </row>
        <row r="961">
          <cell r="A961">
            <v>20014708</v>
          </cell>
          <cell r="B961" t="str">
            <v>DEFER TAX LIABILITIES - INVEST ASSET MAX</v>
          </cell>
          <cell r="C961" t="str">
            <v>หนี้สินภาษีเงินได้ -  จากการลงทุนในบริษัท  ASSET MAX</v>
          </cell>
          <cell r="D961">
            <v>-91698760.299999997</v>
          </cell>
          <cell r="E961">
            <v>-91509789.25</v>
          </cell>
          <cell r="F961">
            <v>-92035168.180000007</v>
          </cell>
          <cell r="G961">
            <v>-85397348.540000007</v>
          </cell>
        </row>
        <row r="962">
          <cell r="A962">
            <v>20014709</v>
          </cell>
          <cell r="B962" t="str">
            <v>DEFER TAX INVEST  AVAILABEL FOR SALE SUPSINNTHAN</v>
          </cell>
          <cell r="C962" t="str">
            <v>หนี้สินภาษีเงินได้จากการลงทุนใน บจ.ทรัพย์สินธานีและMBK IND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A963">
            <v>20014710</v>
          </cell>
          <cell r="B963" t="str">
            <v>DEFER TAX LIABILITIES - INVEST SIAM PIWAT (BIHC)</v>
          </cell>
          <cell r="C963" t="str">
            <v>หนี้สินภาษีเงินได้ -บจ.สยามพิวรรธ์(เดิมบางกอกอินเตอร์คอนติเน</v>
          </cell>
          <cell r="D963">
            <v>-86169108.879999995</v>
          </cell>
          <cell r="E963">
            <v>-92311426.299999997</v>
          </cell>
          <cell r="F963">
            <v>-97328904.299999997</v>
          </cell>
          <cell r="G963">
            <v>-72884270.829999998</v>
          </cell>
        </row>
        <row r="964">
          <cell r="A964">
            <v>20014711</v>
          </cell>
          <cell r="B964" t="str">
            <v>DEFER TAX INVEST IN AVAILABLE FOR SALE-METCO</v>
          </cell>
          <cell r="C964" t="str">
            <v>หนี้สินภาษีเงินได้ - จากการลงทุนในหลักทรัพย์ METCO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A965">
            <v>20014712</v>
          </cell>
          <cell r="B965" t="str">
            <v>DEFER TAX INVEST IN AVAILABLE FOR SALE PRIMACY ELE</v>
          </cell>
          <cell r="C965" t="str">
            <v>หนี้สินภาษีเงินได้ จากการลงทุนใน บจ. ไพรมาซี อีลิแกนซ์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A966">
            <v>20014713</v>
          </cell>
          <cell r="B966" t="str">
            <v>DEFER TAX INVEST IN AVAILABLE FOR SALE MBK-HR</v>
          </cell>
          <cell r="C966" t="str">
            <v>หนี้สินภาษีเงินได้ - จากการลงทุนใน บจ.เอ็ม บี เค โฮเต็ลแอนด์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A967">
            <v>20014714</v>
          </cell>
          <cell r="B967" t="str">
            <v>DEFER TAX INVEST IN AVAILABLE FOR SALE MBK-RESORT</v>
          </cell>
          <cell r="C967" t="str">
            <v>หนี้สินภาษีเงินได้-จากการลงทุนในหลักทรัพย์ MBK-RESORT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A968">
            <v>20014715</v>
          </cell>
          <cell r="B968" t="str">
            <v>DEFER TAX LIABILITIES-REVALUATION F/A PST</v>
          </cell>
          <cell r="C968" t="str">
            <v>หนี้สินภาษีเงินได้-ส่วนเกินจากการตีราคาทรัพย์สิน PST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A969">
            <v>20014716</v>
          </cell>
          <cell r="B969" t="str">
            <v>DEFER TAX INVEST IN AVAILABLE FOR SALE SSTN</v>
          </cell>
          <cell r="C969" t="str">
            <v>หนี้สินภาษีเงินได้-จากการลงทุนในหลักทรัพย์ SSTN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A970">
            <v>20014717</v>
          </cell>
          <cell r="B970" t="str">
            <v>DEFER TAX INVEST IN AVALIABLE FOR SALE THE OLYMPIC</v>
          </cell>
          <cell r="C970" t="str">
            <v>หนี้สินภาษีเงินได้-จากการลงทุนในหลักทรัพย์ บจ.ดิโอลิมปิค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A971">
            <v>20014718</v>
          </cell>
          <cell r="B971" t="str">
            <v>DEFER TAX INVEST IN AVALIABLE FOR SALE NFS</v>
          </cell>
          <cell r="C971" t="str">
            <v>หนี้สินภาษีเงินได้-จากการลงทุนในหลักทรัพย์ NFS</v>
          </cell>
          <cell r="D971">
            <v>-173687182.44999999</v>
          </cell>
          <cell r="E971">
            <v>-356866486.44999999</v>
          </cell>
          <cell r="F971">
            <v>-465994582.44999999</v>
          </cell>
          <cell r="G971">
            <v>-629686726.45000005</v>
          </cell>
        </row>
        <row r="972">
          <cell r="A972">
            <v>20014719</v>
          </cell>
          <cell r="B972" t="str">
            <v>DEFER TAX INVEST IN AVAILABLE FOR NFS BONDS(NEW LO</v>
          </cell>
          <cell r="C972" t="str">
            <v>หนี้สินภาษีเงินได้-จากการลงทุนในหุ้นกู้ บมจ.เงินทุนธนชาต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A973">
            <v>20014720</v>
          </cell>
          <cell r="B973" t="str">
            <v>DEFER TAX INVEST IN AVAILABLE FOR DUSIT</v>
          </cell>
          <cell r="C973" t="str">
            <v>หนี้สินภาษีเงินได้-จากการลงทุนในหลักทรัพย์ บมจ.ดุสิตธานี</v>
          </cell>
          <cell r="D973">
            <v>32990593.75</v>
          </cell>
          <cell r="E973">
            <v>0</v>
          </cell>
          <cell r="F973">
            <v>0</v>
          </cell>
          <cell r="G973">
            <v>0</v>
          </cell>
        </row>
        <row r="974">
          <cell r="A974">
            <v>20014721</v>
          </cell>
          <cell r="B974" t="str">
            <v>DEFER TAX INVEST IN AVAILABLE FOR ERAWAN</v>
          </cell>
          <cell r="C974" t="str">
            <v>หนี้สินภาษีเงินได้-จากการลงทุนในหลักทรัพย์ บมจ.ดิเอราวัณ ก</v>
          </cell>
          <cell r="D974">
            <v>-13168837.289999999</v>
          </cell>
          <cell r="E974">
            <v>-10850304.380000001</v>
          </cell>
          <cell r="F974">
            <v>-10850304.380000001</v>
          </cell>
          <cell r="G974">
            <v>-127089.66</v>
          </cell>
        </row>
        <row r="975">
          <cell r="A975">
            <v>20014722</v>
          </cell>
          <cell r="B975" t="str">
            <v>DEFER TAX INVEST FOR BUILDING-PPB</v>
          </cell>
          <cell r="C975" t="str">
            <v>หนี้สินภาษีเงินได้-BUILDING PPB</v>
          </cell>
          <cell r="D975">
            <v>13279945.939999999</v>
          </cell>
          <cell r="E975">
            <v>12353437.880000001</v>
          </cell>
          <cell r="F975">
            <v>11426929.82</v>
          </cell>
          <cell r="G975">
            <v>10500421.76</v>
          </cell>
        </row>
        <row r="976">
          <cell r="A976">
            <v>20014724</v>
          </cell>
          <cell r="B976" t="str">
            <v>DEFER TAX INVEST IN AVAILABLE FOR ERAWAN(WARRANTS)</v>
          </cell>
          <cell r="C976" t="str">
            <v>หนี้สินภาษีเงินได้-จากการลงทุนในหลักทรัพย์ บมจ.ดิเอราวัณ-W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A977">
            <v>20014725</v>
          </cell>
          <cell r="B977" t="str">
            <v>DEFER TAX INVEST IN NAKHONLUANG THAI BANK(SCIB)</v>
          </cell>
          <cell r="C977" t="str">
            <v>หนี้สินภาษีเงินได้ - จากการลงทุนในหลักทรัพย์ ธ.นครหลวงไทย</v>
          </cell>
          <cell r="D977">
            <v>-75752229.219999999</v>
          </cell>
          <cell r="E977">
            <v>-111460525.72</v>
          </cell>
          <cell r="F977">
            <v>-123916908.22</v>
          </cell>
          <cell r="G977">
            <v>0</v>
          </cell>
        </row>
        <row r="978">
          <cell r="A978">
            <v>20014726</v>
          </cell>
          <cell r="B978" t="str">
            <v>DEFER TAX-AGRO INDUS MACHINERY(AMAC)</v>
          </cell>
          <cell r="C978" t="str">
            <v>ภาษีเงินได้-บมจ.อะโกร อินดัสเตรียล แมชชีนเนอรี่(AMAC)</v>
          </cell>
          <cell r="D978">
            <v>-68356.320000000007</v>
          </cell>
          <cell r="E978">
            <v>-54282.96</v>
          </cell>
          <cell r="F978">
            <v>-51267.24</v>
          </cell>
          <cell r="G978">
            <v>-45235.8</v>
          </cell>
        </row>
        <row r="979">
          <cell r="A979">
            <v>20014727</v>
          </cell>
          <cell r="B979" t="str">
            <v>DEFER TAX-SPW(SURPLUS ON REVALUATION)</v>
          </cell>
          <cell r="C979" t="str">
            <v>DEFER TAX-SPW(SURPLUS ON REVALUATION)</v>
          </cell>
          <cell r="D979">
            <v>-158753082.56</v>
          </cell>
          <cell r="E979">
            <v>-157186465.11000001</v>
          </cell>
          <cell r="F979">
            <v>-155619822.78</v>
          </cell>
          <cell r="G979">
            <v>0</v>
          </cell>
        </row>
        <row r="980">
          <cell r="A980">
            <v>20014728</v>
          </cell>
          <cell r="B980" t="str">
            <v>DEFER TAX-ROH(SURPLUS ON REVALUATION)</v>
          </cell>
          <cell r="C980" t="str">
            <v>DEFER TAX-ROH(SURPLUS ON REVALUATION)</v>
          </cell>
          <cell r="D980">
            <v>-52331604.280000001</v>
          </cell>
          <cell r="E980">
            <v>-52098495.130000003</v>
          </cell>
          <cell r="F980">
            <v>-51865385.979999997</v>
          </cell>
          <cell r="G980">
            <v>0</v>
          </cell>
        </row>
        <row r="981">
          <cell r="A981">
            <v>20014729</v>
          </cell>
          <cell r="B981" t="str">
            <v>DEFER TAX OF UNREALISED LOSS ON SALE OF SCIB(INTER</v>
          </cell>
          <cell r="C981" t="str">
            <v>หนี้สินภาษีเงินได้-จากผลขาดทุนที่ยังไม่เกิดขึ้นจริงใน SCIB</v>
          </cell>
          <cell r="D981">
            <v>34219856.549999997</v>
          </cell>
          <cell r="E981">
            <v>34219856.549999997</v>
          </cell>
          <cell r="F981">
            <v>8500241.0500000007</v>
          </cell>
          <cell r="G981">
            <v>0</v>
          </cell>
        </row>
        <row r="982">
          <cell r="A982">
            <v>20014730</v>
          </cell>
          <cell r="B982" t="str">
            <v>DEFER TAX LIABILITIES-INVEST A/R ARCADE RENTAL</v>
          </cell>
          <cell r="C982" t="str">
            <v>หนี้สินภาษีเงินได้-จากการลงทุนในลูกหนี้สัญญาญาเช่าระยะยาว</v>
          </cell>
          <cell r="D982">
            <v>-1044134.82</v>
          </cell>
          <cell r="E982">
            <v>-948249.13</v>
          </cell>
          <cell r="F982">
            <v>-903263.59</v>
          </cell>
          <cell r="G982">
            <v>-877965.9</v>
          </cell>
        </row>
        <row r="983">
          <cell r="A983">
            <v>20014731</v>
          </cell>
          <cell r="B983" t="str">
            <v>DEFER TAX LIABILITIES - INVEST APPLE AUTO AUCTION</v>
          </cell>
          <cell r="C983" t="str">
            <v>หนี้สินภาษีเงินได้ -  จากการลงทุนใน บจ.แอพเพิลออโต้ออคชั่น(ไ</v>
          </cell>
          <cell r="D983">
            <v>-306893.07</v>
          </cell>
          <cell r="E983">
            <v>-1278868.98</v>
          </cell>
          <cell r="F983">
            <v>-1951200.02</v>
          </cell>
          <cell r="G983">
            <v>-2312907.77</v>
          </cell>
        </row>
        <row r="984">
          <cell r="A984">
            <v>20014732</v>
          </cell>
          <cell r="B984" t="str">
            <v>DEFER TAX-DEBENTURE-THANACHART BANK</v>
          </cell>
          <cell r="C984" t="str">
            <v>ภาษีเงินได้-หุ้นกู้ บมจ.ธนาคารธนชาต</v>
          </cell>
          <cell r="D984">
            <v>25920150</v>
          </cell>
          <cell r="E984">
            <v>27729171.899999999</v>
          </cell>
          <cell r="F984">
            <v>4112809.46</v>
          </cell>
          <cell r="G984">
            <v>-3390904.79</v>
          </cell>
        </row>
        <row r="985">
          <cell r="A985">
            <v>20014733</v>
          </cell>
          <cell r="B985" t="str">
            <v>DEFER TAX OF UNREALISED LOSS ON SALE OF DTC(HR)</v>
          </cell>
          <cell r="C985" t="str">
            <v>หนี้สินภาษีเงินได้-จากผลขาดทุนที่ยังไม่เกิดขึ้นจริงในDTC(HR)</v>
          </cell>
          <cell r="E985">
            <v>30014443.75</v>
          </cell>
          <cell r="F985">
            <v>30014443.75</v>
          </cell>
          <cell r="G985">
            <v>30014443.75</v>
          </cell>
        </row>
        <row r="986">
          <cell r="A986">
            <v>20021003</v>
          </cell>
          <cell r="B986" t="str">
            <v>PLAN PROPERTIESE</v>
          </cell>
          <cell r="C986" t="str">
            <v>บริษัท แปลน พร็อพเพอร์ตี้ส์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</row>
        <row r="987">
          <cell r="A987">
            <v>20021005</v>
          </cell>
          <cell r="B987" t="str">
            <v>PATUM RICE MILL AND GRANARY</v>
          </cell>
          <cell r="C987" t="str">
            <v>บริษัท ปทุมไรซมิล แอนด์ แกรนารี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A988">
            <v>20021007</v>
          </cell>
          <cell r="B988" t="str">
            <v>MBK - BUSINESS</v>
          </cell>
          <cell r="C988" t="str">
            <v>บริษัท เอ็ม บี เค การธุรกิจ จำกัด</v>
          </cell>
          <cell r="D988">
            <v>-591021797.25</v>
          </cell>
          <cell r="E988">
            <v>-552842904.11000001</v>
          </cell>
          <cell r="F988">
            <v>-559906061.63999999</v>
          </cell>
          <cell r="G988">
            <v>-570000000</v>
          </cell>
        </row>
        <row r="989">
          <cell r="A989">
            <v>20021008</v>
          </cell>
          <cell r="B989" t="str">
            <v>THEPTAI BUSINESS</v>
          </cell>
          <cell r="C989" t="str">
            <v>บริษัท เทพไทธุรกิจ จำกัด</v>
          </cell>
          <cell r="D989">
            <v>-2272692.0699999998</v>
          </cell>
          <cell r="E989">
            <v>0</v>
          </cell>
          <cell r="F989">
            <v>0</v>
          </cell>
          <cell r="G989">
            <v>0</v>
          </cell>
        </row>
        <row r="990">
          <cell r="A990">
            <v>20021009</v>
          </cell>
          <cell r="B990" t="str">
            <v>PORNPROMMINTRA</v>
          </cell>
          <cell r="C990" t="str">
            <v>บริษัท พรพรหมินทร์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</row>
        <row r="991">
          <cell r="A991">
            <v>20021010</v>
          </cell>
          <cell r="B991" t="str">
            <v>SRIRACHA SILO</v>
          </cell>
          <cell r="C991" t="str">
            <v>บริษัท ศรีราชาไซโล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</row>
        <row r="992">
          <cell r="A992">
            <v>20021011</v>
          </cell>
          <cell r="B992" t="str">
            <v>MBK-LEASING</v>
          </cell>
          <cell r="C992" t="str">
            <v>บริษัท เอ็ม บี เค ลีสซิ่ง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</row>
        <row r="993">
          <cell r="A993">
            <v>20021012</v>
          </cell>
          <cell r="B993" t="str">
            <v>THE OLYMPIC CLUB CO.,LTD.</v>
          </cell>
          <cell r="C993" t="str">
            <v>บ. ดิ โอลิมปิค คลับ จก.</v>
          </cell>
          <cell r="D993">
            <v>-45189810.960000001</v>
          </cell>
          <cell r="E993">
            <v>-41872556.880000003</v>
          </cell>
          <cell r="F993">
            <v>-42504123.119999997</v>
          </cell>
          <cell r="G993">
            <v>-44108000</v>
          </cell>
        </row>
        <row r="994">
          <cell r="A994">
            <v>20021013</v>
          </cell>
          <cell r="B994" t="str">
            <v>MBK-CAPITAL</v>
          </cell>
          <cell r="C994" t="str">
            <v>เจ้าหนี้เงินกู้ - บ.เอ็ม บี เค แคปปิตอล จก.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</row>
        <row r="995">
          <cell r="A995">
            <v>20021014</v>
          </cell>
          <cell r="B995" t="str">
            <v>MBK HOTELS &amp; RESORTS CO., LTD.</v>
          </cell>
          <cell r="C995" t="str">
            <v>บจ. เอ็มบีเค โฮเต็ล แอนด์ รีสอร์ท</v>
          </cell>
          <cell r="D995">
            <v>0</v>
          </cell>
          <cell r="E995">
            <v>0</v>
          </cell>
          <cell r="F995">
            <v>0</v>
          </cell>
          <cell r="G995">
            <v>-1337000000</v>
          </cell>
        </row>
        <row r="996">
          <cell r="A996">
            <v>20021015</v>
          </cell>
          <cell r="B996" t="str">
            <v>SUPSINN THANEE CO.,LTD.</v>
          </cell>
          <cell r="C996" t="str">
            <v>บริษัท ทรัพย์สินธานี จำกัด</v>
          </cell>
          <cell r="D996">
            <v>-382318179.82999998</v>
          </cell>
          <cell r="E996">
            <v>-369753553.52999997</v>
          </cell>
          <cell r="F996">
            <v>-375160710.51999998</v>
          </cell>
          <cell r="G996">
            <v>-384580000</v>
          </cell>
        </row>
        <row r="997">
          <cell r="A997">
            <v>20021016</v>
          </cell>
          <cell r="B997" t="str">
            <v>MBK-ASSET CO.,LTD.</v>
          </cell>
          <cell r="C997" t="str">
            <v>บริษัท เอ็ม บี เค แอสเซ็ท จำกัด</v>
          </cell>
          <cell r="D997">
            <v>-69431733.629999995</v>
          </cell>
          <cell r="E997">
            <v>-69596538.230000004</v>
          </cell>
          <cell r="F997">
            <v>-69638194.890000001</v>
          </cell>
          <cell r="G997">
            <v>-68691000</v>
          </cell>
        </row>
        <row r="998">
          <cell r="A998">
            <v>20021017</v>
          </cell>
          <cell r="B998" t="str">
            <v>MBK PREMIUM</v>
          </cell>
          <cell r="C998" t="str">
            <v>บริษัท เอ็ม บี เค พรีเมียม จำกัด</v>
          </cell>
          <cell r="D998">
            <v>-576526897.59000003</v>
          </cell>
          <cell r="E998">
            <v>-545757438.67999995</v>
          </cell>
          <cell r="F998">
            <v>-548424656.21000004</v>
          </cell>
          <cell r="G998">
            <v>-561440000</v>
          </cell>
        </row>
        <row r="999">
          <cell r="A999">
            <v>20021018</v>
          </cell>
          <cell r="B999" t="str">
            <v>MBK RESORT</v>
          </cell>
          <cell r="C999" t="str">
            <v>บจ.เอ็มบีเค รีสอร์ท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</row>
        <row r="1000">
          <cell r="A1000">
            <v>20021019</v>
          </cell>
          <cell r="B1000" t="str">
            <v>KORAT THANI CO.,LTD.</v>
          </cell>
          <cell r="C1000" t="str">
            <v>บริษัท โคราชธานี จำกัด</v>
          </cell>
          <cell r="D1000">
            <v>-619756424.01999998</v>
          </cell>
          <cell r="E1000">
            <v>-594785755.96000004</v>
          </cell>
          <cell r="F1000">
            <v>-598077112.57000005</v>
          </cell>
          <cell r="G1000">
            <v>0</v>
          </cell>
        </row>
        <row r="1001">
          <cell r="A1001">
            <v>20021020</v>
          </cell>
          <cell r="B1001" t="str">
            <v>MBK ARKHET</v>
          </cell>
          <cell r="C1001" t="str">
            <v>บริษัท เอ็ม บี เค อาเขต จำกัด</v>
          </cell>
          <cell r="D1001">
            <v>-913951.24</v>
          </cell>
          <cell r="E1001">
            <v>-927902.48</v>
          </cell>
          <cell r="F1001">
            <v>-941550.43</v>
          </cell>
          <cell r="G1001">
            <v>-900000</v>
          </cell>
        </row>
        <row r="1002">
          <cell r="A1002">
            <v>20021021</v>
          </cell>
          <cell r="B1002" t="str">
            <v>MBK SQUARE</v>
          </cell>
          <cell r="C1002" t="str">
            <v>บริษัท เอ็ม บี เค สแควร์ จำกัด</v>
          </cell>
          <cell r="D1002">
            <v>-913951.24</v>
          </cell>
          <cell r="E1002">
            <v>-927902.48</v>
          </cell>
          <cell r="F1002">
            <v>-941550.43</v>
          </cell>
          <cell r="G1002">
            <v>-900000</v>
          </cell>
        </row>
        <row r="1003">
          <cell r="A1003">
            <v>20021022</v>
          </cell>
          <cell r="B1003" t="str">
            <v>MBK CENTER</v>
          </cell>
          <cell r="C1003" t="str">
            <v>บจ.เอ็มบีเคเซ็นเตอร์</v>
          </cell>
          <cell r="D1003">
            <v>0</v>
          </cell>
          <cell r="E1003">
            <v>-1005391.78</v>
          </cell>
          <cell r="F1003">
            <v>-1020556.17</v>
          </cell>
          <cell r="G1003">
            <v>-1000000</v>
          </cell>
        </row>
        <row r="1004">
          <cell r="A1004">
            <v>20021024</v>
          </cell>
          <cell r="B1004" t="str">
            <v>PRIMACY ELEGANCE INVESTMENTS LIMITED</v>
          </cell>
          <cell r="C1004" t="str">
            <v>บริษัท ไพรมาซี อิลิแกนซ์ อินเวสเมนท์ จำกัด</v>
          </cell>
          <cell r="G1004">
            <v>-116000000</v>
          </cell>
        </row>
        <row r="1005">
          <cell r="A1005">
            <v>20022001</v>
          </cell>
          <cell r="B1005" t="str">
            <v>MBK - SHOPPING ARCADE</v>
          </cell>
          <cell r="C1005" t="str">
            <v>บริษัท มาบุญครอง ชอปปิ้งอาเขต จำกัด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A1006">
            <v>20022002</v>
          </cell>
          <cell r="B1006" t="str">
            <v>MBK - PROPERTY</v>
          </cell>
          <cell r="C1006" t="str">
            <v>บริษัท มาบุญครอง พร็อพเพอร์ตี้ส์ จำกัด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A1007">
            <v>20022003</v>
          </cell>
          <cell r="B1007" t="str">
            <v>MAH &amp; BOONKRONG</v>
          </cell>
          <cell r="C1007" t="str">
            <v>บริษัท มาและบุญครอง จำกัด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</row>
        <row r="1008">
          <cell r="A1008">
            <v>20022004</v>
          </cell>
          <cell r="B1008" t="str">
            <v>MBK - MARBLE</v>
          </cell>
          <cell r="C1008" t="str">
            <v>บริษัท มาบุญครอง หินอ่อน จำกัด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A1009">
            <v>20022005</v>
          </cell>
          <cell r="B1009" t="str">
            <v>CHAO THAI THANAKIT</v>
          </cell>
          <cell r="C1009" t="str">
            <v>บริษัทเงินทุนหลักทรัพย์ชาวไทย จำกัด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</row>
        <row r="1010">
          <cell r="A1010">
            <v>20022006</v>
          </cell>
          <cell r="B1010" t="str">
            <v>MAHBOONKRONG - ENTERTAINMENT</v>
          </cell>
          <cell r="C1010" t="str">
            <v>บริษัท มาบุญครอง เอนเตอร์เทนเม้นท์ จำกัด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</row>
        <row r="1011">
          <cell r="A1011">
            <v>20022007</v>
          </cell>
          <cell r="B1011" t="str">
            <v>MBK - CONSTRUCTION</v>
          </cell>
          <cell r="C1011" t="str">
            <v>บริษัท มาบุญครอง คอนสตรัคชั่น จำกัด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</row>
        <row r="1012">
          <cell r="A1012">
            <v>20022008</v>
          </cell>
          <cell r="B1012" t="str">
            <v>SRIRACHA PELLEING</v>
          </cell>
          <cell r="C1012" t="str">
            <v>บริษัท ศรีราชา เพ็ททาไลท์ซิง จำกัด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</row>
        <row r="1013">
          <cell r="A1013">
            <v>20022009</v>
          </cell>
          <cell r="B1013" t="str">
            <v>MBK - BUSINESS</v>
          </cell>
          <cell r="C1013" t="str">
            <v>บริษัท เอ็ม บี เค การธุรกิจ จำกัด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</row>
        <row r="1014">
          <cell r="A1014">
            <v>20022010</v>
          </cell>
          <cell r="B1014" t="str">
            <v>SMART FORCE CO.,LTD</v>
          </cell>
          <cell r="C1014" t="str">
            <v>บริษัท สมาร์ท ฟอร์ซ จำกัด</v>
          </cell>
          <cell r="D1014">
            <v>-2073551.55</v>
          </cell>
          <cell r="E1014">
            <v>-2130520.4700000002</v>
          </cell>
          <cell r="F1014">
            <v>-4048466.63</v>
          </cell>
          <cell r="G1014">
            <v>-4269799.03</v>
          </cell>
        </row>
        <row r="1015">
          <cell r="A1015">
            <v>20022012</v>
          </cell>
          <cell r="B1015" t="str">
            <v>MBK HOTELS AND RESORTS</v>
          </cell>
          <cell r="C1015" t="str">
            <v>บจ. เอ็ม บี เค โฮเต็ล แอนด์ รีสอร์ท</v>
          </cell>
          <cell r="D1015">
            <v>0</v>
          </cell>
          <cell r="E1015">
            <v>0</v>
          </cell>
          <cell r="F1015">
            <v>0</v>
          </cell>
          <cell r="G1015">
            <v>-60150.67</v>
          </cell>
        </row>
        <row r="1016">
          <cell r="A1016">
            <v>20022013</v>
          </cell>
          <cell r="B1016" t="str">
            <v>FINANCING LEASE - MBK PREMIUM(TSD LEASING)</v>
          </cell>
          <cell r="C1016" t="str">
            <v>หนี้สินตามสัญญาเช่าการเงิน บจ.เอ็มบีเค พรีเมียม</v>
          </cell>
          <cell r="D1016">
            <v>-14702976</v>
          </cell>
          <cell r="E1016">
            <v>-23391426.68</v>
          </cell>
          <cell r="F1016">
            <v>-21608845.68</v>
          </cell>
          <cell r="G1016">
            <v>-19928261.800000001</v>
          </cell>
        </row>
        <row r="1017">
          <cell r="A1017">
            <v>20022014</v>
          </cell>
          <cell r="B1017" t="str">
            <v>MBK RESORT PUBLIC COMPANY LIMITED</v>
          </cell>
          <cell r="C1017" t="str">
            <v>บริษัท เอ็ม บี เค รีสอร์ท จำกัด(มหาชน)</v>
          </cell>
          <cell r="D1017">
            <v>-6100</v>
          </cell>
          <cell r="E1017">
            <v>-4600</v>
          </cell>
          <cell r="F1017">
            <v>-3200</v>
          </cell>
          <cell r="G1017">
            <v>-42200</v>
          </cell>
        </row>
        <row r="1018">
          <cell r="A1018">
            <v>20022015</v>
          </cell>
          <cell r="B1018" t="str">
            <v>MBK ENTERTAINMENT COMPANY LIMITED</v>
          </cell>
          <cell r="C1018" t="str">
            <v>บริษัท เอ็ม บี เค เอ็นเตอร์เทนเมนท์ จำกัด</v>
          </cell>
          <cell r="D1018">
            <v>-396.64</v>
          </cell>
          <cell r="E1018">
            <v>-21138.01</v>
          </cell>
          <cell r="F1018">
            <v>0</v>
          </cell>
          <cell r="G1018">
            <v>-69875.11</v>
          </cell>
        </row>
        <row r="1019">
          <cell r="A1019">
            <v>20022016</v>
          </cell>
          <cell r="B1019" t="str">
            <v>PLAN ESTATE CO.,LTD.</v>
          </cell>
          <cell r="C1019" t="str">
            <v>บริษัท แปลน เอสเตท จำกัด</v>
          </cell>
          <cell r="D1019">
            <v>-30</v>
          </cell>
          <cell r="E1019">
            <v>-30</v>
          </cell>
          <cell r="F1019">
            <v>-30</v>
          </cell>
          <cell r="G1019">
            <v>-33167</v>
          </cell>
        </row>
        <row r="1020">
          <cell r="A1020">
            <v>20022017</v>
          </cell>
          <cell r="B1020" t="str">
            <v>MBK FOOD ISLAND COMPANY LIMITED</v>
          </cell>
          <cell r="C1020" t="str">
            <v>บริษัท เอ็มบีเค ฟู้ดไอแลนด์ จำกัด</v>
          </cell>
          <cell r="D1020">
            <v>-2438</v>
          </cell>
          <cell r="E1020">
            <v>0</v>
          </cell>
          <cell r="F1020">
            <v>0</v>
          </cell>
          <cell r="G1020">
            <v>0</v>
          </cell>
        </row>
        <row r="1021">
          <cell r="A1021">
            <v>20022018</v>
          </cell>
          <cell r="B1021" t="str">
            <v>MBK CENTER</v>
          </cell>
          <cell r="C1021" t="str">
            <v>บริษัท เอ็ม บี เค เซ็นเตอร์ จำกัด</v>
          </cell>
          <cell r="D1021">
            <v>0</v>
          </cell>
          <cell r="E1021">
            <v>-65657.97</v>
          </cell>
          <cell r="F1021">
            <v>0</v>
          </cell>
          <cell r="G1021">
            <v>0</v>
          </cell>
        </row>
        <row r="1022">
          <cell r="A1022">
            <v>20022019</v>
          </cell>
          <cell r="B1022" t="str">
            <v>ABSOLUTE TRAVEL CO.,LTD.</v>
          </cell>
          <cell r="C1022" t="str">
            <v>บริษัท แอ๊ปโซลูท แทรเวิล จำกัด</v>
          </cell>
          <cell r="D1022">
            <v>-5650</v>
          </cell>
          <cell r="E1022">
            <v>-19190</v>
          </cell>
          <cell r="F1022">
            <v>-38355</v>
          </cell>
          <cell r="G1022">
            <v>0</v>
          </cell>
        </row>
        <row r="1023">
          <cell r="A1023">
            <v>20022020</v>
          </cell>
          <cell r="B1023" t="str">
            <v>MBK LEISURE CO.,LTD.</v>
          </cell>
          <cell r="C1023" t="str">
            <v>บจ. เอ็ม บี เค เลเชอร์</v>
          </cell>
          <cell r="D1023">
            <v>0</v>
          </cell>
          <cell r="E1023">
            <v>-76600</v>
          </cell>
          <cell r="F1023">
            <v>0</v>
          </cell>
          <cell r="G1023">
            <v>0</v>
          </cell>
        </row>
        <row r="1024">
          <cell r="A1024">
            <v>20022021</v>
          </cell>
          <cell r="B1024" t="str">
            <v>MBK ARKHET</v>
          </cell>
          <cell r="C1024" t="str">
            <v>บริษัท เอ็ม บี เค อาเขต จำกัด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A1025">
            <v>20022022</v>
          </cell>
          <cell r="B1025" t="str">
            <v>MBK SQUARE</v>
          </cell>
          <cell r="C1025" t="str">
            <v>บริษัท เอ็ม บี เค สแควร์ จำกัด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A1026">
            <v>20022023</v>
          </cell>
          <cell r="B1026" t="str">
            <v>บจ.ภูเก็ต ล็อคปาล์ม กอล์ฟคลับ</v>
          </cell>
          <cell r="C1026" t="str">
            <v xml:space="preserve"> 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</row>
        <row r="1027">
          <cell r="A1027">
            <v>20022024</v>
          </cell>
          <cell r="B1027" t="str">
            <v>MBK GUARANTEE CO.,LTD.</v>
          </cell>
          <cell r="C1027" t="str">
            <v>บจ.เอ็ม บี เค การันตี</v>
          </cell>
          <cell r="D1027">
            <v>-167123.29</v>
          </cell>
          <cell r="E1027">
            <v>-365194.51</v>
          </cell>
          <cell r="F1027">
            <v>-2644043.81</v>
          </cell>
          <cell r="G1027">
            <v>-4949372.5599999996</v>
          </cell>
        </row>
        <row r="1028">
          <cell r="A1028">
            <v>20022025</v>
          </cell>
          <cell r="B1028" t="str">
            <v>บจ.ซีแอลพี แมนเนจเม้นท์</v>
          </cell>
          <cell r="C1028" t="str">
            <v>CLP.MANAGEMENT CO.LTD.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</row>
        <row r="1029">
          <cell r="A1029">
            <v>20022026</v>
          </cell>
          <cell r="B1029" t="str">
            <v>TINIDEE HOTEL@RANONG</v>
          </cell>
          <cell r="C1029" t="str">
            <v>TINIDEE HOTEL@RANONG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</row>
        <row r="1030">
          <cell r="A1030">
            <v>20022027</v>
          </cell>
          <cell r="B1030" t="str">
            <v>PLAN APPRISAL CO.,LTD</v>
          </cell>
          <cell r="C1030" t="str">
            <v>บจ.แปลน แอพ ไพรซัล</v>
          </cell>
          <cell r="E1030">
            <v>0</v>
          </cell>
          <cell r="F1030">
            <v>0</v>
          </cell>
          <cell r="G1030">
            <v>0</v>
          </cell>
        </row>
        <row r="1031">
          <cell r="A1031">
            <v>20022028</v>
          </cell>
          <cell r="B1031" t="str">
            <v>บจ.ริเวอร์เดล กอล์ฟ แอนด์ คันทรี่ ครับ</v>
          </cell>
          <cell r="C1031" t="str">
            <v xml:space="preserve"> บจ.ริเวอร์เดล กอล์ฟ แอนด์ คันทรี่ ครับ</v>
          </cell>
          <cell r="G1031">
            <v>-144874</v>
          </cell>
        </row>
        <row r="1032">
          <cell r="A1032">
            <v>20023101</v>
          </cell>
          <cell r="B1032" t="str">
            <v>ARCADE RENTAL DEPOSIT 1</v>
          </cell>
          <cell r="C1032" t="str">
            <v>มัดจำค่าเช่า-รอตัดบัญชี-อาเขต 1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A1033">
            <v>20023102</v>
          </cell>
          <cell r="B1033" t="str">
            <v>ARCADE RENTAL DEPOSIT 2</v>
          </cell>
          <cell r="C1033" t="str">
            <v>มัดจำค่าเช่า-รอตัดบัญชี-อาเขต 2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A1034">
            <v>20023103</v>
          </cell>
          <cell r="B1034" t="str">
            <v>TERMINAL AREA RENTAL DEPOSIT</v>
          </cell>
          <cell r="C1034" t="str">
            <v>มัดจำค่าเช่า-รอตัดบัญชี-TERMINAL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A1035">
            <v>20023104</v>
          </cell>
          <cell r="B1035" t="str">
            <v>TOKYU RENTAL DEPOSIT</v>
          </cell>
          <cell r="C1035" t="str">
            <v>มัดจำค่าเช่า-รอตัดบัญชี-โตคิว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A1036">
            <v>20023105</v>
          </cell>
          <cell r="B1036" t="str">
            <v>RENTAL DEPOSIT FURNITURE AREA</v>
          </cell>
          <cell r="C1036" t="str">
            <v>มัดจำค่าเช่า-รอตัดบัญชี-พื้นที่ FURNITURE ชั้น 5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A1037">
            <v>20023106</v>
          </cell>
          <cell r="B1037" t="str">
            <v>FLYOVER AREA RENTAL DEPOSIT</v>
          </cell>
          <cell r="C1037" t="str">
            <v>มัดจำค่าเช่า-รอตัดบัญชี-พื้นที่ FLYOVER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A1038">
            <v>20023107</v>
          </cell>
          <cell r="B1038" t="str">
            <v>MBK - FAST FOOD RENTAL DEPOSIT</v>
          </cell>
          <cell r="C1038" t="str">
            <v>มัดจำค่าเช่า-รอตัดบัญชี-ฟาสท์ฟู้ด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A1039">
            <v>20023108</v>
          </cell>
          <cell r="B1039" t="str">
            <v>MBK - AMUSEMENT RENTAL DEPOSIT</v>
          </cell>
          <cell r="C1039" t="str">
            <v>มัดจำค่าเช่า-รอตัดบัญชี-ส่วนอะมิวส์เม้นท์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A1040">
            <v>20023109</v>
          </cell>
          <cell r="B1040" t="str">
            <v>MBK - UOKUNI    RENTAN DEPOSIT</v>
          </cell>
          <cell r="C1040" t="str">
            <v>มัดจำค่าเช่า-รอตัดบัญชี-อูโอคูนิ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A1041">
            <v>20023110</v>
          </cell>
          <cell r="B1041" t="str">
            <v>MINI THEATER</v>
          </cell>
          <cell r="C1041" t="str">
            <v>มัดจำค่าเช่า-รอตัดบัญชี-ส่วนมินิเธียร์เตอร์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A1042">
            <v>20023111</v>
          </cell>
          <cell r="B1042" t="str">
            <v>MBK - HOTEL</v>
          </cell>
          <cell r="C1042" t="str">
            <v>มัดจำค่าเช่า-รอตัดบัญชี-ส่วนโรงแรม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A1043">
            <v>20023112</v>
          </cell>
          <cell r="B1043" t="str">
            <v>PATUMWAN REAL ESTATE</v>
          </cell>
          <cell r="C1043" t="str">
            <v>มัดจำค่าเช่า-รอตัดบัญชี-ส่วนปทุมวัน เรสเอสเตท</v>
          </cell>
          <cell r="D1043">
            <v>-70000000</v>
          </cell>
          <cell r="E1043">
            <v>-70000000</v>
          </cell>
          <cell r="F1043">
            <v>-70000000</v>
          </cell>
          <cell r="G1043">
            <v>-70000000</v>
          </cell>
        </row>
        <row r="1044">
          <cell r="A1044">
            <v>20023113</v>
          </cell>
          <cell r="B1044" t="str">
            <v>ARCADE RENTAL DEPOSIT 1/90</v>
          </cell>
          <cell r="C1044" t="str">
            <v>มัดจำค่าเช่า-รอตัดบัญชี-ค่าเช่า 1/90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A1045">
            <v>20023114</v>
          </cell>
          <cell r="B1045" t="str">
            <v>ARCADE RENTAL DEPOSIT 1994</v>
          </cell>
          <cell r="C1045" t="str">
            <v>มัดจำค่าเช่า-รอตัดบัญชี ค่าเช่า 1994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A1046">
            <v>20023115</v>
          </cell>
          <cell r="B1046" t="str">
            <v>ARCADE RENTAL DEPOSIT 2000</v>
          </cell>
          <cell r="C1046" t="str">
            <v>มัดจำค่าเช่า-รอตัดบัญชี ค่าเช่า 2000</v>
          </cell>
          <cell r="D1046">
            <v>-1607432176.8399999</v>
          </cell>
          <cell r="E1046">
            <v>-1636140374.02</v>
          </cell>
          <cell r="F1046">
            <v>-1645534451.98</v>
          </cell>
          <cell r="G1046">
            <v>-1679800538.03</v>
          </cell>
        </row>
        <row r="1047">
          <cell r="A1047">
            <v>20023116</v>
          </cell>
          <cell r="B1047" t="str">
            <v>PROMOTION AND DEVELOPMENT DEPOSIT</v>
          </cell>
          <cell r="C1047" t="str">
            <v>เงินมัดจำค่าดำเนินการส่งเสริมและพัฒนาสถานที่ รอตัดบัญชี</v>
          </cell>
          <cell r="D1047">
            <v>-2078105251.0699999</v>
          </cell>
          <cell r="E1047">
            <v>-2159991348.6700001</v>
          </cell>
          <cell r="F1047">
            <v>-2173723764.6700001</v>
          </cell>
          <cell r="G1047">
            <v>-2239734067.6999998</v>
          </cell>
        </row>
        <row r="1048">
          <cell r="A1048">
            <v>20023117</v>
          </cell>
          <cell r="B1048" t="str">
            <v>EQUIPMENT RENTAL FOR CONTRACT WORK - DEPOSIT</v>
          </cell>
          <cell r="C1048" t="str">
            <v>เงินมัดจำค่าเช่าอุปกรณ์งานระบบ รอตัดบัญชี</v>
          </cell>
          <cell r="D1048">
            <v>-1553142769.5899999</v>
          </cell>
          <cell r="E1048">
            <v>-1614557342.79</v>
          </cell>
          <cell r="F1048">
            <v>-1624856654.79</v>
          </cell>
          <cell r="G1048">
            <v>-1679800538.03</v>
          </cell>
        </row>
        <row r="1049">
          <cell r="A1049">
            <v>20023201</v>
          </cell>
          <cell r="B1049" t="str">
            <v>RENTAL DEPOSIT</v>
          </cell>
          <cell r="C1049" t="str">
            <v>มัดจำส่วนที่ต้องคืน-เงินมัดจำค่าเช่า</v>
          </cell>
          <cell r="D1049">
            <v>-130385290.68000001</v>
          </cell>
          <cell r="E1049">
            <v>-130514766.53</v>
          </cell>
          <cell r="F1049">
            <v>-131078507.70999999</v>
          </cell>
          <cell r="G1049">
            <v>-137599582.13999999</v>
          </cell>
        </row>
        <row r="1050">
          <cell r="A1050">
            <v>20023202</v>
          </cell>
          <cell r="B1050" t="str">
            <v>DECORATE DEPOSIT (1)</v>
          </cell>
          <cell r="C1050" t="str">
            <v>มัดจำส่วนที่ต้องคืน-เงินมัดจำตกแต่ง (1)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A1051">
            <v>20023203</v>
          </cell>
          <cell r="B1051" t="str">
            <v>DEMAGE DEPOSIT</v>
          </cell>
          <cell r="C1051" t="str">
            <v>มัดจำส่วนที่ต้องคืน-เงินมัดจำค่าเสียหาย</v>
          </cell>
          <cell r="D1051">
            <v>-10153918.23</v>
          </cell>
          <cell r="E1051">
            <v>-10340589.83</v>
          </cell>
          <cell r="F1051">
            <v>-10071889.83</v>
          </cell>
          <cell r="G1051">
            <v>-9831159.8300000001</v>
          </cell>
        </row>
        <row r="1052">
          <cell r="A1052">
            <v>20023204</v>
          </cell>
          <cell r="B1052" t="str">
            <v>CONTRACT WORK</v>
          </cell>
          <cell r="C1052" t="str">
            <v>มัดจำส่วนที่ต้องคืน-เงินมัดจำค่าซ่อมแซมตามสัญญา</v>
          </cell>
          <cell r="D1052">
            <v>-156000</v>
          </cell>
          <cell r="E1052">
            <v>-156000</v>
          </cell>
          <cell r="F1052">
            <v>-156000</v>
          </cell>
          <cell r="G1052">
            <v>-156000</v>
          </cell>
        </row>
        <row r="1053">
          <cell r="A1053">
            <v>20023205</v>
          </cell>
          <cell r="B1053" t="str">
            <v>DECORATE DEPOSIT (2)</v>
          </cell>
          <cell r="C1053" t="str">
            <v>มัดจำส่วนที่ต้องคืน-เงินมัดจำตกแต่ง (2)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A1054">
            <v>20023206</v>
          </cell>
          <cell r="B1054" t="str">
            <v>CORRIDOR</v>
          </cell>
          <cell r="C1054" t="str">
            <v>มัดจำส่วนที่ต้องคืน-เงินมัดจำพื้นที่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A1055">
            <v>20023207</v>
          </cell>
          <cell r="B1055" t="str">
            <v>MANAGEMENT FEE DEPOSIT</v>
          </cell>
          <cell r="C1055" t="str">
            <v>มัดจำส่วนที่ต้องคืน-เงินมัดจำค่าบริการ</v>
          </cell>
          <cell r="D1055">
            <v>-180488073.91</v>
          </cell>
          <cell r="E1055">
            <v>-181619499.00999999</v>
          </cell>
          <cell r="F1055">
            <v>-182246737.03</v>
          </cell>
          <cell r="G1055">
            <v>-192711020.06</v>
          </cell>
        </row>
        <row r="1056">
          <cell r="A1056">
            <v>20023208</v>
          </cell>
          <cell r="B1056" t="str">
            <v>DISPLAY DEPOSIT</v>
          </cell>
          <cell r="C1056" t="str">
            <v>มัดจำส่วนที่ต้องคืน-เงินมัดจำค่าเช่าอุปกรณ์จัดแสดง</v>
          </cell>
          <cell r="D1056">
            <v>-5088004.09</v>
          </cell>
          <cell r="E1056">
            <v>-5095459.09</v>
          </cell>
          <cell r="F1056">
            <v>-5152665.49</v>
          </cell>
          <cell r="G1056">
            <v>-4973349.2300000004</v>
          </cell>
        </row>
        <row r="1057">
          <cell r="A1057">
            <v>20023209</v>
          </cell>
          <cell r="B1057" t="str">
            <v>SNOOCKER CLUB</v>
          </cell>
          <cell r="C1057" t="str">
            <v>สนุกเกอร์คลับ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A1058">
            <v>20023210</v>
          </cell>
          <cell r="B1058" t="str">
            <v>TELEPHONE DEPOSIT</v>
          </cell>
          <cell r="C1058" t="str">
            <v>ค่ามัดจำโทรศัพท์</v>
          </cell>
          <cell r="D1058">
            <v>-8979923.3599999994</v>
          </cell>
          <cell r="E1058">
            <v>-8979923.3599999994</v>
          </cell>
          <cell r="F1058">
            <v>-8979923.3599999994</v>
          </cell>
          <cell r="G1058">
            <v>-8979923.3599999994</v>
          </cell>
        </row>
        <row r="1059">
          <cell r="A1059">
            <v>20023211</v>
          </cell>
          <cell r="B1059" t="str">
            <v>GIFT FAIR EXHIBITION</v>
          </cell>
          <cell r="C1059" t="str">
            <v>งานออกร้านของขวัญ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A1060">
            <v>20023212</v>
          </cell>
          <cell r="B1060" t="str">
            <v>STATIONERY EXHIBITION</v>
          </cell>
          <cell r="C1060" t="str">
            <v>งานออกร้านเครื่องเขียน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A1061">
            <v>20023213</v>
          </cell>
          <cell r="B1061" t="str">
            <v>EQUIPMENT DEPOSIT</v>
          </cell>
          <cell r="C1061" t="str">
            <v>มัดจำส่วนที่ต้องคืน - เงินมัดจำอุปกรณ์</v>
          </cell>
          <cell r="D1061">
            <v>-127227917.22</v>
          </cell>
          <cell r="E1061">
            <v>-128231061.59999999</v>
          </cell>
          <cell r="F1061">
            <v>-129249422.90000001</v>
          </cell>
          <cell r="G1061">
            <v>-137582806.21000001</v>
          </cell>
        </row>
        <row r="1062">
          <cell r="A1062">
            <v>20023214</v>
          </cell>
          <cell r="B1062" t="str">
            <v>ELECTRICTY DEPOSIT</v>
          </cell>
          <cell r="C1062" t="str">
            <v>เงินมัดจำเพิ่ม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A1063">
            <v>20023215</v>
          </cell>
          <cell r="B1063" t="str">
            <v>DEPOSIT MANAGEMENT PUBLIC RELATION</v>
          </cell>
          <cell r="C1063" t="str">
            <v>เงินมัดจำ - ค่าบริการโฆษณาประชาสัมพันธ์</v>
          </cell>
          <cell r="D1063">
            <v>-2475783.67</v>
          </cell>
          <cell r="E1063">
            <v>-2480834.92</v>
          </cell>
          <cell r="F1063">
            <v>-2503271.02</v>
          </cell>
          <cell r="G1063">
            <v>-3128892.76</v>
          </cell>
        </row>
        <row r="1064">
          <cell r="A1064">
            <v>20023301</v>
          </cell>
          <cell r="B1064" t="str">
            <v>ARCADE RENTAL DEPOSIT - SPACE</v>
          </cell>
          <cell r="C1064" t="str">
            <v>มัดจำตัดบัญชีสะสม-เงินมัดจำพื้นที่อาเขต-สัญญาค่าเช่าสถานที่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A1065">
            <v>20023302</v>
          </cell>
          <cell r="B1065" t="str">
            <v>ARCADE RENTAL DEPOSIT - PROMO</v>
          </cell>
          <cell r="C1065" t="str">
            <v>มัดจำตัดบัญชีสะสม-เงินมัดจำพื้นที่อาเขตสัญญาส่งเสริมและพัฒนา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A1066">
            <v>20023303</v>
          </cell>
          <cell r="B1066" t="str">
            <v>TOKYU RENTAL DEPOSIT - SPACE</v>
          </cell>
          <cell r="C1066" t="str">
            <v>มัดจำตัดบัญชีสะสม-เงินมัดจำพื้นที่โตคิว-สัญญาค่าเช่าสถานที่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A1067">
            <v>20023304</v>
          </cell>
          <cell r="B1067" t="str">
            <v>TOKYU RENTAL DEPOSIT - PROMO</v>
          </cell>
          <cell r="C1067" t="str">
            <v>มัดจำตัดบัญชีสะสมเงินมัดจำพื้นที่โตคิวสัญญาส่งเสริมและพัฒนา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A1068">
            <v>20023305</v>
          </cell>
          <cell r="B1068" t="str">
            <v>FAST FOOD RENTAL DEPOSIT - SPACE</v>
          </cell>
          <cell r="C1068" t="str">
            <v>มัดจำตัดบัญชีสะสมเงินมัดจำพื้นที่ฟาสท์ฟูตสัญญาค่าเช่าสถานที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</row>
        <row r="1069">
          <cell r="A1069">
            <v>20023306</v>
          </cell>
          <cell r="B1069" t="str">
            <v>FAST FOOD RENTAL DEPOSIT - PROMO</v>
          </cell>
          <cell r="C1069" t="str">
            <v>มัดจำตัดบัญชีสะสมเงินมัดจำพื้นที่ฟาสท์ฟูัตสัญญาส่งเสริมและ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</row>
        <row r="1070">
          <cell r="A1070">
            <v>20023307</v>
          </cell>
          <cell r="B1070" t="str">
            <v>AMUSEMENT RENTAL DEPOSIT - SPACE</v>
          </cell>
          <cell r="C1070" t="str">
            <v>มัดจำตัดบัญชีสะสม-เงินมัดจำพื้นที่อะมิวส์เม้นท์์-สัญญาาค่า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A1071">
            <v>20023308</v>
          </cell>
          <cell r="B1071" t="str">
            <v>AMUSEMENT RENTAL DEPOSIT - PROMO</v>
          </cell>
          <cell r="C1071" t="str">
            <v>มัดจำตัดบัญชีสะสม-เงินมัดจำพื้นที่อะมิวส์เม้นท์-สัญญาส่งเสร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</row>
        <row r="1072">
          <cell r="A1072">
            <v>20023309</v>
          </cell>
          <cell r="B1072" t="str">
            <v>MBK UOKUNI RENTAL DEPOSIT - SPACE</v>
          </cell>
          <cell r="C1072" t="str">
            <v>มัดจำตัดบัญชีสะสม-เงินมัดจำพื้นที่อูโอคูนิ-สัญญาค่าเช่าสถาน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</row>
        <row r="1073">
          <cell r="A1073">
            <v>20023310</v>
          </cell>
          <cell r="B1073" t="str">
            <v>MBK UOKUNI RENTAL DEPOSIT - PROMO</v>
          </cell>
          <cell r="C1073" t="str">
            <v>มัดจำตัดบัญชีสะสม-เงินมัดจำพื้นที่อูโอคูนิ-สัญญาส่งเสริมและ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</row>
        <row r="1074">
          <cell r="A1074">
            <v>20023311</v>
          </cell>
          <cell r="B1074" t="str">
            <v>PATUMWAN RENTAL DEPOSIT - SPACE</v>
          </cell>
          <cell r="C1074" t="str">
            <v>มัดจำตัดบัญชีสะสม-เงินมัดจำพืื้นที่ปทุมวัน เรลเอสเตท-สัญญา</v>
          </cell>
          <cell r="D1074">
            <v>60800772.990000002</v>
          </cell>
          <cell r="E1074">
            <v>61614522.990000002</v>
          </cell>
          <cell r="F1074">
            <v>62428272.990000002</v>
          </cell>
          <cell r="G1074">
            <v>63242022.990000002</v>
          </cell>
        </row>
        <row r="1075">
          <cell r="A1075">
            <v>20023312</v>
          </cell>
          <cell r="B1075" t="str">
            <v>TERMINAL AREA DEPOSIT - SPACE</v>
          </cell>
          <cell r="C1075" t="str">
            <v>มัดจำตัดบัญชีสะสม-เงินมัดจำพื้นที่ TERMINAL-สัญญาค่าเช่าสถา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A1076">
            <v>20023313</v>
          </cell>
          <cell r="B1076" t="str">
            <v>TERMINAL AREA DEPOSTI -PROMO</v>
          </cell>
          <cell r="C1076" t="str">
            <v>มัดจำตัดบัญชีสะสม-เงินมัดจำพ้ืนที่ TERMINAL-สัญญาส่งเสริมแล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A1077">
            <v>20023314</v>
          </cell>
          <cell r="B1077" t="str">
            <v>ARCADE RENTAL DEPOSIT - SPACE 1994</v>
          </cell>
          <cell r="C1077" t="str">
            <v>มัดจำตัดบัญชีสะสม-เงินมัดจำพื้นที่อาเขต-สัญญาเช่า 1994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A1078">
            <v>20023315</v>
          </cell>
          <cell r="B1078" t="str">
            <v>ACCUM.ARCADE RENTAL DEPOSIT - SPACE 2000</v>
          </cell>
          <cell r="C1078" t="str">
            <v>มัดจำตัดบัญชีสะสม-เงินมัดจำพื้นที่อาเขต-สัญญาเช่า 2000</v>
          </cell>
          <cell r="D1078">
            <v>510681028.39999998</v>
          </cell>
          <cell r="E1078">
            <v>536486683.93000001</v>
          </cell>
          <cell r="F1078">
            <v>561731347.00999999</v>
          </cell>
          <cell r="G1078">
            <v>587256510.80999994</v>
          </cell>
        </row>
        <row r="1079">
          <cell r="A1079">
            <v>20023316</v>
          </cell>
          <cell r="B1079" t="str">
            <v>ACCUM.AMORT.-PROMOTION AND DEVELOPMENT</v>
          </cell>
          <cell r="C1079" t="str">
            <v>เงินมัดจำตัดบัญชีสะสม - ค่าดำเนินการส่งเสริมและพัฒนาสถานที่</v>
          </cell>
          <cell r="D1079">
            <v>680908027.38999999</v>
          </cell>
          <cell r="E1079">
            <v>715315571.55999994</v>
          </cell>
          <cell r="F1079">
            <v>748975125.63999999</v>
          </cell>
          <cell r="G1079">
            <v>783008665.73000002</v>
          </cell>
        </row>
        <row r="1080">
          <cell r="A1080">
            <v>20023317</v>
          </cell>
          <cell r="B1080" t="str">
            <v>ACCUM.AMORT.-EQUIPMENT RENTAL FOR CONTRACT WORK</v>
          </cell>
          <cell r="C1080" t="str">
            <v>เงินมัดจำตัดบัญชีสะสม - ค่าเช่าอุปกรณ์งานระบบ</v>
          </cell>
          <cell r="D1080">
            <v>510681028.39999998</v>
          </cell>
          <cell r="E1080">
            <v>536486683.93000001</v>
          </cell>
          <cell r="F1080">
            <v>561731347.00999999</v>
          </cell>
          <cell r="G1080">
            <v>587256510.80999994</v>
          </cell>
        </row>
        <row r="1081">
          <cell r="A1081">
            <v>20024001</v>
          </cell>
          <cell r="B1081" t="str">
            <v>DEBENTURE MBK</v>
          </cell>
          <cell r="C1081" t="str">
            <v>หุ้นกู้ บมจ. เอ็ม บี เค</v>
          </cell>
          <cell r="D1081">
            <v>-5000000000</v>
          </cell>
          <cell r="E1081">
            <v>-5000000000</v>
          </cell>
          <cell r="F1081">
            <v>-5000000000</v>
          </cell>
          <cell r="G1081">
            <v>-5000000000</v>
          </cell>
        </row>
        <row r="1082">
          <cell r="A1082">
            <v>20024002</v>
          </cell>
          <cell r="B1082" t="str">
            <v>ACCRUED INTEREST DEBENTURE MBK</v>
          </cell>
          <cell r="C1082" t="str">
            <v>ดอกเบี้ยค้างจ่าย หุ้นกู้ MBK</v>
          </cell>
          <cell r="D1082">
            <v>-48871232.960000001</v>
          </cell>
          <cell r="E1082">
            <v>-86026610</v>
          </cell>
          <cell r="F1082">
            <v>-47502465.759999998</v>
          </cell>
          <cell r="G1082">
            <v>-109781369.87</v>
          </cell>
        </row>
        <row r="1083">
          <cell r="A1083">
            <v>30011001</v>
          </cell>
          <cell r="B1083" t="str">
            <v>COMMON STOCK</v>
          </cell>
          <cell r="C1083" t="str">
            <v>หุ้นสามัญ</v>
          </cell>
          <cell r="D1083">
            <v>-1886291000</v>
          </cell>
          <cell r="E1083">
            <v>-1886291000</v>
          </cell>
          <cell r="F1083">
            <v>-1886291000</v>
          </cell>
          <cell r="G1083">
            <v>-1886291000</v>
          </cell>
        </row>
        <row r="1084">
          <cell r="A1084">
            <v>30012001</v>
          </cell>
          <cell r="B1084" t="str">
            <v>SHARE PREMIUM PAID IN SURPLUS</v>
          </cell>
          <cell r="C1084" t="str">
            <v>ส่วนเกินมูลค่าหุ้น</v>
          </cell>
          <cell r="D1084">
            <v>-1276037500</v>
          </cell>
          <cell r="E1084">
            <v>-1276037500</v>
          </cell>
          <cell r="F1084">
            <v>-1276037500</v>
          </cell>
          <cell r="G1084">
            <v>-1276037500</v>
          </cell>
        </row>
        <row r="1085">
          <cell r="A1085">
            <v>30012002</v>
          </cell>
          <cell r="B1085" t="str">
            <v>CAPITAL RESERVE</v>
          </cell>
          <cell r="C1085" t="str">
            <v>สำรองส่วนทุน</v>
          </cell>
          <cell r="D1085">
            <v>-172206406</v>
          </cell>
          <cell r="E1085">
            <v>-172206406</v>
          </cell>
          <cell r="F1085">
            <v>-172206406</v>
          </cell>
          <cell r="G1085">
            <v>-172206406</v>
          </cell>
        </row>
        <row r="1086">
          <cell r="A1086">
            <v>30013101</v>
          </cell>
          <cell r="B1086" t="str">
            <v>CONSTRUCTION FOR PODIUM</v>
          </cell>
          <cell r="C1086" t="str">
            <v>สิ่งปลูกสร้าง</v>
          </cell>
          <cell r="D1086">
            <v>-466822161.51999998</v>
          </cell>
          <cell r="E1086">
            <v>-434016500.52999997</v>
          </cell>
          <cell r="F1086">
            <v>-401210839.54000002</v>
          </cell>
          <cell r="G1086">
            <v>0</v>
          </cell>
        </row>
        <row r="1087">
          <cell r="A1087">
            <v>30013102</v>
          </cell>
          <cell r="B1087" t="str">
            <v>LEASEHOLD RIGHT CU.</v>
          </cell>
          <cell r="C1087" t="str">
            <v>สิทธิสัญญาเช่าจากจุฬา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A1088">
            <v>30013103</v>
          </cell>
          <cell r="B1088" t="str">
            <v>SURPLUS ON REVALUATION OF LEASEHOLD RIGHT CU.(2)</v>
          </cell>
          <cell r="C1088" t="str">
            <v>ส่วนตีราคาเพิ่มทรัพย์สินถาวร-สิทธิการเช่าจากจุฬา(2)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</row>
        <row r="1089">
          <cell r="A1089">
            <v>30013104</v>
          </cell>
          <cell r="B1089" t="str">
            <v>SURPLUS ON REVALUATION OF CONSTRUCTION FOR PODIUM</v>
          </cell>
          <cell r="C1089" t="str">
            <v>ส่วนตีราคาเพิ่มทรัพย์สินถาวร-อาคารและสิ่งปลูกสร้าง(2)</v>
          </cell>
          <cell r="D1089">
            <v>-148102003.15000001</v>
          </cell>
          <cell r="E1089">
            <v>-137694219.40000001</v>
          </cell>
          <cell r="F1089">
            <v>-127286435.65000001</v>
          </cell>
          <cell r="G1089">
            <v>0</v>
          </cell>
        </row>
        <row r="1090">
          <cell r="A1090">
            <v>30013105</v>
          </cell>
          <cell r="B1090" t="str">
            <v>SURPLUS ON REVALUATION OF CONSTRUCTION FOR PPB</v>
          </cell>
          <cell r="C1090" t="str">
            <v>ส่วนตีราคาเพิ่มทรัพย์สินถาวร-ส่วนของโรงแรมปทุมวันปริ๊นเซส</v>
          </cell>
          <cell r="D1090">
            <v>-40169132.310000002</v>
          </cell>
          <cell r="E1090">
            <v>-37346269.469999999</v>
          </cell>
          <cell r="F1090">
            <v>-34523406.630000003</v>
          </cell>
          <cell r="G1090">
            <v>0</v>
          </cell>
        </row>
        <row r="1091">
          <cell r="A1091">
            <v>30013106</v>
          </cell>
          <cell r="B1091" t="str">
            <v>SURPLUS ON REVALUATION OF LAND (2)</v>
          </cell>
          <cell r="C1091" t="str">
            <v>ส่วนตีราคาทรัพย์สินถาวร-ที่ดิน</v>
          </cell>
          <cell r="D1091">
            <v>-38744000</v>
          </cell>
          <cell r="E1091">
            <v>-38744000</v>
          </cell>
          <cell r="F1091">
            <v>-38744000</v>
          </cell>
          <cell r="G1091">
            <v>0</v>
          </cell>
        </row>
        <row r="1092">
          <cell r="A1092">
            <v>30013201</v>
          </cell>
          <cell r="B1092" t="str">
            <v>PATUM RICE MILL AND GRANARY</v>
          </cell>
          <cell r="C1092" t="str">
            <v>บมจ.ปทุมไรซมิล แอนด์ แกรนารี</v>
          </cell>
          <cell r="D1092">
            <v>-145879378.61000001</v>
          </cell>
          <cell r="E1092">
            <v>-144953623.47999999</v>
          </cell>
          <cell r="F1092">
            <v>-144027869.24000001</v>
          </cell>
          <cell r="G1092">
            <v>0</v>
          </cell>
        </row>
        <row r="1093">
          <cell r="A1093">
            <v>30013202</v>
          </cell>
          <cell r="B1093" t="str">
            <v>PLAN PROPERTIES (MBK-INDUSTRY)</v>
          </cell>
          <cell r="C1093" t="str">
            <v>บจ.แปลน พร็อพเพอร์ตี้ส์</v>
          </cell>
          <cell r="D1093">
            <v>-1590989019.0999999</v>
          </cell>
          <cell r="E1093">
            <v>-1590989019.0999999</v>
          </cell>
          <cell r="F1093">
            <v>-1590989019.0999999</v>
          </cell>
          <cell r="G1093">
            <v>0</v>
          </cell>
        </row>
        <row r="1094">
          <cell r="A1094">
            <v>30013203</v>
          </cell>
          <cell r="B1094" t="str">
            <v>MBK-CAPITAL</v>
          </cell>
          <cell r="C1094" t="str">
            <v>บจ.เอ็มบีเค แคปปิตอล</v>
          </cell>
          <cell r="D1094">
            <v>-11931582</v>
          </cell>
          <cell r="E1094">
            <v>-11931582</v>
          </cell>
          <cell r="F1094">
            <v>-11931582</v>
          </cell>
          <cell r="G1094">
            <v>0</v>
          </cell>
        </row>
        <row r="1095">
          <cell r="A1095">
            <v>30013204</v>
          </cell>
          <cell r="B1095" t="str">
            <v>MBK ASSETS</v>
          </cell>
          <cell r="C1095" t="str">
            <v>ส่วนเกินจากการตีราคาทรัพย์สิน-บจ.เอ็มบีเค แอสเซ็ท</v>
          </cell>
          <cell r="D1095">
            <v>-133107379.81999999</v>
          </cell>
          <cell r="E1095">
            <v>-133107379.81999999</v>
          </cell>
          <cell r="F1095">
            <v>-133107379.81999999</v>
          </cell>
          <cell r="G1095">
            <v>0</v>
          </cell>
        </row>
        <row r="1096">
          <cell r="A1096">
            <v>30013205</v>
          </cell>
          <cell r="B1096" t="str">
            <v>SUPSINN THANEE CO.,LTD.</v>
          </cell>
          <cell r="C1096" t="str">
            <v>ส่วนเกินจากการตีราคาทรัพย์สิน-บจ.ทรัพย์สินธานี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A1097">
            <v>30013206</v>
          </cell>
          <cell r="B1097" t="str">
            <v>MBK HOTELS AND RESORTS</v>
          </cell>
          <cell r="C1097" t="str">
            <v>บจ.เอ็มบีเค โฮเต็ล แอนด์ รีสอร์ท</v>
          </cell>
          <cell r="D1097">
            <v>-268405993.28999999</v>
          </cell>
          <cell r="E1097">
            <v>-268405993.28999999</v>
          </cell>
          <cell r="F1097">
            <v>-268405993.28999999</v>
          </cell>
          <cell r="G1097">
            <v>0</v>
          </cell>
        </row>
        <row r="1098">
          <cell r="A1098">
            <v>30013207</v>
          </cell>
          <cell r="B1098" t="str">
            <v>REVALUATION FIXED FIXED ASSET OF MBK RESORT(HR)</v>
          </cell>
          <cell r="C1098" t="str">
            <v>REVALUATION FIXED FIXED ASSET OF MBK RESORT(HR)</v>
          </cell>
          <cell r="D1098">
            <v>-250212153.34</v>
          </cell>
          <cell r="E1098">
            <v>-250212153.34</v>
          </cell>
          <cell r="F1098">
            <v>-250212153.34</v>
          </cell>
          <cell r="G1098">
            <v>0</v>
          </cell>
        </row>
        <row r="1099">
          <cell r="A1099">
            <v>30013208</v>
          </cell>
          <cell r="B1099" t="str">
            <v>SUSPEND-PRG</v>
          </cell>
          <cell r="C1099" t="str">
            <v>บัญชีพัก-บมจ.ปทุมไรซ์มิล</v>
          </cell>
          <cell r="D1099">
            <v>-76659.399999999994</v>
          </cell>
          <cell r="E1099">
            <v>-76659.399999999994</v>
          </cell>
          <cell r="F1099">
            <v>-76659.399999999994</v>
          </cell>
          <cell r="G1099">
            <v>0</v>
          </cell>
        </row>
        <row r="1100">
          <cell r="A1100">
            <v>30013209</v>
          </cell>
          <cell r="B1100" t="str">
            <v>REVALUATION FIXED FIXED ASSET OF NASSET FUND1(HR)</v>
          </cell>
          <cell r="C1100" t="str">
            <v>REVALUATION FIXED FIXED ASSET OF NASSET FUND1(HR)</v>
          </cell>
          <cell r="D1100">
            <v>-88961156.879999995</v>
          </cell>
          <cell r="E1100">
            <v>-88961156.879999995</v>
          </cell>
          <cell r="F1100">
            <v>-88961156.879999995</v>
          </cell>
          <cell r="G1100">
            <v>0</v>
          </cell>
        </row>
        <row r="1101">
          <cell r="A1101">
            <v>30013210</v>
          </cell>
          <cell r="B1101" t="str">
            <v>REVALUATION FIXED FIXED ASSET OF NASSET FUND1(PREM</v>
          </cell>
          <cell r="C1101" t="str">
            <v>REVALUATION FIXED FIXED ASSET OF NASSET FUND1(PREM</v>
          </cell>
          <cell r="D1101">
            <v>-1373546.08</v>
          </cell>
          <cell r="E1101">
            <v>-1373546.08</v>
          </cell>
          <cell r="F1101">
            <v>-1373546.08</v>
          </cell>
          <cell r="G1101">
            <v>0</v>
          </cell>
        </row>
        <row r="1102">
          <cell r="A1102">
            <v>30013211</v>
          </cell>
          <cell r="B1102" t="str">
            <v>REVALUATION FIXED FIXED ASSET OF MBK RESORT(PREMIU</v>
          </cell>
          <cell r="C1102" t="str">
            <v>REVALUATION FIXED FIXED ASSET OF MBK RESORT(PREMIU</v>
          </cell>
          <cell r="D1102">
            <v>-3584022.58</v>
          </cell>
          <cell r="E1102">
            <v>-3584022.58</v>
          </cell>
          <cell r="F1102">
            <v>-3584022.58</v>
          </cell>
          <cell r="G1102">
            <v>0</v>
          </cell>
        </row>
        <row r="1103">
          <cell r="A1103">
            <v>30013212</v>
          </cell>
          <cell r="B1103" t="str">
            <v>SURPLUS ON REVALUATION SIAM PIWAT</v>
          </cell>
          <cell r="C1103" t="str">
            <v>SURPLUS ON REVALUATION SIAM PIWAT</v>
          </cell>
          <cell r="D1103">
            <v>-370423859.30000001</v>
          </cell>
          <cell r="E1103">
            <v>-366768418.61000001</v>
          </cell>
          <cell r="F1103">
            <v>-363112919.87</v>
          </cell>
          <cell r="G1103">
            <v>0</v>
          </cell>
        </row>
        <row r="1104">
          <cell r="A1104">
            <v>30013213</v>
          </cell>
          <cell r="B1104" t="str">
            <v>SURPLUS ON REVALUATION ROH</v>
          </cell>
          <cell r="C1104" t="str">
            <v>SURPLUS ON REVALUATION ROH</v>
          </cell>
          <cell r="D1104">
            <v>-122107076.66</v>
          </cell>
          <cell r="E1104">
            <v>-121563155.3</v>
          </cell>
          <cell r="F1104">
            <v>-121019233.94</v>
          </cell>
          <cell r="G1104">
            <v>0</v>
          </cell>
        </row>
        <row r="1105">
          <cell r="A1105">
            <v>30013301</v>
          </cell>
          <cell r="B1105" t="str">
            <v>NATIONAL FINANCE AND SECURITIES</v>
          </cell>
          <cell r="C1105" t="str">
            <v>บงล. ธนชาติ จก.(มหาชน)</v>
          </cell>
          <cell r="D1105">
            <v>-405270092.38</v>
          </cell>
          <cell r="E1105">
            <v>-832688468.38</v>
          </cell>
          <cell r="F1105">
            <v>-1087320692.3800001</v>
          </cell>
          <cell r="G1105">
            <v>-1469269028.3800001</v>
          </cell>
        </row>
        <row r="1106">
          <cell r="A1106">
            <v>30013302</v>
          </cell>
          <cell r="B1106" t="str">
            <v>EKACHART FINANCE AND SECURITIES</v>
          </cell>
          <cell r="C1106" t="str">
            <v>บงล. เอกชาติ จก.(มหาชน)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A1107">
            <v>30013303</v>
          </cell>
          <cell r="B1107" t="str">
            <v>DEBENTURE NATIONAL FINANCE AND SECURITIES #1</v>
          </cell>
          <cell r="C1107" t="str">
            <v>หุ้นกู้ บงล. ธนชาติ จก.(มหาชน)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A1108">
            <v>30013304</v>
          </cell>
          <cell r="B1108" t="str">
            <v>INDUSTRIAL FINANCE CORPORATION OF THAILAND</v>
          </cell>
          <cell r="C1108" t="str">
            <v>บรรษัทเงินทุนอุตสาหกรรมแห่งประเทศไทย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A1109">
            <v>30013305</v>
          </cell>
          <cell r="B1109" t="str">
            <v>ROYAL ORCHID (THAILAND)</v>
          </cell>
          <cell r="C1109" t="str">
            <v>บมจ.โรงแรมรอยัลออคิด (ประเทศไทย)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</row>
        <row r="1110">
          <cell r="A1110">
            <v>30013306</v>
          </cell>
          <cell r="B1110" t="str">
            <v>SCB BASE CAPITAL</v>
          </cell>
          <cell r="C1110" t="str">
            <v>กองทุนเปิดพื้นฐานหุ้นไทยพาณิชย์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A1111">
            <v>30013307</v>
          </cell>
          <cell r="B1111" t="str">
            <v>PLAN PROPERTIES CO.,LTD.</v>
          </cell>
          <cell r="C1111" t="str">
            <v>บจ. แปลน พร็อพเพอร์ตี้ส์</v>
          </cell>
          <cell r="D1111">
            <v>-16991480.870000001</v>
          </cell>
          <cell r="E1111">
            <v>-16991480.870000001</v>
          </cell>
          <cell r="F1111">
            <v>-16991480.870000001</v>
          </cell>
          <cell r="G1111">
            <v>-16991480.870000001</v>
          </cell>
        </row>
        <row r="1112">
          <cell r="A1112">
            <v>30013308</v>
          </cell>
          <cell r="B1112" t="str">
            <v>UNREALIZED LOSS FROM A/R FRA</v>
          </cell>
          <cell r="C1112" t="str">
            <v>ผลกำไร(ขาดทุน)ที่ยังไม่เกิดขึ้นจริงจากลูกหนี้ ปรส.</v>
          </cell>
          <cell r="D1112">
            <v>620884.98</v>
          </cell>
          <cell r="E1112">
            <v>913507.04</v>
          </cell>
          <cell r="F1112">
            <v>914481.3</v>
          </cell>
          <cell r="G1112">
            <v>794481.3</v>
          </cell>
        </row>
        <row r="1113">
          <cell r="A1113">
            <v>30013309</v>
          </cell>
          <cell r="B1113" t="str">
            <v>UNREALIZED LOSS INVEST ASSET MAX</v>
          </cell>
          <cell r="C1113" t="str">
            <v>ผลกำไร(ขาดทุน)ที่ยังไม่เกิดขึ้นจริงจากการลงทุนใน ASSET MAX</v>
          </cell>
          <cell r="D1113">
            <v>-76073562.269999996</v>
          </cell>
          <cell r="E1113">
            <v>-72436985.379999995</v>
          </cell>
          <cell r="F1113">
            <v>-70463395.010000005</v>
          </cell>
          <cell r="G1113">
            <v>-71845032.909999996</v>
          </cell>
        </row>
        <row r="1114">
          <cell r="A1114">
            <v>30013310</v>
          </cell>
          <cell r="B1114" t="str">
            <v>UNREALIZED LOSS FOR AVAILABLE FOR SALE SUPSINNTHAN</v>
          </cell>
          <cell r="C1114" t="str">
            <v>ผลกำไรที่ยังไม่เกิดขึ้นจริง บจ.ทรัพย์สินธานี</v>
          </cell>
          <cell r="D1114">
            <v>1046712.7</v>
          </cell>
          <cell r="E1114">
            <v>1046712.7</v>
          </cell>
          <cell r="F1114">
            <v>1046712.7</v>
          </cell>
          <cell r="G1114">
            <v>1046712.7</v>
          </cell>
        </row>
        <row r="1115">
          <cell r="A1115">
            <v>30013311</v>
          </cell>
          <cell r="B1115" t="str">
            <v>MURAMOTO ELECTRON (THAILAND) PLC</v>
          </cell>
          <cell r="C1115" t="str">
            <v>บมจ. มูราโมโต้ อีเล็คตรอน (ประเทศไทย)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</row>
        <row r="1116">
          <cell r="A1116">
            <v>30013312</v>
          </cell>
          <cell r="B1116" t="str">
            <v>ELECTRICITY GENERATING PLC</v>
          </cell>
          <cell r="C1116" t="str">
            <v>บมจ. ผลิตไฟฟ้า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</row>
        <row r="1117">
          <cell r="A1117">
            <v>30013313</v>
          </cell>
          <cell r="B1117" t="str">
            <v>DUSIT THANI PUBLIC COMPANY LIMITED</v>
          </cell>
          <cell r="C1117" t="str">
            <v>บมจ. ดุสิตธานี</v>
          </cell>
          <cell r="D1117">
            <v>76978052.090000004</v>
          </cell>
          <cell r="E1117">
            <v>0</v>
          </cell>
          <cell r="F1117">
            <v>0</v>
          </cell>
          <cell r="G1117">
            <v>0</v>
          </cell>
        </row>
        <row r="1118">
          <cell r="A1118">
            <v>30013314</v>
          </cell>
          <cell r="B1118" t="str">
            <v>PRIMACY ELEGANCE</v>
          </cell>
          <cell r="C1118" t="str">
            <v>บจ.ไพรมาซี อีลิแกนซ์</v>
          </cell>
          <cell r="D1118">
            <v>-101406063.86</v>
          </cell>
          <cell r="E1118">
            <v>-134227663.86000001</v>
          </cell>
          <cell r="F1118">
            <v>-227978863.86000001</v>
          </cell>
          <cell r="G1118">
            <v>-49628048.740000002</v>
          </cell>
        </row>
        <row r="1119">
          <cell r="A1119">
            <v>30013315</v>
          </cell>
          <cell r="B1119" t="str">
            <v>UNREALIZED GAIN(LOSS) AVAILABLE FOR SALE MBK-HR</v>
          </cell>
          <cell r="C1119" t="str">
            <v>สำรองผลกำไร(ขาดทุน)ที่ยังไม่เกิดขึ้นจริง บจ.เอ็มบีเค โฮเต็ล</v>
          </cell>
          <cell r="D1119">
            <v>121588906.34</v>
          </cell>
          <cell r="E1119">
            <v>121588906.34</v>
          </cell>
          <cell r="F1119">
            <v>121588906.34</v>
          </cell>
          <cell r="G1119">
            <v>121588906.34</v>
          </cell>
        </row>
        <row r="1120">
          <cell r="A1120">
            <v>30013316</v>
          </cell>
          <cell r="B1120" t="str">
            <v>UNREALIZED LOSS FOR AVAILABLE FOR SALE MBK-RESORT</v>
          </cell>
          <cell r="C1120" t="str">
            <v>สำรองกำไร(ขาดทุน)ที่ยังไม่เกิดขึ้นจริง MBK-RESORT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</row>
        <row r="1121">
          <cell r="A1121">
            <v>30013317</v>
          </cell>
          <cell r="B1121" t="str">
            <v>UNREALIZED GAIN(LOSS) - AMARIN PLAZA</v>
          </cell>
          <cell r="C1121" t="str">
            <v>สำรองผลกำไรขาดทุนที่ยังไม่เกิดขึ้นจริง บมจ.อัมรินทร์ พลาซ่า</v>
          </cell>
          <cell r="D1121">
            <v>-30727287</v>
          </cell>
          <cell r="E1121">
            <v>-25317376.870000001</v>
          </cell>
          <cell r="F1121">
            <v>-25317376.870000001</v>
          </cell>
          <cell r="G1121">
            <v>-296542.53000000003</v>
          </cell>
        </row>
        <row r="1122">
          <cell r="A1122">
            <v>30013318</v>
          </cell>
          <cell r="B1122" t="str">
            <v>MBK PREMIUM CO.,LTD.(T S D LISTING)</v>
          </cell>
          <cell r="C1122" t="str">
            <v>บริษัท เอ็มบีเค พรีเมียม จำกัด (ทีเอสดี ลิสซิ่ง)</v>
          </cell>
          <cell r="D1122">
            <v>61346762.909999996</v>
          </cell>
          <cell r="E1122">
            <v>61346762.909999996</v>
          </cell>
          <cell r="F1122">
            <v>61346762.909999996</v>
          </cell>
          <cell r="G1122">
            <v>61346762.909999996</v>
          </cell>
        </row>
        <row r="1123">
          <cell r="A1123">
            <v>30013319</v>
          </cell>
          <cell r="B1123" t="str">
            <v>THE OLYMPIC CO.,LTD.</v>
          </cell>
          <cell r="C1123" t="str">
            <v>บจ. ดิ โอลิมปิค คลับ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A1124">
            <v>30013320</v>
          </cell>
          <cell r="B1124" t="str">
            <v>UNREALISED GAIN(LOSS)DEBENTURE - NFS</v>
          </cell>
          <cell r="C1124" t="str">
            <v>สำรองกำไร(ขาดทุน)ที่ยังไม่เกิดขึ้นจริง ถือหุ้นกู้ NFS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A1125">
            <v>30013321</v>
          </cell>
          <cell r="B1125" t="str">
            <v>KORAT THANI CO.,LTD</v>
          </cell>
          <cell r="C1125" t="str">
            <v>บจ.โคราชธานี</v>
          </cell>
          <cell r="D1125">
            <v>-57914113.5</v>
          </cell>
          <cell r="E1125">
            <v>-57914113.5</v>
          </cell>
          <cell r="F1125">
            <v>-57914113.5</v>
          </cell>
          <cell r="G1125">
            <v>-57914113.5</v>
          </cell>
        </row>
        <row r="1126">
          <cell r="A1126">
            <v>30013324</v>
          </cell>
          <cell r="B1126" t="str">
            <v>UNREALIZED GAIN(LOSS) - ERAWAN(WARRANTS)</v>
          </cell>
          <cell r="C1126" t="str">
            <v>สำรองผลกำไรขาดทุนที่ยังไม่เกิดขึ้นจริง บมจ.เอราวัณกรุ๊ป-W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</row>
        <row r="1127">
          <cell r="A1127">
            <v>30013325</v>
          </cell>
          <cell r="B1127" t="str">
            <v>NAKHONLUANG THAI BANK(SCIB)</v>
          </cell>
          <cell r="C1127" t="str">
            <v>ธนาคารนครหลวงไทย จำกัด(มหาชน)</v>
          </cell>
          <cell r="D1127">
            <v>-176755201.50999999</v>
          </cell>
          <cell r="E1127">
            <v>-260074560.00999999</v>
          </cell>
          <cell r="F1127">
            <v>-289139452.50999999</v>
          </cell>
          <cell r="G1127">
            <v>0</v>
          </cell>
        </row>
        <row r="1128">
          <cell r="A1128">
            <v>30013326</v>
          </cell>
          <cell r="B1128" t="str">
            <v>AGRO INDUS MACHINERY(AMAC)</v>
          </cell>
          <cell r="C1128" t="str">
            <v>บมจ.อะโกร อินดัสเตรียล แมชชีนเนอรี่(AMAC)</v>
          </cell>
          <cell r="D1128">
            <v>-159498.07999999999</v>
          </cell>
          <cell r="E1128">
            <v>-126660.24</v>
          </cell>
          <cell r="F1128">
            <v>-119623.56</v>
          </cell>
          <cell r="G1128">
            <v>-105550.2</v>
          </cell>
        </row>
        <row r="1129">
          <cell r="A1129">
            <v>30013327</v>
          </cell>
          <cell r="B1129" t="str">
            <v>MBK HOTELS &amp; RESORTS CO.,LTD.</v>
          </cell>
          <cell r="C1129" t="str">
            <v>MBK HOTELS &amp; RESORTS CO.,LTD.</v>
          </cell>
          <cell r="D1129">
            <v>-1014471773.52</v>
          </cell>
          <cell r="E1129">
            <v>-1394012438.52</v>
          </cell>
          <cell r="F1129">
            <v>-495993196.69999999</v>
          </cell>
          <cell r="G1129">
            <v>27281375</v>
          </cell>
        </row>
        <row r="1130">
          <cell r="A1130">
            <v>30013328</v>
          </cell>
          <cell r="B1130" t="str">
            <v>UNREALISED LOSS - INTER PROFIT SELL SCIB TO HR</v>
          </cell>
          <cell r="C1130" t="str">
            <v>กำ(ขาดทุน)ที่ยังไม่เกิดขึ้นจริง INTERCO SELL SCIB TO HR</v>
          </cell>
          <cell r="D1130">
            <v>139136106.88999999</v>
          </cell>
          <cell r="E1130">
            <v>139136106.88999999</v>
          </cell>
          <cell r="F1130">
            <v>53404055.210000001</v>
          </cell>
          <cell r="G1130">
            <v>0</v>
          </cell>
        </row>
        <row r="1131">
          <cell r="A1131">
            <v>30013329</v>
          </cell>
          <cell r="B1131" t="str">
            <v>UNREALIZED LOSS FROM A/R ARCADE RENTAL</v>
          </cell>
          <cell r="C1131" t="str">
            <v>ผลกำไร(ขาดทุน)ที่ยังไม่เกิดขึ้นจริงจากลูกหนี้สัญญาเช่าระยะยา</v>
          </cell>
          <cell r="D1131">
            <v>-3030939.31</v>
          </cell>
          <cell r="E1131">
            <v>-2638603.5299999998</v>
          </cell>
          <cell r="F1131">
            <v>-2258421.2599999998</v>
          </cell>
          <cell r="G1131">
            <v>-2135447.86</v>
          </cell>
        </row>
        <row r="1132">
          <cell r="A1132">
            <v>30013330</v>
          </cell>
          <cell r="B1132" t="str">
            <v>UNREALISED LOSS - INTER PROFIT HR SELL SCIB TO MBK</v>
          </cell>
          <cell r="C1132" t="str">
            <v>กำ(ขาดทุน)ที่ยังไม่เกิดขึ้นจริง INTERCO HR SELL SCIB TO MBK</v>
          </cell>
          <cell r="D1132">
            <v>-25069918.379999999</v>
          </cell>
          <cell r="E1132">
            <v>-25069918.379999999</v>
          </cell>
          <cell r="F1132">
            <v>-25069918.379999999</v>
          </cell>
          <cell r="G1132">
            <v>0</v>
          </cell>
        </row>
        <row r="1133">
          <cell r="A1133">
            <v>30013331</v>
          </cell>
          <cell r="B1133" t="str">
            <v>DEBENTURE - THANACHART BANK</v>
          </cell>
          <cell r="C1133" t="str">
            <v>หุ้นกู้-บมจ ธนาคารธนชาต</v>
          </cell>
          <cell r="D1133">
            <v>60480350</v>
          </cell>
          <cell r="E1133">
            <v>64701401.100000001</v>
          </cell>
          <cell r="F1133">
            <v>9596555.4100000001</v>
          </cell>
          <cell r="G1133">
            <v>-7912111.1799999997</v>
          </cell>
        </row>
        <row r="1134">
          <cell r="A1134">
            <v>30013332</v>
          </cell>
          <cell r="B1134" t="str">
            <v>UNREALISED LOSS ON MARKETABLE SECURITY-PRG</v>
          </cell>
          <cell r="C1134" t="str">
            <v>UNREALISED LOSS ON MARKETABLE SECURITY-PRG</v>
          </cell>
          <cell r="D1134">
            <v>15912274.470000001</v>
          </cell>
          <cell r="E1134">
            <v>17094935.960000001</v>
          </cell>
          <cell r="F1134">
            <v>2890701.92</v>
          </cell>
          <cell r="G1134">
            <v>-3522274.45</v>
          </cell>
        </row>
        <row r="1135">
          <cell r="A1135">
            <v>30013333</v>
          </cell>
          <cell r="B1135" t="str">
            <v>UNREALISED LOSS - INTER PROFIT SELL DTC TO HR</v>
          </cell>
          <cell r="C1135" t="str">
            <v>กำไร(ขาดทุน)ที่ยังไม่เกิดขึ้นจริง INTERCO SELL DTC TO HR</v>
          </cell>
          <cell r="E1135">
            <v>100048145.84</v>
          </cell>
          <cell r="F1135">
            <v>100048145.84</v>
          </cell>
          <cell r="G1135">
            <v>100048145.84</v>
          </cell>
        </row>
        <row r="1136">
          <cell r="A1136">
            <v>30013399</v>
          </cell>
          <cell r="B1136" t="str">
            <v>UNREALISED LOSS - SUSPEND</v>
          </cell>
          <cell r="C1136" t="str">
            <v>บัญชีพัก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A1137">
            <v>30013401</v>
          </cell>
          <cell r="B1137" t="str">
            <v>DEFFER TAX REVALUATION CONSTRUCTION</v>
          </cell>
          <cell r="C1137" t="str">
            <v>สำรองภาษีส่วนเกินทุนจากการตีราคาทรัพย์สินถาวร-อาคาร</v>
          </cell>
          <cell r="D1137">
            <v>208151189.22</v>
          </cell>
          <cell r="E1137">
            <v>194340296.94</v>
          </cell>
          <cell r="F1137">
            <v>180529404.66</v>
          </cell>
          <cell r="G1137">
            <v>0</v>
          </cell>
        </row>
        <row r="1138">
          <cell r="A1138">
            <v>30013402</v>
          </cell>
          <cell r="B1138" t="str">
            <v>DEFFER TAX REVALUATION LEASHOLD RIGHT CU.</v>
          </cell>
          <cell r="C1138" t="str">
            <v>สำรองภาษีส่วนเกินทุนจากการตีราคาสิทธิการเช่าจุฬา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A1139">
            <v>30013403</v>
          </cell>
          <cell r="B1139" t="str">
            <v>DEFFER TAX REVALUATION F/A PRG</v>
          </cell>
          <cell r="C1139" t="str">
            <v>สำรองภาษีส่วนเกินทุนจากการตีราคาทรัพย์สิน PRG</v>
          </cell>
          <cell r="D1139">
            <v>4930263</v>
          </cell>
          <cell r="E1139">
            <v>4930263</v>
          </cell>
          <cell r="F1139">
            <v>4930263</v>
          </cell>
          <cell r="G1139">
            <v>0</v>
          </cell>
        </row>
        <row r="1140">
          <cell r="A1140">
            <v>30013404</v>
          </cell>
          <cell r="B1140" t="str">
            <v>DEFFER TAX REVALUATION F/A PP</v>
          </cell>
          <cell r="C1140" t="str">
            <v>สำรองภาษีส่วนเกินทุนจากการตีราคาทรัพย์สิน PP</v>
          </cell>
          <cell r="D1140">
            <v>476632241.22000003</v>
          </cell>
          <cell r="E1140">
            <v>476632241.22000003</v>
          </cell>
          <cell r="F1140">
            <v>476632241.22000003</v>
          </cell>
          <cell r="G1140">
            <v>0</v>
          </cell>
        </row>
        <row r="1141">
          <cell r="A1141">
            <v>30013405</v>
          </cell>
          <cell r="B1141" t="str">
            <v>DEFFER TAX UNREALIZED GAIN - ROH</v>
          </cell>
          <cell r="C1141" t="str">
            <v>สำรองภาษีเงินได้-P/Lยังไม่เกิดจริงจากการถือ ROHเผื่อขาย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A1142">
            <v>30013406</v>
          </cell>
          <cell r="B1142" t="str">
            <v>DEFFER TAX UNREALIZED  INVEST A/R FRA</v>
          </cell>
          <cell r="C1142" t="str">
            <v>สำรองภาษีส่วนของกำไรที่ยังไม่เกิดจริงในลูกหนี้ ปรส.</v>
          </cell>
          <cell r="D1142">
            <v>-186265.49</v>
          </cell>
          <cell r="E1142">
            <v>-274052.11</v>
          </cell>
          <cell r="F1142">
            <v>-274344.39</v>
          </cell>
          <cell r="G1142">
            <v>-238344.39</v>
          </cell>
        </row>
        <row r="1143">
          <cell r="A1143">
            <v>30013407</v>
          </cell>
          <cell r="B1143" t="str">
            <v>DEFFER TAX UNREALIZED - INVEST ASSET MAX</v>
          </cell>
          <cell r="C1143" t="str">
            <v>สำรองภาษีส่วนของกำไรที่ยังไม่เกิดจริงจากการลงทุนใน ASSET MAX</v>
          </cell>
          <cell r="D1143">
            <v>22822068.690000001</v>
          </cell>
          <cell r="E1143">
            <v>21731095.620000001</v>
          </cell>
          <cell r="F1143">
            <v>21139018.510000002</v>
          </cell>
          <cell r="G1143">
            <v>21553509.879999999</v>
          </cell>
        </row>
        <row r="1144">
          <cell r="A1144">
            <v>30013408</v>
          </cell>
          <cell r="B1144" t="str">
            <v>UNREALIZED DEFFER TAX INVEST IN PP</v>
          </cell>
          <cell r="C1144" t="str">
            <v>สำรองภาษีเงินได้ของกำไรที่ยังไม่เกิดจริง PP</v>
          </cell>
          <cell r="D1144">
            <v>-1275896.3400000001</v>
          </cell>
          <cell r="E1144">
            <v>-1275896.3400000001</v>
          </cell>
          <cell r="F1144">
            <v>-1275896.3400000001</v>
          </cell>
          <cell r="G1144">
            <v>-1275896.3400000001</v>
          </cell>
        </row>
        <row r="1145">
          <cell r="A1145">
            <v>30013409</v>
          </cell>
          <cell r="B1145" t="str">
            <v>UNREALIZED DEFFER TAX INVEST MBK-HOTEL&amp;RESORT</v>
          </cell>
          <cell r="C1145" t="str">
            <v>สำรองภาษีเงินได้ของกำไรที่ยังไม่เกิดจริง MBK-HOTEL&amp;RESORT</v>
          </cell>
          <cell r="D1145">
            <v>304341532.06</v>
          </cell>
          <cell r="E1145">
            <v>418203731.56</v>
          </cell>
          <cell r="F1145">
            <v>148797959.00999999</v>
          </cell>
          <cell r="G1145">
            <v>-8184412.5</v>
          </cell>
        </row>
        <row r="1146">
          <cell r="A1146">
            <v>30013410</v>
          </cell>
          <cell r="B1146" t="str">
            <v>UNREALIZED DEFFER TAX INVEST PRIMACY</v>
          </cell>
          <cell r="C1146" t="str">
            <v>สำรองภาษีเงินได้ของกำไรที่ยังไม่เกิดจริง บจ.ไพรมาซี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A1147">
            <v>30013411</v>
          </cell>
          <cell r="B1147" t="str">
            <v>DEFER TAX REVALUATION F/A PST</v>
          </cell>
          <cell r="C1147" t="str">
            <v>สำรองภาษีเงินได้ส่วนที่ตีราคาทรัพย์สิน-PST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A1148">
            <v>30013412</v>
          </cell>
          <cell r="B1148" t="str">
            <v>DEFER TAX REVALUATION F/A-MBK CAPITAL</v>
          </cell>
          <cell r="C1148" t="str">
            <v>สำรองภาษีส่วนที่ราคาทรัพย์สิน-บจ.เอ็มบีเค แคปปิตอล</v>
          </cell>
          <cell r="D1148">
            <v>3579474.6</v>
          </cell>
          <cell r="E1148">
            <v>3579474.6</v>
          </cell>
          <cell r="F1148">
            <v>3579474.6</v>
          </cell>
          <cell r="G1148">
            <v>0</v>
          </cell>
        </row>
        <row r="1149">
          <cell r="A1149">
            <v>30013413</v>
          </cell>
          <cell r="B1149" t="str">
            <v>DEFER TAX REVALUATION F/A MBK ASSETS</v>
          </cell>
          <cell r="C1149" t="str">
            <v>สำรองภาษีส่วนเกินจากการตีราคาทรัพย์สิน-บจ.เอ็มบีเค แอสเซ็ท</v>
          </cell>
          <cell r="D1149">
            <v>39932213.939999998</v>
          </cell>
          <cell r="E1149">
            <v>39932213.939999998</v>
          </cell>
          <cell r="F1149">
            <v>39932213.939999998</v>
          </cell>
          <cell r="G1149">
            <v>0</v>
          </cell>
        </row>
        <row r="1150">
          <cell r="A1150">
            <v>30013414</v>
          </cell>
          <cell r="B1150" t="str">
            <v>DEFER TAX REVALUATION F/A SSTN</v>
          </cell>
          <cell r="C1150" t="str">
            <v>สำรองภาษีส่วนเกินจากการตีราคาทรัพย์สิน-บจ.ทรัพยืสินธานี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</row>
        <row r="1151">
          <cell r="A1151">
            <v>30013415</v>
          </cell>
          <cell r="B1151" t="str">
            <v>DEFER TAX REVALUATION F/A MBK-HR</v>
          </cell>
          <cell r="C1151" t="str">
            <v>สำรองภาษีจากการตีราคาทรัพย์สิน-บจ.เอ็มบีเค โฮเต็ล แอนด์ รีสอ</v>
          </cell>
          <cell r="D1151">
            <v>79058699.969999999</v>
          </cell>
          <cell r="E1151">
            <v>79058699.969999999</v>
          </cell>
          <cell r="F1151">
            <v>79058699.969999999</v>
          </cell>
          <cell r="G1151">
            <v>0</v>
          </cell>
        </row>
        <row r="1152">
          <cell r="A1152">
            <v>30013416</v>
          </cell>
          <cell r="B1152" t="str">
            <v>UNREALISED DEFER TAX INVEST IN MBK PREMIUM</v>
          </cell>
          <cell r="C1152" t="str">
            <v>สำรองภาษีจากกำไรที่ยังไม่เกิดขึ้นจริง-บจ.เอ็มบีเค  พรีเมียม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</row>
        <row r="1153">
          <cell r="A1153">
            <v>30013417</v>
          </cell>
          <cell r="B1153" t="str">
            <v>UNREALIZED DEFER TAX INVEST IN SSTN</v>
          </cell>
          <cell r="C1153" t="str">
            <v>สำรองภาษีเงินได้จากกำไรที่ยังไม่เกิดขึ้นจริง SSTN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</row>
        <row r="1154">
          <cell r="A1154">
            <v>30013418</v>
          </cell>
          <cell r="B1154" t="str">
            <v>UNREALIZED DEFER TAX INVEST THE OLYMPIC</v>
          </cell>
          <cell r="C1154" t="str">
            <v>สำรองภาษีเงินได้ของกำไรที่ยังไม่เกิดขึ้นจริง บจ.ดิโอลิมปิค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</row>
        <row r="1155">
          <cell r="A1155">
            <v>30013419</v>
          </cell>
          <cell r="B1155" t="str">
            <v>UNREALIZED DEFER TAX IN MARKETABLE-NFS</v>
          </cell>
          <cell r="C1155" t="str">
            <v>สำรองภาษีเงินได้จากกำไรที่ยังไม่เกิดขึ้นจริง NFS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</row>
        <row r="1156">
          <cell r="A1156">
            <v>30013420</v>
          </cell>
          <cell r="B1156" t="str">
            <v>UNREALIZZED DEFER TAX IN KORAT THANI</v>
          </cell>
          <cell r="C1156" t="str">
            <v>บจ.โคราชธานี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</row>
        <row r="1157">
          <cell r="A1157">
            <v>30013421</v>
          </cell>
          <cell r="B1157" t="str">
            <v>DEFER TAX ON REALUATION F/A ON MBK-RESORT(HR)</v>
          </cell>
          <cell r="C1157" t="str">
            <v>DEFER TAX ON REALUATION F/A ON MBK-RESORT(HR)</v>
          </cell>
          <cell r="D1157">
            <v>80535291.319999993</v>
          </cell>
          <cell r="E1157">
            <v>80535291.319999993</v>
          </cell>
          <cell r="F1157">
            <v>80535291.319999993</v>
          </cell>
          <cell r="G1157">
            <v>0</v>
          </cell>
        </row>
        <row r="1158">
          <cell r="A1158">
            <v>30013422</v>
          </cell>
          <cell r="B1158" t="str">
            <v>DEFER TAX ON REALUATION F/A ON MBK-RESORT(PREMIUM)</v>
          </cell>
          <cell r="C1158" t="str">
            <v>DEFER TAX ON REALUATION F/A ON MBK-RESORT(PREMIUM)</v>
          </cell>
          <cell r="D1158">
            <v>1243452.06</v>
          </cell>
          <cell r="E1158">
            <v>1243452.06</v>
          </cell>
          <cell r="F1158">
            <v>1243452.06</v>
          </cell>
          <cell r="G1158">
            <v>0</v>
          </cell>
        </row>
        <row r="1159">
          <cell r="A1159">
            <v>30013423</v>
          </cell>
          <cell r="B1159" t="str">
            <v>DEFER TAX OF UNREALISED LOSS ON SALE OF SCIB(INTER</v>
          </cell>
          <cell r="C1159" t="str">
            <v>หนี้สินภาษีเงินได้-จากผลขาดทุนที่ยังไม่เกิดขึ้นจริงใน SCIB</v>
          </cell>
          <cell r="D1159">
            <v>-41740832.07</v>
          </cell>
          <cell r="E1159">
            <v>-41740832.07</v>
          </cell>
          <cell r="F1159">
            <v>-16021216.57</v>
          </cell>
          <cell r="G1159">
            <v>0</v>
          </cell>
        </row>
        <row r="1160">
          <cell r="A1160">
            <v>30013424</v>
          </cell>
          <cell r="B1160" t="str">
            <v>DEFFER TAX UNREALIZED  INVEST A/R ARCADE RENTAL</v>
          </cell>
          <cell r="C1160" t="str">
            <v>สำรองภาษีส่วนของกำไรที่ยังไม่เกิดจริงในลูกหนี้สัญญาเช่าระยะย</v>
          </cell>
          <cell r="D1160">
            <v>909281.79</v>
          </cell>
          <cell r="E1160">
            <v>791581.06</v>
          </cell>
          <cell r="F1160">
            <v>677526.38</v>
          </cell>
          <cell r="G1160">
            <v>640634.36</v>
          </cell>
        </row>
        <row r="1161">
          <cell r="A1161">
            <v>30013425</v>
          </cell>
          <cell r="B1161" t="str">
            <v>DEFER TAX OF UNREALISED LOSS HR SALE SCIB TO MBK</v>
          </cell>
          <cell r="C1161" t="str">
            <v>DTL-จากผลขาดทุนที่ยังไม่เกิดขึ้นใน HR SALE SCIB TO MBK</v>
          </cell>
          <cell r="D1161">
            <v>7520975.5199999996</v>
          </cell>
          <cell r="E1161">
            <v>7520975.5199999996</v>
          </cell>
          <cell r="F1161">
            <v>7520975.5199999996</v>
          </cell>
          <cell r="G1161">
            <v>0</v>
          </cell>
        </row>
        <row r="1162">
          <cell r="A1162">
            <v>30013426</v>
          </cell>
          <cell r="B1162" t="str">
            <v>UNREALISED DEFER TAX INVEST IN PRG</v>
          </cell>
          <cell r="C1162" t="str">
            <v>UNREALISED DEFER TAX INVEST IN PRG</v>
          </cell>
          <cell r="D1162">
            <v>-3978068.62</v>
          </cell>
          <cell r="E1162">
            <v>-4273733.99</v>
          </cell>
          <cell r="F1162">
            <v>-722675.48</v>
          </cell>
          <cell r="G1162">
            <v>880568.61</v>
          </cell>
        </row>
        <row r="1163">
          <cell r="A1163">
            <v>30013427</v>
          </cell>
          <cell r="B1163" t="str">
            <v>DEFER TAX OF UNREALISED LOSS ON SALE OF DTC(HR)</v>
          </cell>
          <cell r="C1163" t="str">
            <v>หนี้สินภาษีเงินได้-จากผลขาดทุนที่ยังไม่เกิดขึ้นจริงในDTC(HR)</v>
          </cell>
          <cell r="E1163">
            <v>-30014443.75</v>
          </cell>
          <cell r="F1163">
            <v>-30014443.75</v>
          </cell>
          <cell r="G1163">
            <v>-30014443.75</v>
          </cell>
        </row>
        <row r="1164">
          <cell r="A1164">
            <v>30021001</v>
          </cell>
          <cell r="B1164" t="str">
            <v>LEGAL RESERVES</v>
          </cell>
          <cell r="C1164" t="str">
            <v>สำรองตามกฏหมาย</v>
          </cell>
          <cell r="D1164">
            <v>-200000000</v>
          </cell>
          <cell r="E1164">
            <v>-200000000</v>
          </cell>
          <cell r="F1164">
            <v>-200000000</v>
          </cell>
          <cell r="G1164">
            <v>-200000000</v>
          </cell>
        </row>
        <row r="1165">
          <cell r="A1165">
            <v>30021002</v>
          </cell>
          <cell r="B1165" t="str">
            <v>TREASURY STOCK RESERVES</v>
          </cell>
          <cell r="C1165" t="str">
            <v>สำรองหุ้นซื้อคืน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A1166">
            <v>30022001</v>
          </cell>
          <cell r="B1166" t="str">
            <v>RETAINED EARNING (B/F)</v>
          </cell>
          <cell r="C1166" t="str">
            <v>กำไรสะสม (ต้นงวด)</v>
          </cell>
          <cell r="D1166">
            <v>-5078290355.5900002</v>
          </cell>
          <cell r="E1166">
            <v>-4737586108.6899996</v>
          </cell>
          <cell r="F1166">
            <v>-4737586108.6899996</v>
          </cell>
          <cell r="G1166">
            <v>-4396881861.79</v>
          </cell>
        </row>
        <row r="1167">
          <cell r="A1167">
            <v>30022002</v>
          </cell>
          <cell r="B1167" t="str">
            <v>RETAINED EARNING (Y.T.D)</v>
          </cell>
          <cell r="C1167" t="str">
            <v>กำไรสะสม (ปลายงวด)</v>
          </cell>
          <cell r="D1167">
            <v>8032672.96</v>
          </cell>
          <cell r="E1167">
            <v>8032672.96</v>
          </cell>
          <cell r="F1167">
            <v>8032672.96</v>
          </cell>
          <cell r="G1167">
            <v>8032672.96</v>
          </cell>
        </row>
        <row r="1168">
          <cell r="A1168">
            <v>30022003</v>
          </cell>
          <cell r="B1168" t="str">
            <v>ADJUST RETAINED EARNING (B\F)</v>
          </cell>
          <cell r="C1168" t="str">
            <v>ปรับปรุงกำไรสะสม (ต้นงวด)</v>
          </cell>
          <cell r="D1168">
            <v>-8700000</v>
          </cell>
          <cell r="E1168">
            <v>-8700000</v>
          </cell>
          <cell r="F1168">
            <v>-8700000</v>
          </cell>
          <cell r="G1168">
            <v>-8700000</v>
          </cell>
        </row>
        <row r="1169">
          <cell r="A1169">
            <v>41111101</v>
          </cell>
          <cell r="B1169" t="str">
            <v>RENT DEPOSIT AMOR 15 YRS.</v>
          </cell>
          <cell r="C1169" t="str">
            <v>รายได้ค่าเช่าสถานที่ระยะยาวตัดจ่าย 15 ปี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A1170">
            <v>41111102</v>
          </cell>
          <cell r="B1170" t="str">
            <v>RENT AMOR FAST FOOD</v>
          </cell>
          <cell r="C1170" t="str">
            <v>รายได้ค่าเช่าสถานที่ระยะยาวตัดจ่าย-ฟาสท์ฟู้ต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A1171">
            <v>41111103</v>
          </cell>
          <cell r="B1171" t="str">
            <v>RENT AMOR AMUSEMENT</v>
          </cell>
          <cell r="C1171" t="str">
            <v>รายได้ค่าเช่าสถานที่ระยะยาวตัดจ่าย-อะมิวส์เมนท์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A1172">
            <v>41111104</v>
          </cell>
          <cell r="B1172" t="str">
            <v>RENT AMOR MBK-UOKUNI</v>
          </cell>
          <cell r="C1172" t="str">
            <v>รายได้ค่าเช่าสถานที่ระยะยาวตัดจ่าย-อูโอคูนิ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A1173">
            <v>41111201</v>
          </cell>
          <cell r="B1173" t="str">
            <v>RENT AMOR 5 YRS.</v>
          </cell>
          <cell r="C1173" t="str">
            <v>รายได้ค่าเช่าสถานที่ระยะยาวตัดจ่าย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A1174">
            <v>41111301</v>
          </cell>
          <cell r="B1174" t="str">
            <v>RENT AMOR OVER 5 &amp; 15 YRS.</v>
          </cell>
          <cell r="C1174" t="str">
            <v>รายได้ค่าเช่าสถานที่ระยะยาวตัดจ่าย 5-15 ปี</v>
          </cell>
          <cell r="D1174">
            <v>-24560451.609999999</v>
          </cell>
          <cell r="E1174">
            <v>-50366107.140000001</v>
          </cell>
          <cell r="F1174">
            <v>-75610770.219999999</v>
          </cell>
          <cell r="G1174">
            <v>-97379502.790000007</v>
          </cell>
        </row>
        <row r="1175">
          <cell r="A1175">
            <v>41111302</v>
          </cell>
          <cell r="B1175" t="str">
            <v>TOKYU</v>
          </cell>
          <cell r="C1175" t="str">
            <v>รายได้ค่าเช่าสถานที่ระยะยาวตัดจ่าย-โตคิว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A1176">
            <v>41111303</v>
          </cell>
          <cell r="B1176" t="str">
            <v>TERMINAL AREA</v>
          </cell>
          <cell r="C1176" t="str">
            <v>รายได้ค่าเช่าสถานที่ระยะยาวตัดจ่าย-TERMINAL AREA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A1177">
            <v>41111304</v>
          </cell>
          <cell r="B1177" t="str">
            <v>PATUMWAN REAL ESTATE</v>
          </cell>
          <cell r="C1177" t="str">
            <v>รายได้ค่าเช่าสถานที่ระยะยาวตัดจ่าย-ปทุมวัน เรียลเอสเทต</v>
          </cell>
          <cell r="D1177">
            <v>-813750</v>
          </cell>
          <cell r="E1177">
            <v>-1627500</v>
          </cell>
          <cell r="F1177">
            <v>-2441250</v>
          </cell>
          <cell r="G1177">
            <v>-3255000</v>
          </cell>
        </row>
        <row r="1178">
          <cell r="A1178">
            <v>41111401</v>
          </cell>
          <cell r="B1178" t="str">
            <v>RENT AMOR UNDER 5 YRS.</v>
          </cell>
          <cell r="C1178" t="str">
            <v>รายได้ค่าเช่าสถานที่ระยะยาวตัดจ่าย ต่ำกว่า 5 ปี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A1179">
            <v>41111501</v>
          </cell>
          <cell r="B1179" t="str">
            <v>LEASEHOLD LAND</v>
          </cell>
          <cell r="C1179" t="str">
            <v>ค่าเช่าที่ดิน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A1180">
            <v>41112101</v>
          </cell>
          <cell r="B1180" t="str">
            <v>DEVELOP AMOR 15 YRS.</v>
          </cell>
          <cell r="C1180" t="str">
            <v>รายได้ค่าส่งเสริมและพัฒนาระยะยาวตัดจ่าย 15 ปี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A1181">
            <v>41112102</v>
          </cell>
          <cell r="B1181" t="str">
            <v>DEVELOP AMOR FAST FOOD</v>
          </cell>
          <cell r="C1181" t="str">
            <v>รายได้ค่าส่งเสริมและพัฒนาระยะยาวตัดจ่าย-ฟาส์ฟู้ต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A1182">
            <v>41112103</v>
          </cell>
          <cell r="B1182" t="str">
            <v>DEVELOP AMOR AMUSEMENT</v>
          </cell>
          <cell r="C1182" t="str">
            <v>รายได้ค่าส่งเสริมและพัฒนาตัดจ่าย-อะมิวส์เมนท์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A1183">
            <v>41112104</v>
          </cell>
          <cell r="B1183" t="str">
            <v>DEVELOP AMOR UOKUNI</v>
          </cell>
          <cell r="C1183" t="str">
            <v>รายได้ค่าส่งเสริมและพัฒนาระยะยาวตัดจ่าย-อูโอคูนิ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A1184">
            <v>41112201</v>
          </cell>
          <cell r="B1184" t="str">
            <v>DEVELOP AMOR 5 YRS.</v>
          </cell>
          <cell r="C1184" t="str">
            <v>รายได้ค่าส่งเสริมและพัฒนาระยะยาวตัดจ่าย 5 ปี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A1185">
            <v>41112301</v>
          </cell>
          <cell r="B1185" t="str">
            <v>DEVELOP AMOR OVER 5 &amp; 15 YRS.</v>
          </cell>
          <cell r="C1185" t="str">
            <v>รายได้ส่งเสริมและพัฒนาระยะยาวตัดจ่าย 5-15 ปี</v>
          </cell>
          <cell r="D1185">
            <v>-32747272.210000001</v>
          </cell>
          <cell r="E1185">
            <v>-67154816.379999995</v>
          </cell>
          <cell r="F1185">
            <v>-100814370.45999999</v>
          </cell>
          <cell r="G1185">
            <v>-129984906.28</v>
          </cell>
        </row>
        <row r="1186">
          <cell r="A1186">
            <v>41112302</v>
          </cell>
          <cell r="B1186" t="str">
            <v>TOKYU</v>
          </cell>
          <cell r="C1186" t="str">
            <v>รายได้ค่าส่งเสริมและพัฒนาระยะยาวตัดจ่าย-โตคิว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A1187">
            <v>41112303</v>
          </cell>
          <cell r="B1187" t="str">
            <v>TERMINAL AREA</v>
          </cell>
          <cell r="C1187" t="str">
            <v>รายได้ค่าส่งเสริมและพัฒนาระยะยาวตัดจ่าย-TERMINAL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A1188">
            <v>41112401</v>
          </cell>
          <cell r="B1188" t="str">
            <v>DEVELOP AMOR UNDER 5 YRS.</v>
          </cell>
          <cell r="C1188" t="str">
            <v>รายได้ค่าส่งเสริมและพัฒนาระยะยาวตัดจ่ายต่ำกว่า 5 ปี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A1189">
            <v>41113001</v>
          </cell>
          <cell r="B1189" t="str">
            <v>RENT PER MONTH</v>
          </cell>
          <cell r="C1189" t="str">
            <v>รายได้ค่าเช่ารายเดือน</v>
          </cell>
          <cell r="D1189">
            <v>-98893040.349999994</v>
          </cell>
          <cell r="E1189">
            <v>-194822484.18000001</v>
          </cell>
          <cell r="F1189">
            <v>-291197466.50999999</v>
          </cell>
          <cell r="G1189">
            <v>-375378642.67000002</v>
          </cell>
        </row>
        <row r="1190">
          <cell r="A1190">
            <v>41113002</v>
          </cell>
          <cell r="B1190" t="str">
            <v>COMPENSATION FOR RENT</v>
          </cell>
          <cell r="C1190" t="str">
            <v>รายได้ค่าตอบแทน-ค่าเช่าพื้นที่</v>
          </cell>
          <cell r="D1190">
            <v>-8447385.9100000001</v>
          </cell>
          <cell r="E1190">
            <v>-14416925.26</v>
          </cell>
          <cell r="F1190">
            <v>-19972351.800000001</v>
          </cell>
          <cell r="G1190">
            <v>-25673630.579999998</v>
          </cell>
        </row>
        <row r="1191">
          <cell r="A1191">
            <v>41114001</v>
          </cell>
          <cell r="B1191" t="str">
            <v>MANAGEMENT FEE-LEASING</v>
          </cell>
          <cell r="C1191" t="str">
            <v>รายได้ค่าบริการรายเดือน-สัญญาระยะยาว</v>
          </cell>
          <cell r="D1191">
            <v>-12789084.449999999</v>
          </cell>
          <cell r="E1191">
            <v>-26498435.100000001</v>
          </cell>
          <cell r="F1191">
            <v>-40212704.149999999</v>
          </cell>
          <cell r="G1191">
            <v>-52432730.210000001</v>
          </cell>
        </row>
        <row r="1192">
          <cell r="A1192">
            <v>41114002</v>
          </cell>
          <cell r="B1192" t="str">
            <v>MANAGEMENT FEE-RENTAL</v>
          </cell>
          <cell r="C1192" t="str">
            <v>รายได้ค่าบริการรายเดือน-ค่าเช่ารายปี</v>
          </cell>
          <cell r="D1192">
            <v>-117501827.27</v>
          </cell>
          <cell r="E1192">
            <v>-233377113.81999999</v>
          </cell>
          <cell r="F1192">
            <v>-349895315.31</v>
          </cell>
          <cell r="G1192">
            <v>-453133876.07999998</v>
          </cell>
        </row>
        <row r="1193">
          <cell r="A1193">
            <v>41114003</v>
          </cell>
          <cell r="B1193" t="str">
            <v>MANAGEMENT FEE-INTER COMPANIES</v>
          </cell>
          <cell r="C1193" t="str">
            <v>รายได้ค่าบริการรายเดือน-บริษัทในเครือ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</row>
        <row r="1194">
          <cell r="A1194">
            <v>41114004</v>
          </cell>
          <cell r="B1194" t="str">
            <v>MANAGEMENT FEE-CORIDOR &amp; OTHERS</v>
          </cell>
          <cell r="C1194" t="str">
            <v>รายได้ค่าบริการรายเดือน-พื้นที่เช่าและอื่นๆ</v>
          </cell>
          <cell r="D1194">
            <v>-9800199.3000000007</v>
          </cell>
          <cell r="E1194">
            <v>-19726308.420000002</v>
          </cell>
          <cell r="F1194">
            <v>-29593864.190000001</v>
          </cell>
          <cell r="G1194">
            <v>-38875740.509999998</v>
          </cell>
        </row>
        <row r="1195">
          <cell r="A1195">
            <v>41114005</v>
          </cell>
          <cell r="B1195" t="str">
            <v>PROMOTION &amp; DEVELOPMENT-SHORT TERM</v>
          </cell>
          <cell r="C1195" t="str">
            <v>รายได้ค่าส่งเสริมและพัฒนาสถานที่ ระยะสั้น</v>
          </cell>
          <cell r="D1195">
            <v>-16680891.99</v>
          </cell>
          <cell r="E1195">
            <v>-33361783.98</v>
          </cell>
          <cell r="F1195">
            <v>-50042675.969999999</v>
          </cell>
          <cell r="G1195">
            <v>-64339495.630000003</v>
          </cell>
        </row>
        <row r="1196">
          <cell r="A1196">
            <v>41115001</v>
          </cell>
          <cell r="B1196" t="str">
            <v>CAR PARK</v>
          </cell>
          <cell r="C1196" t="str">
            <v>รายได้ค่าลานจอดรถ</v>
          </cell>
          <cell r="D1196">
            <v>-16398656.26</v>
          </cell>
          <cell r="E1196">
            <v>-32665030.48</v>
          </cell>
          <cell r="F1196">
            <v>-48806700.710000001</v>
          </cell>
          <cell r="G1196">
            <v>-63082350.909999996</v>
          </cell>
        </row>
        <row r="1197">
          <cell r="A1197">
            <v>41115002</v>
          </cell>
          <cell r="B1197" t="str">
            <v>OTHER DIRECT INCOME</v>
          </cell>
          <cell r="C1197" t="str">
            <v>รายได้ทางตรงอื่นๆ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A1198">
            <v>41115003</v>
          </cell>
          <cell r="B1198" t="str">
            <v>STICKER FOR CAR PARK</v>
          </cell>
          <cell r="C1198" t="str">
            <v>รายได้สติกเกอร์ค่าลานจอดรถ</v>
          </cell>
          <cell r="D1198">
            <v>-3841417.86</v>
          </cell>
          <cell r="E1198">
            <v>-8240341.4000000004</v>
          </cell>
          <cell r="F1198">
            <v>-12549050.01</v>
          </cell>
          <cell r="G1198">
            <v>-16709696.779999999</v>
          </cell>
        </row>
        <row r="1199">
          <cell r="A1199">
            <v>41116001</v>
          </cell>
          <cell r="B1199" t="str">
            <v>RENTAL EQUIPMENT - LEASE AMORT 15 YRS</v>
          </cell>
          <cell r="C1199" t="str">
            <v>รายได้ค่าเช่าอุปกรณ์ตามสัญญาเช่าระยาว 15 YRS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</row>
        <row r="1200">
          <cell r="A1200">
            <v>41116002</v>
          </cell>
          <cell r="B1200" t="str">
            <v>RENTAL EQUIPMENT - RENT AMORT. OVER 5-15 YRS</v>
          </cell>
          <cell r="C1200" t="str">
            <v>รายได้ค่าเช่าอุปกรณ์งานระบบ 5-15 ปี</v>
          </cell>
          <cell r="D1200">
            <v>-24560451.609999999</v>
          </cell>
          <cell r="E1200">
            <v>-50366107.140000001</v>
          </cell>
          <cell r="F1200">
            <v>-75610770.219999999</v>
          </cell>
          <cell r="G1200">
            <v>-97495767.409999996</v>
          </cell>
        </row>
        <row r="1201">
          <cell r="A1201">
            <v>41116003</v>
          </cell>
          <cell r="B1201" t="str">
            <v>RENTAL EQUIPMENT - RENT AMORT. FOR  5 YRS</v>
          </cell>
          <cell r="C1201" t="str">
            <v>รายได้ค่าเช่าอุปกรณ์งานระบบ 5 ปี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</row>
        <row r="1202">
          <cell r="A1202">
            <v>41116004</v>
          </cell>
          <cell r="B1202" t="str">
            <v>RENTAL EQUIPMENT - SHORT TERM</v>
          </cell>
          <cell r="C1202" t="str">
            <v>ค่าเช่าอุปกรณ์สัญญาระยะสั้น</v>
          </cell>
          <cell r="D1202">
            <v>-93883388.829999998</v>
          </cell>
          <cell r="E1202">
            <v>-186431447.84999999</v>
          </cell>
          <cell r="F1202">
            <v>-279397078.75999999</v>
          </cell>
          <cell r="G1202">
            <v>-361449165.32999998</v>
          </cell>
        </row>
        <row r="1203">
          <cell r="A1203">
            <v>41120001</v>
          </cell>
          <cell r="B1203" t="str">
            <v>STORAGE CHARGES</v>
          </cell>
          <cell r="C1203" t="str">
            <v>รายได้-ค่าเก็บรักษาสินค้า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</row>
        <row r="1204">
          <cell r="A1204">
            <v>41120002</v>
          </cell>
          <cell r="B1204" t="str">
            <v>TRANSPORTAION CHARGES</v>
          </cell>
          <cell r="C1204" t="str">
            <v>รายได้-ค่าขนส่ง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</row>
        <row r="1205">
          <cell r="A1205">
            <v>41120003</v>
          </cell>
          <cell r="B1205" t="str">
            <v>DEMMURRAGE &amp; DESPATCH</v>
          </cell>
          <cell r="C1205" t="str">
            <v>รายได้-ค่าบริการขนส่งสินค้า เร็ว/ช้า กว่ากำหนด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</row>
        <row r="1206">
          <cell r="A1206">
            <v>41120004</v>
          </cell>
          <cell r="B1206" t="str">
            <v>DEMMURRAGE &amp; DESPATCH</v>
          </cell>
          <cell r="C1206" t="str">
            <v>รายได้-ค่าบริการขนส่งสินค้า เร็ว/ช้า กว่ากำหนด</v>
          </cell>
        </row>
        <row r="1207">
          <cell r="A1207">
            <v>51101802</v>
          </cell>
          <cell r="B1207" t="str">
            <v>DEMMURRAGE &amp; DESPATCH</v>
          </cell>
          <cell r="C1207" t="str">
            <v>รายได้-ค่าบริการขนส่งสินค้า เร็ว/ช้า กว่ากำหนด</v>
          </cell>
        </row>
        <row r="1208">
          <cell r="A1208">
            <v>51111001</v>
          </cell>
          <cell r="B1208" t="str">
            <v>INTEREST INCOME-MBK ADVANCES</v>
          </cell>
          <cell r="C1208" t="str">
            <v>ดอกเบี้ยรับ-บริษัท เอ็ม บี เค แอ๊ดวานซ์ จำกัด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</row>
        <row r="1209">
          <cell r="A1209">
            <v>51111002</v>
          </cell>
          <cell r="B1209" t="str">
            <v>INTEREST INCOME-PLAN PROPERTIES CO.,LTD</v>
          </cell>
          <cell r="C1209" t="str">
            <v>ดอกเบี้ยรับ-บริษัท แปลน พร็อพเพอร์ตี้ส์ จำกัด</v>
          </cell>
          <cell r="D1209">
            <v>-11858962.439999999</v>
          </cell>
          <cell r="E1209">
            <v>-24871203.199999999</v>
          </cell>
          <cell r="F1209">
            <v>-39177100.68</v>
          </cell>
          <cell r="G1209">
            <v>-72372913.560000002</v>
          </cell>
        </row>
        <row r="1210">
          <cell r="A1210">
            <v>51111003</v>
          </cell>
          <cell r="B1210" t="str">
            <v>INTEREST INCOME-SVA-SHIPPING</v>
          </cell>
          <cell r="C1210" t="str">
            <v>ดอกเบี้ยรับ-เอส.วี.เอ.การเดินเรือ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</row>
        <row r="1211">
          <cell r="A1211">
            <v>51111004</v>
          </cell>
          <cell r="B1211" t="str">
            <v>OTHER INTEREST INCOME CENTER</v>
          </cell>
          <cell r="C1211" t="str">
            <v>รายได้อื่นๆ-ค่าดอกเบี้ยอื่นๆ</v>
          </cell>
          <cell r="D1211">
            <v>-279329.7</v>
          </cell>
          <cell r="E1211">
            <v>-2210302.89</v>
          </cell>
          <cell r="F1211">
            <v>-2557755.96</v>
          </cell>
          <cell r="G1211">
            <v>-4734450.3899999997</v>
          </cell>
        </row>
        <row r="1212">
          <cell r="A1212">
            <v>51111005</v>
          </cell>
          <cell r="B1212" t="str">
            <v>INTEREST INCOME-SRIRACHA SILO</v>
          </cell>
          <cell r="C1212" t="str">
            <v>รายได้ดอกเบี้ย-บริษัท ศรีราชา ไซโล จำกัด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</row>
        <row r="1213">
          <cell r="A1213">
            <v>51111006</v>
          </cell>
          <cell r="B1213" t="str">
            <v>FINANCE ONE</v>
          </cell>
          <cell r="C1213" t="str">
            <v>เอกธนกิจ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</row>
        <row r="1214">
          <cell r="A1214">
            <v>51111007</v>
          </cell>
          <cell r="B1214" t="str">
            <v>MULTI-CREDIT CORPORATION</v>
          </cell>
          <cell r="C1214" t="str">
            <v>เอ็มซีซี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</row>
        <row r="1215">
          <cell r="A1215">
            <v>51111008</v>
          </cell>
          <cell r="B1215" t="str">
            <v>PHATRA THANAKIT</v>
          </cell>
          <cell r="C1215" t="str">
            <v>ภัทรธนกิจ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</row>
        <row r="1216">
          <cell r="A1216">
            <v>51111009</v>
          </cell>
          <cell r="B1216" t="str">
            <v>SITCA</v>
          </cell>
          <cell r="C1216" t="str">
            <v>ซิทก้า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</row>
        <row r="1217">
          <cell r="A1217">
            <v>51111010</v>
          </cell>
          <cell r="B1217" t="str">
            <v>SCF</v>
          </cell>
          <cell r="C1217" t="str">
            <v>เอส ซี เอฟ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A1218">
            <v>51111011</v>
          </cell>
          <cell r="B1218" t="str">
            <v>WALL STREET</v>
          </cell>
          <cell r="C1218" t="str">
            <v>วอลล์สตรีท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A1219">
            <v>51111012</v>
          </cell>
          <cell r="B1219" t="str">
            <v>SRI DHANA</v>
          </cell>
          <cell r="C1219" t="str">
            <v>ศรีธนา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</row>
        <row r="1220">
          <cell r="A1220">
            <v>51111013</v>
          </cell>
          <cell r="B1220" t="str">
            <v>CATHAY TRUST</v>
          </cell>
          <cell r="C1220" t="str">
            <v>คาเธ่ย์ทรัสต์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</row>
        <row r="1221">
          <cell r="A1221">
            <v>51111014</v>
          </cell>
          <cell r="B1221" t="str">
            <v>SIAM CITY CREDIT</v>
          </cell>
          <cell r="C1221" t="str">
            <v>บ.เงินทุนหลักทรัพย์ นครหลวงเครดิต จก.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A1222">
            <v>51111015</v>
          </cell>
          <cell r="B1222" t="str">
            <v>CMIC</v>
          </cell>
          <cell r="C1222" t="str">
            <v>บริษัท เงินทุนหลักทรัพย์ ศรีมิตร จำกัด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</row>
        <row r="1223">
          <cell r="A1223">
            <v>51111016</v>
          </cell>
          <cell r="B1223" t="str">
            <v>ITF</v>
          </cell>
          <cell r="C1223" t="str">
            <v>บงล. ไอทีเอฟ จำกัด (มหาชน)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</row>
        <row r="1224">
          <cell r="A1224">
            <v>51111017</v>
          </cell>
          <cell r="B1224" t="str">
            <v>DYNAMIC EASTERN</v>
          </cell>
          <cell r="C1224" t="str">
            <v>ตะวันออกฟายแน้นฃ์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</row>
        <row r="1225">
          <cell r="A1225">
            <v>51111018</v>
          </cell>
          <cell r="B1225" t="str">
            <v>THANA ONE</v>
          </cell>
          <cell r="C1225" t="str">
            <v>บงล.เอกธนา จำกัด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</row>
        <row r="1226">
          <cell r="A1226">
            <v>51111019</v>
          </cell>
          <cell r="B1226" t="str">
            <v>PREMIER</v>
          </cell>
          <cell r="C1226" t="str">
            <v>บงล.พรีเมียรฃ์ จำกัด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</row>
        <row r="1227">
          <cell r="A1227">
            <v>51111020</v>
          </cell>
          <cell r="B1227" t="str">
            <v>THANAPOL</v>
          </cell>
          <cell r="C1227" t="str">
            <v>บงล.ธนพล จำกัด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</row>
        <row r="1228">
          <cell r="A1228">
            <v>51111021</v>
          </cell>
          <cell r="B1228" t="str">
            <v>GENERAL FINANCE &amp; SECURITIES</v>
          </cell>
          <cell r="C1228" t="str">
            <v>บงล.จี เอฟ จำกัด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</row>
        <row r="1229">
          <cell r="A1229">
            <v>51111022</v>
          </cell>
          <cell r="B1229" t="str">
            <v>PORNPROMMINTRA</v>
          </cell>
          <cell r="C1229" t="str">
            <v>บ.พรพรหมมินทร์ จก.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</row>
        <row r="1230">
          <cell r="A1230">
            <v>51111023</v>
          </cell>
          <cell r="B1230" t="str">
            <v>EKACHAT</v>
          </cell>
          <cell r="C1230" t="str">
            <v>บงล.เอกชาติ จก.(มหาชน)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</row>
        <row r="1231">
          <cell r="A1231">
            <v>51111024</v>
          </cell>
          <cell r="B1231" t="str">
            <v>THAI THAMRONG</v>
          </cell>
          <cell r="C1231" t="str">
            <v>บริษัทเงินทุน ไทยธำรง จำกัด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A1232">
            <v>51111025</v>
          </cell>
          <cell r="B1232" t="str">
            <v>DHANA NAKORN</v>
          </cell>
          <cell r="C1232" t="str">
            <v>บริษัทเงินทุนหลักทรัพย์ ธนนคร จำกัด (มหาชน)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A1233">
            <v>51111026</v>
          </cell>
          <cell r="B1233" t="str">
            <v>LEAM THONG BANK</v>
          </cell>
          <cell r="C1233" t="str">
            <v>ธ.แแหลมทอง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</row>
        <row r="1234">
          <cell r="A1234">
            <v>51111027</v>
          </cell>
          <cell r="B1234" t="str">
            <v>UNITED FINANCE</v>
          </cell>
          <cell r="C1234" t="str">
            <v>บง.ยูไนเต็ด จก. (มหาชน)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</row>
        <row r="1235">
          <cell r="A1235">
            <v>51111028</v>
          </cell>
          <cell r="B1235" t="str">
            <v>THAI SUMMIT</v>
          </cell>
          <cell r="C1235" t="str">
            <v>บงล.ไทยซัมมิท จก.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</row>
        <row r="1236">
          <cell r="A1236">
            <v>51111029</v>
          </cell>
          <cell r="B1236" t="str">
            <v>KIATNAKIN FINANCE</v>
          </cell>
          <cell r="C1236" t="str">
            <v>บงล.เกียรตินาคิน จก.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</row>
        <row r="1237">
          <cell r="A1237">
            <v>51111030</v>
          </cell>
          <cell r="B1237" t="str">
            <v>AIG FINANCE (THAILAND) PCL.</v>
          </cell>
          <cell r="C1237" t="str">
            <v>บงล.เอไอจี ไฟแนนซ์ (ประเทศไทย) จก.(มหาชน)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</row>
        <row r="1238">
          <cell r="A1238">
            <v>51111031</v>
          </cell>
          <cell r="B1238" t="str">
            <v>NAVA THANAKIT</v>
          </cell>
          <cell r="C1238" t="str">
            <v>บงล.นวธนกิจ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</row>
        <row r="1239">
          <cell r="A1239">
            <v>51111032</v>
          </cell>
          <cell r="B1239" t="str">
            <v>DHANA SIAM</v>
          </cell>
          <cell r="C1239" t="str">
            <v>บงล.ธนสยาม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</row>
        <row r="1240">
          <cell r="A1240">
            <v>51111033</v>
          </cell>
          <cell r="B1240" t="str">
            <v>KRUNG THAI FINANCE&amp;SECURITIES</v>
          </cell>
          <cell r="C1240" t="str">
            <v>บงล.กรุงไทย จำกัด(มหาชน)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</row>
        <row r="1241">
          <cell r="A1241">
            <v>51111034</v>
          </cell>
          <cell r="B1241" t="str">
            <v>CL SAHAVIRIYA FINANCE</v>
          </cell>
          <cell r="C1241" t="str">
            <v>บงล.ซีแอล สหวิริยา จก.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</row>
        <row r="1242">
          <cell r="A1242">
            <v>51111035</v>
          </cell>
          <cell r="B1242" t="str">
            <v>KASIT FINANCE</v>
          </cell>
          <cell r="C1242" t="str">
            <v>บงล.คาสิท จก.(มหาชน))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</row>
        <row r="1243">
          <cell r="A1243">
            <v>51111036</v>
          </cell>
          <cell r="B1243" t="str">
            <v>RUAMSERMKIT</v>
          </cell>
          <cell r="C1243" t="str">
            <v>บงล.ร่วมเสริมกิจ(มหาชน)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</row>
        <row r="1244">
          <cell r="A1244">
            <v>51111037</v>
          </cell>
          <cell r="B1244" t="str">
            <v>FIRST CITY INVESTMENT</v>
          </cell>
          <cell r="C1244" t="str">
            <v>บงล. เฟิสท์ ซิตี้ อินเวสเมนท์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</row>
        <row r="1245">
          <cell r="A1245">
            <v>51111038</v>
          </cell>
          <cell r="B1245" t="str">
            <v>IFCT FINANCE</v>
          </cell>
          <cell r="C1245" t="str">
            <v>บงล. ไอเอฟซีที ไฟแนนท์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</row>
        <row r="1246">
          <cell r="A1246">
            <v>51111039</v>
          </cell>
          <cell r="B1246" t="str">
            <v>THE OCEAN SECURITIES AND FINANCE</v>
          </cell>
          <cell r="C1246" t="str">
            <v>บงล. มหาสมุทร จก.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</row>
        <row r="1247">
          <cell r="A1247">
            <v>51111040</v>
          </cell>
          <cell r="B1247" t="str">
            <v>INTEREST INCOME-D P M N INDUSTRY</v>
          </cell>
          <cell r="C1247" t="str">
            <v>ดอกเบี้ยรับ-บ.ดี พี เอ็ม เอ็น อินดัสตรีส์ จก.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</row>
        <row r="1248">
          <cell r="A1248">
            <v>51111041</v>
          </cell>
          <cell r="B1248" t="str">
            <v>NITHIPAT FINANCE PUBLIC CO.,LTD.</v>
          </cell>
          <cell r="C1248" t="str">
            <v>บง.นิธิภัทร จก. (มหาชน)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</row>
        <row r="1249">
          <cell r="A1249">
            <v>51111042</v>
          </cell>
          <cell r="B1249" t="str">
            <v>SIAM CITY SYNDICATE FINANCE</v>
          </cell>
          <cell r="C1249" t="str">
            <v>บงล.สยามซิตี้ ซินดิเคท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</row>
        <row r="1250">
          <cell r="A1250">
            <v>51111043</v>
          </cell>
          <cell r="B1250" t="str">
            <v>INTEREST INCOME-DEBENTURE - THANACHART BANK</v>
          </cell>
          <cell r="C1250" t="str">
            <v>รายได้ดอกเบี้ยรับ-หุ้นกู้-บมจ ธนาคารธนชาต</v>
          </cell>
          <cell r="D1250">
            <v>-11909589.039999999</v>
          </cell>
          <cell r="E1250">
            <v>-27789040.690000001</v>
          </cell>
          <cell r="F1250">
            <v>-40150417.609999999</v>
          </cell>
          <cell r="G1250">
            <v>-46229040.280000001</v>
          </cell>
        </row>
        <row r="1251">
          <cell r="A1251">
            <v>51111045</v>
          </cell>
          <cell r="B1251" t="str">
            <v>INTEREST INCOME - THE OLYMPIC CLUB CO.,LTD.</v>
          </cell>
          <cell r="C1251" t="str">
            <v>ดอกเบี้ยรับ บ.ดิโอลิมปิค คลับ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</row>
        <row r="1252">
          <cell r="A1252">
            <v>51111046</v>
          </cell>
          <cell r="B1252" t="str">
            <v>INTEREST INCOME - MBK-BUSINESS</v>
          </cell>
          <cell r="C1252" t="str">
            <v>ดอกเบี้ยรับ - บ.เอ็ม บี เค การธุรกิจ จก.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</row>
        <row r="1253">
          <cell r="A1253">
            <v>51111047</v>
          </cell>
          <cell r="B1253" t="str">
            <v>INTEREST-SG SINASIA PUBLIC CO.</v>
          </cell>
          <cell r="C1253" t="str">
            <v>ดอกเบี้ยรับ-บงล.เอสจี สินเอเซีย จก.(มหาชน)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</row>
        <row r="1254">
          <cell r="A1254">
            <v>51111048</v>
          </cell>
          <cell r="B1254" t="str">
            <v>INTEREST - PATUM RICE MILL</v>
          </cell>
          <cell r="C1254" t="str">
            <v>ดอกเบี้ยรับ - บ.ปทุมไรซ์มิล แอนด์ แกรนารี่ จก.</v>
          </cell>
          <cell r="D1254">
            <v>0</v>
          </cell>
          <cell r="E1254">
            <v>-763232.88</v>
          </cell>
          <cell r="F1254">
            <v>-1545589.05</v>
          </cell>
          <cell r="G1254">
            <v>-2134904.11</v>
          </cell>
        </row>
        <row r="1255">
          <cell r="A1255">
            <v>51111049</v>
          </cell>
          <cell r="B1255" t="str">
            <v>INT-MBK HOTELS &amp; RESORTS CO.,LTD.</v>
          </cell>
          <cell r="C1255" t="str">
            <v>ดอกเบี้ยรับ-บริษัท เอ็ม บี เค โฮเต็ล แอนด์ รีสอร์ท จำกัด</v>
          </cell>
          <cell r="D1255">
            <v>-6624753.0300000003</v>
          </cell>
          <cell r="E1255">
            <v>-17317125.5</v>
          </cell>
          <cell r="F1255">
            <v>-28391483.649999999</v>
          </cell>
          <cell r="G1255">
            <v>-28877721.18</v>
          </cell>
        </row>
        <row r="1256">
          <cell r="A1256">
            <v>51111050</v>
          </cell>
          <cell r="B1256" t="str">
            <v>INT- MAX ASSET MANAGEMENT CO.,LTD.</v>
          </cell>
          <cell r="C1256" t="str">
            <v>ดอกเบี้ยรับ - บริษัท บริหารสินทรัพย์ แม๊กซ์ จำกัด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</row>
        <row r="1257">
          <cell r="A1257">
            <v>51111051</v>
          </cell>
          <cell r="B1257" t="str">
            <v>INTEREST INCOME - PRIMACY ELEGANCE INVESTMENTS</v>
          </cell>
          <cell r="C1257" t="str">
            <v>ดอกเบี้ยรับ - บจ.ไพรมาซี อิลิแกนซ์ อินเวสเมนท์</v>
          </cell>
          <cell r="D1257">
            <v>-4213737.37</v>
          </cell>
          <cell r="E1257">
            <v>-8427474.7400000002</v>
          </cell>
          <cell r="F1257">
            <v>-12549609.130000001</v>
          </cell>
          <cell r="G1257">
            <v>-15755713.640000001</v>
          </cell>
        </row>
        <row r="1258">
          <cell r="A1258">
            <v>51111052</v>
          </cell>
          <cell r="B1258" t="str">
            <v>INTEREST FROM A/R PUBLIC ACTION ASSETS THE FRA</v>
          </cell>
          <cell r="C1258" t="str">
            <v>ดอกเบี้ยผ่อนชำระ - ลูกหนี้ ปรส.</v>
          </cell>
          <cell r="D1258">
            <v>-163457.66</v>
          </cell>
          <cell r="E1258">
            <v>-316953.96999999997</v>
          </cell>
          <cell r="F1258">
            <v>-335125.78999999998</v>
          </cell>
          <cell r="G1258">
            <v>-335125.78999999998</v>
          </cell>
        </row>
        <row r="1259">
          <cell r="A1259">
            <v>51111053</v>
          </cell>
          <cell r="B1259" t="str">
            <v>INTEREST INCOME - ADVANCED INFO SERVICE PCL.</v>
          </cell>
          <cell r="C1259" t="str">
            <v>ดอกเบี้ยหุ้นกู้รับ บมจ.แอดวานซ์ อินโฟ เซอร์วิส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</row>
        <row r="1260">
          <cell r="A1260">
            <v>51111054</v>
          </cell>
          <cell r="B1260" t="str">
            <v>INTEREST INCOME-MBK CAPPITAL</v>
          </cell>
          <cell r="C1260" t="str">
            <v>ดอกเบี้ยรับ - บ. เอ็มบีเค แคปปิตอล จก.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</row>
        <row r="1261">
          <cell r="A1261">
            <v>51111055</v>
          </cell>
          <cell r="B1261" t="str">
            <v>INCOME-THE INDUSTRIAL CORPORATION OF THAILAND</v>
          </cell>
          <cell r="C1261" t="str">
            <v>ดอกเบี้ยรับ - บรรษัทเงินทุนอุตสาหกรรม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</row>
        <row r="1262">
          <cell r="A1262">
            <v>51111056</v>
          </cell>
          <cell r="B1262" t="str">
            <v>INTEREST INCOME - SUPSINN THANEE</v>
          </cell>
          <cell r="C1262" t="str">
            <v>ดอกเบี้ยรับ - บจ.ทรัพย์สินธานี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</row>
        <row r="1263">
          <cell r="A1263">
            <v>51111057</v>
          </cell>
          <cell r="B1263" t="str">
            <v>INTEREST INCOME - MBK RESORT</v>
          </cell>
          <cell r="C1263" t="str">
            <v>ดอกเบี้ยรับ - บมจ. เอ็ม บี เค รีสอร์ท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</row>
        <row r="1264">
          <cell r="A1264">
            <v>51111058</v>
          </cell>
          <cell r="B1264" t="str">
            <v>INTEREST INCOME - TISCO FINANCE PUBLIC CO.LTD.</v>
          </cell>
          <cell r="C1264" t="str">
            <v>ดอกเบี้ยรับ - บริษัทเงินทุน ทิสโก้ จำกัด (มหาชน)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</row>
        <row r="1265">
          <cell r="A1265">
            <v>51111059</v>
          </cell>
          <cell r="B1265" t="str">
            <v>INTEREST INCOME - MBK-ASSET</v>
          </cell>
          <cell r="C1265" t="str">
            <v>ดอกเบี้ยรับ - บจ.เอ็ม บี เค แอสเซ็ส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A1266">
            <v>51111060</v>
          </cell>
          <cell r="B1266" t="str">
            <v>INTEREST INCOME - PLAN ESTATE</v>
          </cell>
          <cell r="C1266" t="str">
            <v>ดอกเบี้ยรับ - บจ.แปลน เอสเตท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</row>
        <row r="1267">
          <cell r="A1267">
            <v>51111061</v>
          </cell>
          <cell r="B1267" t="str">
            <v>INTEREST INCOME - TSD</v>
          </cell>
          <cell r="C1267" t="str">
            <v>ดอกเบี้ยรับ - บจ.ทีเอสดี ลิสซิ่ง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</row>
        <row r="1268">
          <cell r="A1268">
            <v>51111062</v>
          </cell>
          <cell r="B1268" t="str">
            <v>INTEREST INCOME - CONDO PMY</v>
          </cell>
          <cell r="C1268" t="str">
            <v>ดอกเบี้ยผ่อนชำระ คอนโด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</row>
        <row r="1269">
          <cell r="A1269">
            <v>51111063</v>
          </cell>
          <cell r="B1269" t="str">
            <v>INTEREST INCOME - ACLBANK</v>
          </cell>
          <cell r="C1269" t="str">
            <v>ดอกเบี้ยรับ - ธนาคารสินเอเซีย จำกัด (มหาชน)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</row>
        <row r="1270">
          <cell r="A1270">
            <v>51111064</v>
          </cell>
          <cell r="B1270" t="str">
            <v>INTEREST INCOME - MBK CENTER CO.,LTD.</v>
          </cell>
          <cell r="C1270" t="str">
            <v>ดอกเบี้ยรับ - บจ.เอ็ม บี เค เซ็นเตอร์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</row>
        <row r="1271">
          <cell r="A1271">
            <v>51111065</v>
          </cell>
          <cell r="B1271" t="str">
            <v>INTEREST INCOME-ผ่องศรี  แสงสุค</v>
          </cell>
          <cell r="C1271" t="str">
            <v>INTEREST INCOME-ผ่องศรี  แสงสุด</v>
          </cell>
          <cell r="D1271">
            <v>-4536843.79</v>
          </cell>
          <cell r="E1271">
            <v>-9502958.8800000008</v>
          </cell>
          <cell r="F1271">
            <v>-14712690.41</v>
          </cell>
          <cell r="G1271">
            <v>-20122827.329999998</v>
          </cell>
        </row>
        <row r="1272">
          <cell r="A1272">
            <v>51111066</v>
          </cell>
          <cell r="B1272" t="str">
            <v>INTEREST INCOME-บจ.มาบุญครองศิริชัยฯ&amp;นายศิริชัย</v>
          </cell>
          <cell r="C1272" t="str">
            <v>INTEREST INCOME-บจ.มาบุญครองศิริชัยฯ&amp;นายศิริชัย</v>
          </cell>
          <cell r="D1272">
            <v>-16455462.869999999</v>
          </cell>
          <cell r="E1272">
            <v>-30563326.690000001</v>
          </cell>
          <cell r="F1272">
            <v>-44578249.990000002</v>
          </cell>
          <cell r="G1272">
            <v>-58756021.920000002</v>
          </cell>
        </row>
        <row r="1273">
          <cell r="A1273">
            <v>51111067</v>
          </cell>
          <cell r="B1273" t="str">
            <v>INTEREST INCOME-PARADISE PARK</v>
          </cell>
          <cell r="C1273" t="str">
            <v>ดอกเบี้ยรับ-บจ.พาราไดซ์ พาร์ค</v>
          </cell>
          <cell r="D1273">
            <v>0</v>
          </cell>
          <cell r="E1273">
            <v>-252739.73</v>
          </cell>
          <cell r="F1273">
            <v>-1538173.99</v>
          </cell>
          <cell r="G1273">
            <v>-2967164.41</v>
          </cell>
        </row>
        <row r="1274">
          <cell r="A1274">
            <v>51111068</v>
          </cell>
          <cell r="B1274" t="str">
            <v>INTEREST INCOME-APPLE AUTO AUCTION(THAILAND)</v>
          </cell>
          <cell r="C1274" t="str">
            <v>ดอกเบี้ยรับ-บจ.แอพเพิล ออโต้ ออคชั่น (ไทยแลนด์)</v>
          </cell>
          <cell r="D1274">
            <v>-144061.65</v>
          </cell>
          <cell r="E1274">
            <v>-186184.94</v>
          </cell>
          <cell r="F1274">
            <v>-186184.94</v>
          </cell>
          <cell r="G1274">
            <v>-186184.94</v>
          </cell>
        </row>
        <row r="1275">
          <cell r="A1275">
            <v>51111069</v>
          </cell>
          <cell r="B1275" t="str">
            <v>INTEREST FROM A/R ARCADE RENTAL-FINANCE</v>
          </cell>
          <cell r="C1275" t="str">
            <v>ดอกเบี้ยรับ-ผ่อนชำระสัญญาเช่าระยะยาว</v>
          </cell>
          <cell r="D1275">
            <v>-442364.3</v>
          </cell>
          <cell r="E1275">
            <v>-1988111.63</v>
          </cell>
          <cell r="F1275">
            <v>-3308374.91</v>
          </cell>
          <cell r="G1275">
            <v>-4278795.38</v>
          </cell>
        </row>
        <row r="1276">
          <cell r="A1276">
            <v>51111070</v>
          </cell>
          <cell r="B1276" t="str">
            <v>INTEREST FROM-บจ.ที ลิสซิ่ง</v>
          </cell>
          <cell r="C1276" t="str">
            <v>ดอกเบี้ยรับ-บจ.ที ลิสซิ่ง</v>
          </cell>
          <cell r="G1276">
            <v>-5523710.9400000004</v>
          </cell>
        </row>
        <row r="1277">
          <cell r="A1277">
            <v>51111071</v>
          </cell>
          <cell r="B1277" t="str">
            <v>INTEREST KORAT THANI CO.,LTD</v>
          </cell>
          <cell r="C1277" t="str">
            <v>ดอกเบี้ยรับ-บริษัท โคราชธานี จำกัด</v>
          </cell>
          <cell r="G1277">
            <v>-9688.36</v>
          </cell>
        </row>
        <row r="1278">
          <cell r="A1278">
            <v>51112001</v>
          </cell>
          <cell r="B1278" t="str">
            <v>DIVEDENED REVENUE CENTER</v>
          </cell>
          <cell r="C1278" t="str">
            <v>รายได้อื่นๆ-เงินปันผลรับ</v>
          </cell>
          <cell r="D1278">
            <v>-355100</v>
          </cell>
          <cell r="E1278">
            <v>-46058770</v>
          </cell>
          <cell r="F1278">
            <v>-46058770</v>
          </cell>
          <cell r="G1278">
            <v>-124306110</v>
          </cell>
        </row>
        <row r="1279">
          <cell r="A1279">
            <v>51112002</v>
          </cell>
          <cell r="B1279" t="str">
            <v>GAIN (LOSS) ON SELL ASSETS CENTER</v>
          </cell>
          <cell r="C1279" t="str">
            <v>รายได้อื่นๆ-กำไร/ขาดทุน จากการจำหน่ายทรัพย์สิน</v>
          </cell>
          <cell r="D1279">
            <v>37120.269999999997</v>
          </cell>
          <cell r="E1279">
            <v>44972.23</v>
          </cell>
          <cell r="F1279">
            <v>46862.63</v>
          </cell>
          <cell r="G1279">
            <v>178418.74</v>
          </cell>
        </row>
        <row r="1280">
          <cell r="A1280">
            <v>51112003</v>
          </cell>
          <cell r="B1280" t="str">
            <v>SETTLE OVER/UNDER CENTER</v>
          </cell>
          <cell r="C1280" t="str">
            <v>รายได้อื่นๆ-ส่วนปรับปรุงกำไร/ขาดทุน</v>
          </cell>
          <cell r="D1280">
            <v>-250.04</v>
          </cell>
          <cell r="E1280">
            <v>-1068.75</v>
          </cell>
          <cell r="F1280">
            <v>-1304.23</v>
          </cell>
          <cell r="G1280">
            <v>-1405.98</v>
          </cell>
        </row>
        <row r="1281">
          <cell r="A1281">
            <v>51112004</v>
          </cell>
          <cell r="B1281" t="str">
            <v>PENALTY INTEREST CENTER</v>
          </cell>
          <cell r="C1281" t="str">
            <v>รายได้อื่นๆ-ดอกเบี้ยปรับ</v>
          </cell>
          <cell r="D1281">
            <v>-1232555.54</v>
          </cell>
          <cell r="E1281">
            <v>-1878373.53</v>
          </cell>
          <cell r="F1281">
            <v>-2663062.4</v>
          </cell>
          <cell r="G1281">
            <v>-2921453.24</v>
          </cell>
        </row>
        <row r="1282">
          <cell r="A1282">
            <v>51112005</v>
          </cell>
          <cell r="B1282" t="str">
            <v>DAMAGE INCOME CENTER</v>
          </cell>
          <cell r="C1282" t="str">
            <v>รายได้อื่นๆ-ค่าความเสียหาย</v>
          </cell>
          <cell r="D1282">
            <v>-725804.92</v>
          </cell>
          <cell r="E1282">
            <v>-1451815.51</v>
          </cell>
          <cell r="F1282">
            <v>-2174225.67</v>
          </cell>
          <cell r="G1282">
            <v>-2896079.43</v>
          </cell>
        </row>
        <row r="1283">
          <cell r="A1283">
            <v>51112006</v>
          </cell>
          <cell r="B1283" t="str">
            <v>PUBLIC TELEPHONE CENTER</v>
          </cell>
          <cell r="C1283" t="str">
            <v>รายได้ส่วนกลาง-โทรศัทพ์สาธารณะ</v>
          </cell>
          <cell r="D1283">
            <v>-128100</v>
          </cell>
          <cell r="E1283">
            <v>-251491.93</v>
          </cell>
          <cell r="F1283">
            <v>-376441.93</v>
          </cell>
          <cell r="G1283">
            <v>-501391.93</v>
          </cell>
        </row>
        <row r="1284">
          <cell r="A1284">
            <v>51112007</v>
          </cell>
          <cell r="B1284" t="str">
            <v>COMPUTER FEE CENTER</v>
          </cell>
          <cell r="C1284" t="str">
            <v>รายได้ส่วนกลาง-ค่าบริการคอมพิวเตอร์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</row>
        <row r="1285">
          <cell r="A1285">
            <v>51112008</v>
          </cell>
          <cell r="B1285" t="str">
            <v>FLEXIVISION CENTER</v>
          </cell>
          <cell r="C1285" t="str">
            <v>รายได้แผนกขายและส่งเสริมการขาย-FLEXIVISION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</row>
        <row r="1286">
          <cell r="A1286">
            <v>51112009</v>
          </cell>
          <cell r="B1286" t="str">
            <v>RENT EQUIPMENT CENTER</v>
          </cell>
          <cell r="C1286" t="str">
            <v>รายได้อื่นๆ-ค่าเช่าอุปกรณ์จัดการแสดง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</row>
        <row r="1287">
          <cell r="A1287">
            <v>51112010</v>
          </cell>
          <cell r="B1287" t="str">
            <v>CONTRACT WORK CENTER</v>
          </cell>
          <cell r="C1287" t="str">
            <v>รายได้อื่นๆ-ค่าซ่อมแซมตามสัญญา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A1288">
            <v>51112011</v>
          </cell>
          <cell r="B1288" t="str">
            <v>SPONSOR CENTER</v>
          </cell>
          <cell r="C1288" t="str">
            <v>รายได้อื่นๆ-ค่าสปอนเซอร์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</row>
        <row r="1289">
          <cell r="A1289">
            <v>51112012</v>
          </cell>
          <cell r="B1289" t="str">
            <v>BANNER &amp; DISPLAY CENTER</v>
          </cell>
          <cell r="C1289" t="str">
            <v>รายได้อื่น-ค่าโฆษณา</v>
          </cell>
          <cell r="D1289">
            <v>-11559243.470000001</v>
          </cell>
          <cell r="E1289">
            <v>-23230875.670000002</v>
          </cell>
          <cell r="F1289">
            <v>-35062943.850000001</v>
          </cell>
          <cell r="G1289">
            <v>-45042816.710000001</v>
          </cell>
        </row>
        <row r="1290">
          <cell r="A1290">
            <v>51112013</v>
          </cell>
          <cell r="B1290" t="str">
            <v>CONSIGNMENT CENTER</v>
          </cell>
          <cell r="C1290" t="str">
            <v>รายได้จากการฝากขาย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</row>
        <row r="1291">
          <cell r="A1291">
            <v>51112014</v>
          </cell>
          <cell r="B1291" t="str">
            <v>CORRIDOR CENTER</v>
          </cell>
          <cell r="C1291" t="str">
            <v>รายได้อื่น-ค่าเช่าพื้นที่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</row>
        <row r="1292">
          <cell r="A1292">
            <v>51112015</v>
          </cell>
          <cell r="B1292" t="str">
            <v>CONTRACT WORK INCOME - SUB CONTRACT CENTER</v>
          </cell>
          <cell r="C1292" t="str">
            <v>รายได้งานระบบ - ตามสัญญา</v>
          </cell>
          <cell r="D1292">
            <v>-215750</v>
          </cell>
          <cell r="E1292">
            <v>-467500</v>
          </cell>
          <cell r="F1292">
            <v>-818750</v>
          </cell>
          <cell r="G1292">
            <v>-1172500</v>
          </cell>
        </row>
        <row r="1293">
          <cell r="A1293">
            <v>51112016</v>
          </cell>
          <cell r="B1293" t="str">
            <v>GAS CENTER</v>
          </cell>
          <cell r="C1293" t="str">
            <v>รายได้ค่าแก๊ส</v>
          </cell>
          <cell r="D1293">
            <v>-2998054.76</v>
          </cell>
          <cell r="E1293">
            <v>-5838770.8600000003</v>
          </cell>
          <cell r="F1293">
            <v>-8700480.6899999995</v>
          </cell>
          <cell r="G1293">
            <v>-10960502.449999999</v>
          </cell>
        </row>
        <row r="1294">
          <cell r="A1294">
            <v>51112017</v>
          </cell>
          <cell r="B1294" t="str">
            <v>GAIN/(LOSS)FROM WRITE-OFF</v>
          </cell>
          <cell r="C1294" t="str">
            <v>กำไรขาดทุนจากการหยุดใช้ทรัพย์สิน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A1295">
            <v>51112018</v>
          </cell>
          <cell r="B1295" t="str">
            <v>P/L FROM DEBT CLEARING CENTER</v>
          </cell>
          <cell r="C1295" t="str">
            <v>กำไรขาดทุนจากการเคลียร์หนี้สิน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</row>
        <row r="1296">
          <cell r="A1296">
            <v>51112019</v>
          </cell>
          <cell r="B1296" t="str">
            <v>MAINTENANCE INCOME CENTER</v>
          </cell>
          <cell r="C1296" t="str">
            <v>รายได้ค่าบำรุงรักษา</v>
          </cell>
          <cell r="D1296">
            <v>-135000</v>
          </cell>
          <cell r="E1296">
            <v>-270000</v>
          </cell>
          <cell r="F1296">
            <v>-405000</v>
          </cell>
          <cell r="G1296">
            <v>-540000</v>
          </cell>
        </row>
        <row r="1297">
          <cell r="A1297">
            <v>51112020</v>
          </cell>
          <cell r="B1297" t="str">
            <v>PHONE CARD CENTER</v>
          </cell>
          <cell r="C1297" t="str">
            <v>บัตรโทรศัพท์</v>
          </cell>
          <cell r="D1297">
            <v>-89158.55</v>
          </cell>
          <cell r="E1297">
            <v>-163457.35</v>
          </cell>
          <cell r="F1297">
            <v>-227382.55</v>
          </cell>
          <cell r="G1297">
            <v>-262709.56</v>
          </cell>
        </row>
        <row r="1298">
          <cell r="A1298">
            <v>51112021</v>
          </cell>
          <cell r="B1298" t="str">
            <v>GUARD</v>
          </cell>
          <cell r="C1298" t="str">
            <v>ค่ารักษาความปลอดภัย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</row>
        <row r="1299">
          <cell r="A1299">
            <v>51112022</v>
          </cell>
          <cell r="B1299" t="str">
            <v>GAIN/(LOSS) ON SELL INVESTMENT</v>
          </cell>
          <cell r="C1299" t="str">
            <v>กำไร/ขาดทุนจากการขายเงินลงทุน</v>
          </cell>
          <cell r="D1299">
            <v>-23354522.75</v>
          </cell>
          <cell r="E1299">
            <v>-23354522.75</v>
          </cell>
          <cell r="F1299">
            <v>62227742.729999997</v>
          </cell>
          <cell r="G1299">
            <v>-314853206.91000003</v>
          </cell>
        </row>
        <row r="1300">
          <cell r="A1300">
            <v>51112023</v>
          </cell>
          <cell r="B1300" t="str">
            <v>ACCUMULATED EFFECT OF CHANGE FOR INVESTMENT IN</v>
          </cell>
          <cell r="C1300" t="str">
            <v>SUBSIDIARY &amp; ASSOCIATED COMPANIES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A1301">
            <v>51112024</v>
          </cell>
          <cell r="B1301" t="str">
            <v>GAIN/LOSS FOR LISTED AND AUTHORIZED SECURITIES</v>
          </cell>
          <cell r="C1301" t="str">
            <v>กำไร/ขาดทุนจากการปรับราคา(หลักทรัพย์)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A1302">
            <v>51112025</v>
          </cell>
          <cell r="B1302" t="str">
            <v>GAIN/(LOSS) ON PATHUMWAN PRINCESS HOTEL</v>
          </cell>
          <cell r="C1302" t="str">
            <v>กำไร/ขาดทุนจาก โรงแรมปทุมวันปริ๊นเซส</v>
          </cell>
          <cell r="D1302">
            <v>-13376800.130000001</v>
          </cell>
          <cell r="E1302">
            <v>-40053031.539999999</v>
          </cell>
          <cell r="F1302">
            <v>-59570491.490000002</v>
          </cell>
          <cell r="G1302">
            <v>-18785080.640000001</v>
          </cell>
        </row>
        <row r="1303">
          <cell r="A1303">
            <v>51112026</v>
          </cell>
          <cell r="B1303" t="str">
            <v>GAIN(LOSS) FROM A/R PUBLIC ACTION ASSETS-THE FRA</v>
          </cell>
          <cell r="C1303" t="str">
            <v>กำไร(ขาดทุน)จากการรับชำระเงินจากลูกหนี้ ปรส.</v>
          </cell>
          <cell r="D1303">
            <v>-162694.10999999999</v>
          </cell>
          <cell r="E1303">
            <v>-369995.69</v>
          </cell>
          <cell r="F1303">
            <v>-2917655.28</v>
          </cell>
          <cell r="G1303">
            <v>-2917655.28</v>
          </cell>
        </row>
        <row r="1304">
          <cell r="A1304">
            <v>51112027</v>
          </cell>
          <cell r="B1304" t="str">
            <v>LEASE - CONDOMINIUM RAYONG</v>
          </cell>
          <cell r="C1304" t="str">
            <v>ค่าเช่าคอนโดมิเนียมที่ จ.ระยอง</v>
          </cell>
          <cell r="D1304">
            <v>-180000</v>
          </cell>
          <cell r="E1304">
            <v>-360000</v>
          </cell>
          <cell r="F1304">
            <v>-430000</v>
          </cell>
          <cell r="G1304">
            <v>-535000</v>
          </cell>
        </row>
        <row r="1305">
          <cell r="A1305">
            <v>51112028</v>
          </cell>
          <cell r="B1305" t="str">
            <v>CONSULTANT FEE</v>
          </cell>
          <cell r="C1305" t="str">
            <v>ค่าบริการที่ปรึกษา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>
            <v>51112029</v>
          </cell>
          <cell r="B1306" t="str">
            <v>ACCOUNTING SERVICE FEE</v>
          </cell>
          <cell r="C1306" t="str">
            <v>ค่าบริการงานจัดทำบัญชี</v>
          </cell>
          <cell r="D1306">
            <v>-652468.30000000005</v>
          </cell>
          <cell r="E1306">
            <v>-1326936.6000000001</v>
          </cell>
          <cell r="F1306">
            <v>-2017563.21</v>
          </cell>
          <cell r="G1306">
            <v>-2708189.82</v>
          </cell>
        </row>
        <row r="1307">
          <cell r="A1307">
            <v>51112030</v>
          </cell>
          <cell r="B1307" t="str">
            <v>GAIN(LOSS) FROM A/R ARCADE RENTAL</v>
          </cell>
          <cell r="C1307" t="str">
            <v>กำไร(ขาดทุน)จากการรับชำระเงินจากลูกหนี้สัญญาระยะยาว</v>
          </cell>
          <cell r="D1307">
            <v>-213775.61</v>
          </cell>
          <cell r="E1307">
            <v>-432117.95</v>
          </cell>
          <cell r="F1307">
            <v>-684454.12</v>
          </cell>
          <cell r="G1307">
            <v>-769726.69</v>
          </cell>
        </row>
        <row r="1308">
          <cell r="A1308">
            <v>51112031</v>
          </cell>
          <cell r="B1308" t="str">
            <v>UP FRONT FEE</v>
          </cell>
          <cell r="C1308" t="str">
            <v>รายได้ค่าธรรมเนียมเงินให้กู้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A1309">
            <v>51112032</v>
          </cell>
          <cell r="B1309" t="str">
            <v>รายได้ค่าธรรมเนียมค้ำประกันวงเงินสินเชื่อ</v>
          </cell>
          <cell r="C1309" t="str">
            <v>รายได้ค่าธรรมเนียมค้ำประกันวงเงินสินเชื่อ</v>
          </cell>
          <cell r="G1309">
            <v>-3042808.21</v>
          </cell>
        </row>
        <row r="1310">
          <cell r="A1310">
            <v>51112033</v>
          </cell>
          <cell r="B1310" t="str">
            <v>รายได้ค่านายหน้าในการจัดหารถเข้าประมูล</v>
          </cell>
          <cell r="C1310" t="str">
            <v>รายได้ค่านายหน้าในการจัดหารถเข้าประมูล</v>
          </cell>
          <cell r="G1310">
            <v>-41000</v>
          </cell>
        </row>
        <row r="1311">
          <cell r="A1311">
            <v>51112081</v>
          </cell>
          <cell r="B1311" t="str">
            <v>NEGATIVE GOODWILL</v>
          </cell>
          <cell r="C1311" t="str">
            <v>ค่าความนิยมติดลบ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>
            <v>51112099</v>
          </cell>
          <cell r="B1312" t="str">
            <v>OTHER INCOME CENTER</v>
          </cell>
          <cell r="C1312" t="str">
            <v>รายได้อื่นๆ-รายได้อื่นๆ</v>
          </cell>
          <cell r="D1312">
            <v>-477182.93</v>
          </cell>
          <cell r="E1312">
            <v>-1039516.01</v>
          </cell>
          <cell r="F1312">
            <v>-1396592.24</v>
          </cell>
          <cell r="G1312">
            <v>-20242549.009999998</v>
          </cell>
        </row>
        <row r="1313">
          <cell r="A1313">
            <v>51113101</v>
          </cell>
          <cell r="B1313" t="str">
            <v>SRIRACHA SILO</v>
          </cell>
          <cell r="C1313" t="str">
            <v>บ.ศรีราชาไซโล จก.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4">
          <cell r="A1314">
            <v>51113102</v>
          </cell>
          <cell r="B1314" t="str">
            <v>PATUM RICE MILL AND GRANARY</v>
          </cell>
          <cell r="C1314" t="str">
            <v>บมจ.ปทุมไรซมิล แอนด์ แกรนารี</v>
          </cell>
          <cell r="D1314">
            <v>-2858043.39</v>
          </cell>
          <cell r="E1314">
            <v>16742611.85</v>
          </cell>
          <cell r="F1314">
            <v>11607972.5</v>
          </cell>
          <cell r="G1314">
            <v>22023138.609999999</v>
          </cell>
        </row>
        <row r="1315">
          <cell r="A1315">
            <v>51113103</v>
          </cell>
          <cell r="B1315" t="str">
            <v>PLAN PROPERTIES CO.,LTD.</v>
          </cell>
          <cell r="C1315" t="str">
            <v>บจ.แปลน พร็อพเพอร์ตี้ส์</v>
          </cell>
          <cell r="D1315">
            <v>13577712.890000001</v>
          </cell>
          <cell r="E1315">
            <v>27468852.120000001</v>
          </cell>
          <cell r="F1315">
            <v>43992724.840000004</v>
          </cell>
          <cell r="G1315">
            <v>17756939.050000001</v>
          </cell>
        </row>
        <row r="1316">
          <cell r="A1316">
            <v>51113104</v>
          </cell>
          <cell r="B1316" t="str">
            <v>MBK-ADVANCES</v>
          </cell>
          <cell r="C1316" t="str">
            <v>บ.เอ็ม บี เค แอ๊ดวานซ์ จก.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</row>
        <row r="1317">
          <cell r="A1317">
            <v>51113105</v>
          </cell>
          <cell r="B1317" t="str">
            <v>MBK-BUSINESS</v>
          </cell>
          <cell r="C1317" t="str">
            <v>บ.เอ็ม บี เค การธุรกิจ จก.</v>
          </cell>
          <cell r="D1317">
            <v>-9836858.6300000008</v>
          </cell>
          <cell r="E1317">
            <v>-14696798.48</v>
          </cell>
          <cell r="F1317">
            <v>-25459049.800000001</v>
          </cell>
          <cell r="G1317">
            <v>-34874516.420000002</v>
          </cell>
        </row>
        <row r="1318">
          <cell r="A1318">
            <v>51113106</v>
          </cell>
          <cell r="B1318" t="str">
            <v>PRONPROMMINTRA</v>
          </cell>
          <cell r="C1318" t="str">
            <v>บ.พรพรหมินทร์ จก.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</row>
        <row r="1319">
          <cell r="A1319">
            <v>51113107</v>
          </cell>
          <cell r="B1319" t="str">
            <v>MBK CAPITAL CO., LTD.</v>
          </cell>
          <cell r="C1319" t="str">
            <v>บริษัท เอ็ม บี เค แคปปิตอล จำกัด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</row>
        <row r="1320">
          <cell r="A1320">
            <v>51113108</v>
          </cell>
          <cell r="B1320" t="str">
            <v>MBK HOTELS &amp; RESORTS CO., LTD.</v>
          </cell>
          <cell r="C1320" t="str">
            <v>บจ. เอ็ม บี เค โฮเต็ล แอนด์ รีสอร์ท</v>
          </cell>
          <cell r="D1320">
            <v>-21006793.98</v>
          </cell>
          <cell r="E1320">
            <v>-38187596.539999999</v>
          </cell>
          <cell r="F1320">
            <v>-826574338.77999997</v>
          </cell>
          <cell r="G1320">
            <v>-1234968860.99</v>
          </cell>
        </row>
        <row r="1321">
          <cell r="A1321">
            <v>51113110</v>
          </cell>
          <cell r="B1321" t="str">
            <v>MBK-ASSET MANAGEMENT</v>
          </cell>
          <cell r="C1321" t="str">
            <v>บ.เอ็ม บี เค แอสเซ็ทแมเนจเม้นท์ จก.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A1322">
            <v>51113111</v>
          </cell>
          <cell r="B1322" t="str">
            <v>THE OLYMPIC CLUB</v>
          </cell>
          <cell r="C1322" t="str">
            <v>บ. ดิ โอลิมปิค คลับ จก.</v>
          </cell>
          <cell r="D1322">
            <v>-1140190.08</v>
          </cell>
          <cell r="E1322">
            <v>-2272715.69</v>
          </cell>
          <cell r="F1322">
            <v>-3395152.4</v>
          </cell>
          <cell r="G1322">
            <v>-4510374.75</v>
          </cell>
        </row>
        <row r="1323">
          <cell r="A1323">
            <v>51113112</v>
          </cell>
          <cell r="B1323" t="str">
            <v>PRIMACY ELEGANCE INVESTMENT CO.,LTD.</v>
          </cell>
          <cell r="C1323" t="str">
            <v>บจ. ไพรมาซี อิลิแกนซ์ อินเวสเมนท์</v>
          </cell>
          <cell r="D1323">
            <v>4229933.3</v>
          </cell>
          <cell r="E1323">
            <v>7389455.4100000001</v>
          </cell>
          <cell r="F1323">
            <v>11527436.9</v>
          </cell>
          <cell r="G1323">
            <v>-178865064.66</v>
          </cell>
        </row>
        <row r="1324">
          <cell r="A1324">
            <v>51113113</v>
          </cell>
          <cell r="B1324" t="str">
            <v>SUPSINN THANEE CO.,LTD.</v>
          </cell>
          <cell r="C1324" t="str">
            <v>บริษัท ทรัพย์สินธานี จำกัด</v>
          </cell>
          <cell r="D1324">
            <v>-1452536.19</v>
          </cell>
          <cell r="E1324">
            <v>-5262171.38</v>
          </cell>
          <cell r="F1324">
            <v>-9449274.8100000005</v>
          </cell>
          <cell r="G1324">
            <v>-11793355.140000001</v>
          </cell>
        </row>
        <row r="1325">
          <cell r="A1325">
            <v>51113114</v>
          </cell>
          <cell r="B1325" t="str">
            <v>NASSET PROPERTY FUND1 : NPF1</v>
          </cell>
          <cell r="C1325" t="str">
            <v>กองทุนรวมธนชาติพร็อพเพอร์ตี้ส์ฟันด์ 1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>
            <v>51113115</v>
          </cell>
          <cell r="B1326" t="str">
            <v>CRYSTAL LAKE PROPERTIES CO.,LTD.</v>
          </cell>
          <cell r="C1326" t="str">
            <v>บริษัท คริสตัล เลค พร็อพเพอร์ตี้ส์ จำกัด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>
            <v>51113116</v>
          </cell>
          <cell r="B1327" t="str">
            <v>MBK ASSETS CO.,LTD.</v>
          </cell>
          <cell r="C1327" t="str">
            <v>บจ. เอ็ม บี เค แอสเซ็ท</v>
          </cell>
          <cell r="D1327">
            <v>-29461.32</v>
          </cell>
          <cell r="E1327">
            <v>229922.83</v>
          </cell>
          <cell r="F1327">
            <v>194040.92</v>
          </cell>
          <cell r="G1327">
            <v>190384.99</v>
          </cell>
        </row>
        <row r="1328">
          <cell r="A1328">
            <v>51113117</v>
          </cell>
          <cell r="B1328" t="str">
            <v>MBK RESORTS PLC.</v>
          </cell>
          <cell r="C1328" t="str">
            <v>บมจ.เอ็ม บี เค รีสอร์ท (บ่านหงวนตินฯ)</v>
          </cell>
          <cell r="D1328">
            <v>134987.28</v>
          </cell>
          <cell r="E1328">
            <v>180327.51</v>
          </cell>
          <cell r="F1328">
            <v>98850.69</v>
          </cell>
          <cell r="G1328">
            <v>404269.2</v>
          </cell>
        </row>
        <row r="1329">
          <cell r="A1329">
            <v>51113118</v>
          </cell>
          <cell r="B1329" t="str">
            <v>PLAN ESTATE CO.,LTD.</v>
          </cell>
          <cell r="C1329" t="str">
            <v>บริษัท แปลน เอสเตท จำกัด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0">
          <cell r="A1330">
            <v>51113119</v>
          </cell>
          <cell r="B1330" t="str">
            <v>MBK PREMIUM CO.,LTD.(T S D LEASING)</v>
          </cell>
          <cell r="C1330" t="str">
            <v>บริษัท เอ็มบีเค พรีเมียม จำกัด (ที เอส ดี ลิสซ่ิง)</v>
          </cell>
          <cell r="D1330">
            <v>-7013661.1200000001</v>
          </cell>
          <cell r="E1330">
            <v>-15923510.130000001</v>
          </cell>
          <cell r="F1330">
            <v>-23384566.59</v>
          </cell>
          <cell r="G1330">
            <v>-32230112.350000001</v>
          </cell>
        </row>
        <row r="1331">
          <cell r="A1331">
            <v>51113120</v>
          </cell>
          <cell r="B1331" t="str">
            <v>THEPTAI BUSINESS CO.,LTD.</v>
          </cell>
          <cell r="C1331" t="str">
            <v>บริษัท เทพไท ธุรกิจ จำกัด</v>
          </cell>
          <cell r="D1331">
            <v>-828879.56</v>
          </cell>
          <cell r="E1331">
            <v>-1245294.69</v>
          </cell>
          <cell r="F1331">
            <v>-2287361.23</v>
          </cell>
          <cell r="G1331">
            <v>-2980358.43</v>
          </cell>
        </row>
        <row r="1332">
          <cell r="A1332">
            <v>51113121</v>
          </cell>
          <cell r="B1332" t="str">
            <v>MBK CENTER CO,LTD.</v>
          </cell>
          <cell r="C1332" t="str">
            <v>บจ.เอ็ม บี เค เซ็นเตอร์</v>
          </cell>
          <cell r="D1332">
            <v>71780.490000000005</v>
          </cell>
          <cell r="E1332">
            <v>98109.05</v>
          </cell>
          <cell r="F1332">
            <v>108675.04</v>
          </cell>
          <cell r="G1332">
            <v>274942.88</v>
          </cell>
        </row>
        <row r="1333">
          <cell r="A1333">
            <v>51113122</v>
          </cell>
          <cell r="B1333" t="str">
            <v>KORAT THANI CO.,LTD.</v>
          </cell>
          <cell r="C1333" t="str">
            <v>บจ.โคราชธานี</v>
          </cell>
          <cell r="D1333">
            <v>-5484249.2400000002</v>
          </cell>
          <cell r="E1333">
            <v>-10784250.380000001</v>
          </cell>
          <cell r="F1333">
            <v>-16895552.600000001</v>
          </cell>
          <cell r="G1333">
            <v>-20324658.620000001</v>
          </cell>
        </row>
        <row r="1334">
          <cell r="A1334">
            <v>51113125</v>
          </cell>
          <cell r="B1334" t="str">
            <v>MBK ARKHET</v>
          </cell>
          <cell r="C1334" t="str">
            <v>บริษัท เอ็ม บี เค อาเขต จำกัด</v>
          </cell>
          <cell r="D1334">
            <v>-2716.23</v>
          </cell>
          <cell r="E1334">
            <v>-5105.03</v>
          </cell>
          <cell r="F1334">
            <v>-9792.9699999999993</v>
          </cell>
          <cell r="G1334">
            <v>-14080.03</v>
          </cell>
        </row>
        <row r="1335">
          <cell r="A1335">
            <v>51113126</v>
          </cell>
          <cell r="B1335" t="str">
            <v>MBK SQUARE</v>
          </cell>
          <cell r="C1335" t="str">
            <v>บริษัท เอ็ม บี เค สแควร์ จำกัด</v>
          </cell>
          <cell r="D1335">
            <v>-4766.2299999999996</v>
          </cell>
          <cell r="E1335">
            <v>-7162.34</v>
          </cell>
          <cell r="F1335">
            <v>-11835.28</v>
          </cell>
          <cell r="G1335">
            <v>-15385.81</v>
          </cell>
        </row>
        <row r="1336">
          <cell r="A1336">
            <v>51113127</v>
          </cell>
          <cell r="B1336" t="str">
            <v>PARADISE PARK CO.,LTD.</v>
          </cell>
          <cell r="C1336" t="str">
            <v>บจ.พาราไดซ์ พาร์ค</v>
          </cell>
          <cell r="D1336">
            <v>12960128.800000001</v>
          </cell>
          <cell r="E1336">
            <v>36115472.969999999</v>
          </cell>
          <cell r="F1336">
            <v>67417785.819999993</v>
          </cell>
          <cell r="G1336">
            <v>107376325.63000001</v>
          </cell>
        </row>
        <row r="1337">
          <cell r="A1337">
            <v>51113129</v>
          </cell>
          <cell r="B1337" t="str">
            <v>MBK HOPITALITY MANAGEMENT CO.,LTD.</v>
          </cell>
          <cell r="C1337" t="str">
            <v>บริษัท เอ็ม บี เค ฮอลพิทาลิตี้ แมนเนจเม้นท์ จำกัด</v>
          </cell>
          <cell r="E1337">
            <v>6300</v>
          </cell>
          <cell r="F1337">
            <v>300405.96000000002</v>
          </cell>
          <cell r="G1337">
            <v>3464546.38</v>
          </cell>
        </row>
        <row r="1338">
          <cell r="A1338">
            <v>51113130</v>
          </cell>
          <cell r="B1338" t="str">
            <v>บจ.ทีลิสซิ่ง</v>
          </cell>
          <cell r="C1338" t="str">
            <v>บจ.ทีลิสซิ่ง</v>
          </cell>
          <cell r="G1338">
            <v>-6806108.5800000001</v>
          </cell>
        </row>
        <row r="1339">
          <cell r="A1339">
            <v>51113201</v>
          </cell>
          <cell r="B1339" t="str">
            <v>KORAT THANI CO.,LTD.</v>
          </cell>
          <cell r="C1339" t="str">
            <v xml:space="preserve"> </v>
          </cell>
        </row>
        <row r="1340">
          <cell r="A1340">
            <v>51113202</v>
          </cell>
          <cell r="B1340" t="str">
            <v>PUEN POB PATT</v>
          </cell>
          <cell r="C1340" t="str">
            <v>บ.เพื่อนพบแพทย์ จก.</v>
          </cell>
          <cell r="D1340">
            <v>68805.320000000007</v>
          </cell>
          <cell r="E1340">
            <v>82799.399999999994</v>
          </cell>
          <cell r="F1340">
            <v>274034.3</v>
          </cell>
          <cell r="G1340">
            <v>1024861.13</v>
          </cell>
        </row>
        <row r="1341">
          <cell r="A1341">
            <v>51113203</v>
          </cell>
          <cell r="B1341" t="str">
            <v>INCOME FROM INVESTMENT IN D.P.M.N.</v>
          </cell>
          <cell r="C1341" t="str">
            <v>บ.ดี พี เอ็ม เอ็น จก.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</row>
        <row r="1342">
          <cell r="A1342">
            <v>51113204</v>
          </cell>
          <cell r="B1342" t="str">
            <v>ASSET MAX CO.,LTD.</v>
          </cell>
          <cell r="C1342" t="str">
            <v>บริษัท บริหารสินทรัพย์แม็กซ์</v>
          </cell>
          <cell r="D1342">
            <v>-3032805.1</v>
          </cell>
          <cell r="E1342">
            <v>-6039478.5099999998</v>
          </cell>
          <cell r="F1342">
            <v>-9764331.9600000009</v>
          </cell>
          <cell r="G1342">
            <v>-9937428.5899999999</v>
          </cell>
        </row>
        <row r="1343">
          <cell r="A1343">
            <v>51113205</v>
          </cell>
          <cell r="B1343" t="str">
            <v>ROYAL ORCHID HOTEL</v>
          </cell>
          <cell r="C1343" t="str">
            <v>บมจ. โรงแรมรอยัลออคิด</v>
          </cell>
          <cell r="D1343">
            <v>16720026.35</v>
          </cell>
          <cell r="E1343">
            <v>22692791.010000002</v>
          </cell>
          <cell r="F1343">
            <v>19635184.760000002</v>
          </cell>
          <cell r="G1343">
            <v>50341340.530000001</v>
          </cell>
        </row>
        <row r="1344">
          <cell r="A1344">
            <v>51113206</v>
          </cell>
          <cell r="B1344" t="str">
            <v>INCOME FROM INVEST - BIHC</v>
          </cell>
          <cell r="C1344" t="str">
            <v>บจ. สยามพิวรรธน์ (BIHC)</v>
          </cell>
          <cell r="D1344">
            <v>-36759930.420000002</v>
          </cell>
          <cell r="E1344">
            <v>-57234321.810000002</v>
          </cell>
          <cell r="F1344">
            <v>-73959248.459999993</v>
          </cell>
          <cell r="G1344">
            <v>-92626649.299999997</v>
          </cell>
        </row>
        <row r="1345">
          <cell r="A1345">
            <v>51113301</v>
          </cell>
          <cell r="B1345" t="str">
            <v>APPLE AUTO AUCTION(THAILAND) CO.,LTD.</v>
          </cell>
          <cell r="C1345" t="str">
            <v>บริษัท แอพเพิลออโต้ ออคชั่น(ไทยแลนด์) จำกัด</v>
          </cell>
          <cell r="D1345">
            <v>-5599710.9100000001</v>
          </cell>
          <cell r="E1345">
            <v>-8839630.6600000001</v>
          </cell>
          <cell r="F1345">
            <v>-11080734.16</v>
          </cell>
          <cell r="G1345">
            <v>-12286426.67</v>
          </cell>
        </row>
        <row r="1346">
          <cell r="A1346">
            <v>51114001</v>
          </cell>
          <cell r="B1346" t="str">
            <v>ELECTRICAL CENTER</v>
          </cell>
          <cell r="C1346" t="str">
            <v>รายได้ค่าไฟฟ้า</v>
          </cell>
          <cell r="D1346">
            <v>-37748467.009999998</v>
          </cell>
          <cell r="E1346">
            <v>-74561948.230000004</v>
          </cell>
          <cell r="F1346">
            <v>-111144728.90000001</v>
          </cell>
          <cell r="G1346">
            <v>-145509020.99000001</v>
          </cell>
        </row>
        <row r="1347">
          <cell r="A1347">
            <v>51114002</v>
          </cell>
          <cell r="B1347" t="str">
            <v>WATER CENTER INCOME</v>
          </cell>
          <cell r="C1347" t="str">
            <v>รายได้ค่าน้ำประปา</v>
          </cell>
          <cell r="D1347">
            <v>-1517472.33</v>
          </cell>
          <cell r="E1347">
            <v>-2995556.68</v>
          </cell>
          <cell r="F1347">
            <v>-4489904.75</v>
          </cell>
          <cell r="G1347">
            <v>-6167844.9900000002</v>
          </cell>
        </row>
        <row r="1348">
          <cell r="A1348">
            <v>51114003</v>
          </cell>
          <cell r="B1348" t="str">
            <v>TELEPHONE CENTER INCOME</v>
          </cell>
          <cell r="C1348" t="str">
            <v>รายได้ค่าโทรศัพท์</v>
          </cell>
          <cell r="D1348">
            <v>-3559186.5</v>
          </cell>
          <cell r="E1348">
            <v>-6822374.8499999996</v>
          </cell>
          <cell r="F1348">
            <v>-10141049.859999999</v>
          </cell>
          <cell r="G1348">
            <v>-13196934.689999999</v>
          </cell>
        </row>
        <row r="1349">
          <cell r="A1349">
            <v>51120001</v>
          </cell>
          <cell r="B1349" t="str">
            <v>RENT-CRANE CENTER</v>
          </cell>
          <cell r="C1349" t="str">
            <v>รายได้ค่าเช่ารถเครน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</row>
        <row r="1350">
          <cell r="A1350">
            <v>51120002</v>
          </cell>
          <cell r="B1350" t="str">
            <v>CAR PARK (SRIRACHA) CENTER</v>
          </cell>
          <cell r="C1350" t="str">
            <v>รายได้ลานจอดรถ (ศรีราชา)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</row>
        <row r="1351">
          <cell r="A1351">
            <v>51319001</v>
          </cell>
          <cell r="B1351" t="str">
            <v>TRANSFER RIGHT FOR ROOM LEGAL</v>
          </cell>
          <cell r="C1351" t="str">
            <v>โอนสิทธิการเช่าห้อง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</row>
        <row r="1352">
          <cell r="A1352">
            <v>51319002</v>
          </cell>
          <cell r="B1352" t="str">
            <v>RIGHT FOR GARANTEE LEGAL</v>
          </cell>
          <cell r="C1352" t="str">
            <v>ยินยอมนำสิทธิวางค้ำประกันเงินกู้</v>
          </cell>
          <cell r="D1352">
            <v>-123210</v>
          </cell>
          <cell r="E1352">
            <v>-234000</v>
          </cell>
          <cell r="F1352">
            <v>-354000</v>
          </cell>
          <cell r="G1352">
            <v>-363000</v>
          </cell>
        </row>
        <row r="1353">
          <cell r="A1353">
            <v>51319099</v>
          </cell>
          <cell r="B1353" t="str">
            <v>OTHER INCOME</v>
          </cell>
          <cell r="C1353" t="str">
            <v>รายได้อื่นฯ - ฝ่ายกฎหมาย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</row>
        <row r="1354">
          <cell r="A1354">
            <v>52113001</v>
          </cell>
          <cell r="B1354" t="str">
            <v>GUARD SECURITY</v>
          </cell>
          <cell r="C1354" t="str">
            <v>รายได้แผนกรักษาความปลอดภัย-ค่ารักษาความปลอดภัย</v>
          </cell>
          <cell r="D1354">
            <v>-306415</v>
          </cell>
          <cell r="E1354">
            <v>-611685</v>
          </cell>
          <cell r="F1354">
            <v>-882545</v>
          </cell>
          <cell r="G1354">
            <v>-1169430</v>
          </cell>
        </row>
        <row r="1355">
          <cell r="A1355">
            <v>52113002</v>
          </cell>
          <cell r="B1355" t="str">
            <v>SERVICE FEE</v>
          </cell>
          <cell r="C1355" t="str">
            <v>ค่าบริการ</v>
          </cell>
          <cell r="D1355">
            <v>-14493</v>
          </cell>
          <cell r="E1355">
            <v>-28986</v>
          </cell>
          <cell r="F1355">
            <v>-43962.1</v>
          </cell>
          <cell r="G1355">
            <v>-59904.4</v>
          </cell>
        </row>
        <row r="1356">
          <cell r="A1356">
            <v>52113099</v>
          </cell>
          <cell r="B1356" t="str">
            <v>GUARD - OTHER INCOME SECURITY</v>
          </cell>
          <cell r="C1356" t="str">
            <v>รายได้แผนกรักษาความปลอดภัย - รายได้อื่นๆ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</row>
        <row r="1357">
          <cell r="A1357">
            <v>52214001</v>
          </cell>
          <cell r="B1357" t="str">
            <v>TRANSFER TELEPHONE SERVICE</v>
          </cell>
          <cell r="C1357" t="str">
            <v>รายได้แผนกบริการ-ค่าโอนโทรศัพท์</v>
          </cell>
          <cell r="D1357">
            <v>-17000</v>
          </cell>
          <cell r="E1357">
            <v>-26000</v>
          </cell>
          <cell r="F1357">
            <v>-32000</v>
          </cell>
          <cell r="G1357">
            <v>-39000</v>
          </cell>
        </row>
        <row r="1358">
          <cell r="A1358">
            <v>52214002</v>
          </cell>
          <cell r="B1358" t="str">
            <v>INTERNAL TELEPHONE SERVICE</v>
          </cell>
          <cell r="C1358" t="str">
            <v>รายได้แผนกบริการ-ค่าโทรศัพท์ภายใน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</row>
        <row r="1359">
          <cell r="A1359">
            <v>52214003</v>
          </cell>
          <cell r="B1359" t="str">
            <v>DIRECT TELEPHONE NUMBER SERVICE</v>
          </cell>
          <cell r="C1359" t="str">
            <v>รายได้แผนกบริการ-ค่าโทรศัพท์สายตรง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</row>
        <row r="1360">
          <cell r="A1360">
            <v>52214004</v>
          </cell>
          <cell r="B1360" t="str">
            <v>CONTRACT WORK SERVICE</v>
          </cell>
          <cell r="C1360" t="str">
            <v>รายได้แผนกบริการ-รายได้ค่าซ่อมแซมตามสัญญา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</row>
        <row r="1361">
          <cell r="A1361">
            <v>52214005</v>
          </cell>
          <cell r="B1361" t="str">
            <v>DAMAGE INCOME SERVICE</v>
          </cell>
          <cell r="C1361" t="str">
            <v>รายได้แผนกบริการ-รายได้ค่าเสียหาย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</row>
        <row r="1362">
          <cell r="A1362">
            <v>52214006</v>
          </cell>
          <cell r="B1362" t="str">
            <v>CUSTOMER CARD SERVICE</v>
          </cell>
          <cell r="C1362" t="str">
            <v>รายได้บัตรพนักงาน</v>
          </cell>
          <cell r="D1362">
            <v>-181333.77</v>
          </cell>
          <cell r="E1362">
            <v>-638240.51</v>
          </cell>
          <cell r="F1362">
            <v>-809283.99</v>
          </cell>
          <cell r="G1362">
            <v>-990640.13</v>
          </cell>
        </row>
        <row r="1363">
          <cell r="A1363">
            <v>52214007</v>
          </cell>
          <cell r="B1363" t="str">
            <v>CORRIDOR SERCIVE</v>
          </cell>
          <cell r="C1363" t="str">
            <v>รายได้แผนกบริการ-ค่าเช่าพื้นที่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</row>
        <row r="1364">
          <cell r="A1364">
            <v>52214008</v>
          </cell>
          <cell r="B1364" t="str">
            <v>RENT EQUIPMENT</v>
          </cell>
          <cell r="C1364" t="str">
            <v>ค่าเช่าอุปกรณ์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</row>
        <row r="1365">
          <cell r="A1365">
            <v>52214009</v>
          </cell>
          <cell r="B1365" t="str">
            <v>SEVICE FEE FOR SANITARY</v>
          </cell>
          <cell r="C1365" t="str">
            <v>ค่าบริการห้องน้ำ</v>
          </cell>
          <cell r="D1365">
            <v>-3189216.47</v>
          </cell>
          <cell r="E1365">
            <v>-6504426.0700000003</v>
          </cell>
          <cell r="F1365">
            <v>-9814963.8800000008</v>
          </cell>
          <cell r="G1365">
            <v>-12304394.789999999</v>
          </cell>
        </row>
        <row r="1366">
          <cell r="A1366">
            <v>52214010</v>
          </cell>
          <cell r="B1366" t="str">
            <v>REVENUE FROM PERMISSION FREES</v>
          </cell>
          <cell r="C1366" t="str">
            <v>รายได้ค่าบัตรอนุญาตแจกใบปลิว,บัตรอนุญาต,ถ่ายภาพนิ่ง</v>
          </cell>
          <cell r="D1366">
            <v>-326400</v>
          </cell>
          <cell r="E1366">
            <v>-580600</v>
          </cell>
          <cell r="F1366">
            <v>-761200</v>
          </cell>
          <cell r="G1366">
            <v>-1008500</v>
          </cell>
        </row>
        <row r="1367">
          <cell r="A1367">
            <v>52214099</v>
          </cell>
          <cell r="B1367" t="str">
            <v>OTHER INCOME SERCIVE</v>
          </cell>
          <cell r="C1367" t="str">
            <v>รายได้อื่นๆ</v>
          </cell>
          <cell r="D1367">
            <v>-5100</v>
          </cell>
          <cell r="E1367">
            <v>-39400</v>
          </cell>
          <cell r="F1367">
            <v>-98500</v>
          </cell>
          <cell r="G1367">
            <v>-169550</v>
          </cell>
        </row>
        <row r="1368">
          <cell r="A1368">
            <v>52315001</v>
          </cell>
          <cell r="B1368" t="str">
            <v>CONTRACT WORK ENGINEERING</v>
          </cell>
          <cell r="C1368" t="str">
            <v>รายได้แผนกวิศวกรรม-รายได้ค่าซ่อมแซมตามสัญญา</v>
          </cell>
          <cell r="D1368">
            <v>-972160.01</v>
          </cell>
          <cell r="E1368">
            <v>-1707895.51</v>
          </cell>
          <cell r="F1368">
            <v>-2276526.12</v>
          </cell>
          <cell r="G1368">
            <v>-3104468.45</v>
          </cell>
        </row>
        <row r="1369">
          <cell r="A1369">
            <v>52315002</v>
          </cell>
          <cell r="B1369" t="str">
            <v>DAMAGE INCOME ENGINEERING</v>
          </cell>
          <cell r="C1369" t="str">
            <v>รายได้แผนกวิศวกรรม-รายได้ค่าความเสียหาย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</row>
        <row r="1370">
          <cell r="A1370">
            <v>52315003</v>
          </cell>
          <cell r="B1370" t="str">
            <v>MANAGEMENT FEE ENGINEERING</v>
          </cell>
          <cell r="C1370" t="str">
            <v>รายได้ค่าบริการอื่นๆ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</row>
        <row r="1371">
          <cell r="A1371">
            <v>52315004</v>
          </cell>
          <cell r="B1371" t="str">
            <v>INSTALL TEL ENGINEERING</v>
          </cell>
          <cell r="C1371" t="str">
            <v>รายได้แผนกวิศวกรรม-รายได้ค่าติดตั้งโทรศัพท์</v>
          </cell>
          <cell r="D1371">
            <v>-150000</v>
          </cell>
          <cell r="E1371">
            <v>-230000</v>
          </cell>
          <cell r="F1371">
            <v>-292000</v>
          </cell>
          <cell r="G1371">
            <v>-418000</v>
          </cell>
        </row>
        <row r="1372">
          <cell r="A1372">
            <v>52315005</v>
          </cell>
          <cell r="B1372" t="str">
            <v>RENT EQUIPMENT ENGINEERING</v>
          </cell>
          <cell r="C1372" t="str">
            <v>ค่าเช่าอุปกรณ์</v>
          </cell>
          <cell r="D1372">
            <v>-90436.34</v>
          </cell>
          <cell r="E1372">
            <v>-103436.34</v>
          </cell>
          <cell r="F1372">
            <v>-103436.34</v>
          </cell>
          <cell r="G1372">
            <v>-103436.34</v>
          </cell>
        </row>
        <row r="1373">
          <cell r="A1373">
            <v>52315006</v>
          </cell>
          <cell r="B1373" t="str">
            <v>SERVICE INCOME FOR CLEANING AIR CONDITION</v>
          </cell>
          <cell r="C1373" t="str">
            <v>รายได้ค่าล้างเครื่องปรับอากาศ</v>
          </cell>
          <cell r="D1373">
            <v>-853060</v>
          </cell>
          <cell r="E1373">
            <v>-1457058</v>
          </cell>
          <cell r="F1373">
            <v>-2547508</v>
          </cell>
          <cell r="G1373">
            <v>-3620848</v>
          </cell>
        </row>
        <row r="1374">
          <cell r="A1374">
            <v>52315099</v>
          </cell>
          <cell r="B1374" t="str">
            <v>OTHER INCOME ENGINEERING</v>
          </cell>
          <cell r="C1374" t="str">
            <v>รายได้อื่นๆ</v>
          </cell>
          <cell r="D1374">
            <v>-24181.08</v>
          </cell>
          <cell r="E1374">
            <v>-53734.9</v>
          </cell>
          <cell r="F1374">
            <v>-84144.86</v>
          </cell>
          <cell r="G1374">
            <v>-97353.65</v>
          </cell>
        </row>
        <row r="1375">
          <cell r="A1375">
            <v>52416001</v>
          </cell>
          <cell r="B1375" t="str">
            <v>CUSTOMER CARD - CONTROL PROJECT DEPT.</v>
          </cell>
          <cell r="C1375" t="str">
            <v>รายได้บัตรพนักงานฝ่ายควบคุมโครงการ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</row>
        <row r="1376">
          <cell r="A1376">
            <v>52416002</v>
          </cell>
          <cell r="B1376" t="str">
            <v>DAMAGE INCOME CONTROL PROJECT DEPT.</v>
          </cell>
          <cell r="C1376" t="str">
            <v>รายได้ค่าความเสียหาย - ฝ่ายควบคุมโครงการ</v>
          </cell>
          <cell r="D1376">
            <v>0</v>
          </cell>
          <cell r="E1376">
            <v>-18500</v>
          </cell>
          <cell r="F1376">
            <v>-18500</v>
          </cell>
          <cell r="G1376">
            <v>-18500</v>
          </cell>
        </row>
        <row r="1377">
          <cell r="A1377">
            <v>52416003</v>
          </cell>
          <cell r="B1377" t="str">
            <v>CONTRACT WORK - CONTROL PROJECT DEPT.</v>
          </cell>
          <cell r="C1377" t="str">
            <v>รายได้ค่าซ่อมแซมบำรุงรักษา - ฝ่ายควบคุมโครงการ</v>
          </cell>
          <cell r="D1377">
            <v>0</v>
          </cell>
          <cell r="E1377">
            <v>-100</v>
          </cell>
          <cell r="F1377">
            <v>-200</v>
          </cell>
          <cell r="G1377">
            <v>-200</v>
          </cell>
        </row>
        <row r="1378">
          <cell r="A1378">
            <v>52416099</v>
          </cell>
          <cell r="B1378" t="str">
            <v>OTHER INCOME - CONTROL PROJECT DEPT.</v>
          </cell>
          <cell r="C1378" t="str">
            <v>รายได้อื่น - ฝ่ายควบคุมโครงการ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</row>
        <row r="1379">
          <cell r="A1379">
            <v>54116001</v>
          </cell>
          <cell r="B1379" t="str">
            <v>SPONSOR - MARKETING DEPT(OLD=PLANNING DEPT).</v>
          </cell>
          <cell r="C1379" t="str">
            <v>รายได้ฝ่ายการตลาด(เดิม=ฝ่ายวางแผน) - ค่าสปอนเซอร์</v>
          </cell>
          <cell r="D1379">
            <v>-78557.210000000006</v>
          </cell>
          <cell r="E1379">
            <v>-246547</v>
          </cell>
          <cell r="F1379">
            <v>-567549.71</v>
          </cell>
          <cell r="G1379">
            <v>-586165.43999999994</v>
          </cell>
        </row>
        <row r="1380">
          <cell r="A1380">
            <v>54116002</v>
          </cell>
          <cell r="B1380" t="str">
            <v>MEDIA ADVERTISING INCOME - MARKETING DEPT.</v>
          </cell>
          <cell r="C1380" t="str">
            <v>ค่าสื่อโฆษณา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</row>
        <row r="1381">
          <cell r="A1381">
            <v>54116004</v>
          </cell>
          <cell r="B1381" t="str">
            <v>MBK SOUVENIR - MARKETING DEPARTMENT</v>
          </cell>
          <cell r="C1381" t="str">
            <v>ค่าขายของที่ระลึก MBK SOUVENIR ฝ่ายการตลาด</v>
          </cell>
          <cell r="D1381">
            <v>-661308.4</v>
          </cell>
          <cell r="E1381">
            <v>-1277009.32</v>
          </cell>
          <cell r="F1381">
            <v>-1961121.46</v>
          </cell>
          <cell r="G1381">
            <v>-2645233.6</v>
          </cell>
        </row>
        <row r="1382">
          <cell r="A1382">
            <v>54116099</v>
          </cell>
          <cell r="B1382" t="str">
            <v>OTHER INCOME - MARKETING DEPT.(OLD=PLANNING DEPT)</v>
          </cell>
          <cell r="C1382" t="str">
            <v>รายได้อื่น - ฝ่ายการตลาด (เดิมคือฝ่ายวางแผน)</v>
          </cell>
          <cell r="D1382">
            <v>-145718.09</v>
          </cell>
          <cell r="E1382">
            <v>-193766.75</v>
          </cell>
          <cell r="F1382">
            <v>-284211.65999999997</v>
          </cell>
          <cell r="G1382">
            <v>-373250.88</v>
          </cell>
        </row>
        <row r="1383">
          <cell r="A1383">
            <v>54216001</v>
          </cell>
          <cell r="B1383" t="str">
            <v>SPONSOR PUBLIC RELATION</v>
          </cell>
          <cell r="C1383" t="str">
            <v>รายได้แผนกประชาสัมพันธ์-ค่าสปอนเซอร์</v>
          </cell>
          <cell r="D1383">
            <v>-198766.36</v>
          </cell>
          <cell r="E1383">
            <v>-398766.36</v>
          </cell>
          <cell r="F1383">
            <v>-398766.36</v>
          </cell>
          <cell r="G1383">
            <v>-398766.36</v>
          </cell>
        </row>
        <row r="1384">
          <cell r="A1384">
            <v>54216002</v>
          </cell>
          <cell r="B1384" t="str">
            <v>OTHER PUBLIC RELATION</v>
          </cell>
          <cell r="C1384" t="str">
            <v>รายได้แผนกประชาสัมพันธ์-อื่นๆ</v>
          </cell>
          <cell r="D1384">
            <v>0</v>
          </cell>
          <cell r="E1384">
            <v>-50000</v>
          </cell>
          <cell r="F1384">
            <v>-50000</v>
          </cell>
          <cell r="G1384">
            <v>-50000</v>
          </cell>
        </row>
        <row r="1385">
          <cell r="A1385">
            <v>54216003</v>
          </cell>
          <cell r="B1385" t="str">
            <v>DISPLAY</v>
          </cell>
          <cell r="C1385" t="str">
            <v>เช่าตู้ไฟโฆษณา(ปชส)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</row>
        <row r="1386">
          <cell r="A1386">
            <v>54216099</v>
          </cell>
          <cell r="B1386" t="str">
            <v>OTHER INCOME PUBLIC RELATION</v>
          </cell>
          <cell r="C1386" t="str">
            <v>รายได้อื่นๆ</v>
          </cell>
          <cell r="D1386">
            <v>-1377.57</v>
          </cell>
          <cell r="E1386">
            <v>-1711.22</v>
          </cell>
          <cell r="F1386">
            <v>-2266.36</v>
          </cell>
          <cell r="G1386">
            <v>-3195.33</v>
          </cell>
        </row>
        <row r="1387">
          <cell r="A1387">
            <v>54317001</v>
          </cell>
          <cell r="B1387" t="str">
            <v>CONTRACT WORK DECORATION</v>
          </cell>
          <cell r="C1387" t="str">
            <v>รายได้แผนกตกแต่ง-รายได้ค่าติดตั้งรื้อถอนตามสัญญา</v>
          </cell>
          <cell r="D1387">
            <v>-45340</v>
          </cell>
          <cell r="E1387">
            <v>-73600</v>
          </cell>
          <cell r="F1387">
            <v>-101950</v>
          </cell>
          <cell r="G1387">
            <v>-147100</v>
          </cell>
        </row>
        <row r="1388">
          <cell r="A1388">
            <v>54317002</v>
          </cell>
          <cell r="B1388" t="str">
            <v>RENT EQUIPMENT DECORATION</v>
          </cell>
          <cell r="C1388" t="str">
            <v>รายได้แผนกตกแต่ง-ค่าเช่าอุปกรณ์จัดงานแสดง</v>
          </cell>
          <cell r="D1388">
            <v>-45655</v>
          </cell>
          <cell r="E1388">
            <v>-129177</v>
          </cell>
          <cell r="F1388">
            <v>-171504</v>
          </cell>
          <cell r="G1388">
            <v>-203356</v>
          </cell>
        </row>
        <row r="1389">
          <cell r="A1389">
            <v>54317003</v>
          </cell>
          <cell r="B1389" t="str">
            <v>DAMAGE INCOME DECORATION</v>
          </cell>
          <cell r="C1389" t="str">
            <v>รายได้แผนกตกแต่ง-ค่าความเสียหาย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</row>
        <row r="1390">
          <cell r="A1390">
            <v>54317004</v>
          </cell>
          <cell r="B1390" t="str">
            <v>DISPLAY DECORATION</v>
          </cell>
          <cell r="C1390" t="str">
            <v>รายได้แผนกตกแต่ง-ค่าเช่าป้ายโฆษณา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</row>
        <row r="1391">
          <cell r="A1391">
            <v>54317005</v>
          </cell>
          <cell r="B1391" t="str">
            <v>ADVERTISING MEDIA</v>
          </cell>
          <cell r="C1391" t="str">
            <v>รายได้ค่าสื่อโฆษณา</v>
          </cell>
          <cell r="D1391">
            <v>-12000</v>
          </cell>
          <cell r="E1391">
            <v>-19000</v>
          </cell>
          <cell r="F1391">
            <v>-33000</v>
          </cell>
          <cell r="G1391">
            <v>-38500</v>
          </cell>
        </row>
        <row r="1392">
          <cell r="A1392">
            <v>54317099</v>
          </cell>
          <cell r="B1392" t="str">
            <v>OTHER INCOME DECORATION</v>
          </cell>
          <cell r="C1392" t="str">
            <v>รายได้อื่นๆ</v>
          </cell>
          <cell r="D1392">
            <v>-65194.55</v>
          </cell>
          <cell r="E1392">
            <v>-115194.55</v>
          </cell>
          <cell r="F1392">
            <v>-173374.55</v>
          </cell>
          <cell r="G1392">
            <v>-207514.55</v>
          </cell>
        </row>
        <row r="1393">
          <cell r="A1393">
            <v>54418001</v>
          </cell>
          <cell r="B1393" t="str">
            <v>MBK-HALL</v>
          </cell>
          <cell r="C1393" t="str">
            <v>รายได้แผนกขายและส่งเสริมการขาย-ห้องเอ็ม บี เค ฮอล์ล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</row>
        <row r="1394">
          <cell r="A1394">
            <v>54418002</v>
          </cell>
          <cell r="B1394" t="str">
            <v>EXHIBITTON MARKETING &amp; PROMOTION</v>
          </cell>
          <cell r="C1394" t="str">
            <v>รายได้แผนกขายและส่งเสริมการขาย-ห้องนิทรรศการ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</row>
        <row r="1395">
          <cell r="A1395">
            <v>54418003</v>
          </cell>
          <cell r="B1395" t="str">
            <v>CORRIDOR MARKETING &amp; PROMOTION</v>
          </cell>
          <cell r="C1395" t="str">
            <v>รายได้แผนกขายและส่งเสริมการขาย-ค่าเช่าพื้นที่</v>
          </cell>
          <cell r="D1395">
            <v>-16739685.890000001</v>
          </cell>
          <cell r="E1395">
            <v>-33894898.890000001</v>
          </cell>
          <cell r="F1395">
            <v>-50399747.689999998</v>
          </cell>
          <cell r="G1395">
            <v>-64465538.359999999</v>
          </cell>
        </row>
        <row r="1396">
          <cell r="A1396">
            <v>54418005</v>
          </cell>
          <cell r="B1396" t="str">
            <v>CONSIGNMENT MARKETING &amp; PROMOTION</v>
          </cell>
          <cell r="C1396" t="str">
            <v>รายได้แผนกขายและส่งเสริมการขาย-ค่าฝากขาย(ตามสัญญา)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</row>
        <row r="1397">
          <cell r="A1397">
            <v>54418006</v>
          </cell>
          <cell r="B1397" t="str">
            <v>DISPLAY MARKETING &amp; PROMOTION</v>
          </cell>
          <cell r="C1397" t="str">
            <v>ค่าเช่าตู้ไฟโฆษณา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</row>
        <row r="1398">
          <cell r="A1398">
            <v>54418007</v>
          </cell>
          <cell r="B1398" t="str">
            <v>TRANSFER ROOM &amp; RIGHT MARKETING &amp; PROMOTION</v>
          </cell>
          <cell r="C1398" t="str">
            <v>รายได้แผนกขายและส่งเสริมการขาย-ค่าโอนห้อง</v>
          </cell>
          <cell r="D1398">
            <v>-2070562.06</v>
          </cell>
          <cell r="E1398">
            <v>-3083386.51</v>
          </cell>
          <cell r="F1398">
            <v>-3778942.99</v>
          </cell>
          <cell r="G1398">
            <v>-4888071.95</v>
          </cell>
        </row>
        <row r="1399">
          <cell r="A1399">
            <v>54418008</v>
          </cell>
          <cell r="B1399" t="str">
            <v>SPONSOR MARKETING &amp; PROMOTION</v>
          </cell>
          <cell r="C1399" t="str">
            <v>รายได้แผนกขายและส่งเสริมการขาย-ค่าสปอนเซอร์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</row>
        <row r="1400">
          <cell r="A1400">
            <v>54418009</v>
          </cell>
          <cell r="B1400" t="str">
            <v>MANAGEMENT FEE-CORRIDOR&amp;OTHE MARKETING&amp;PROMOTION</v>
          </cell>
          <cell r="C1400" t="str">
            <v>ค่าบริการ (ค่าเช่าพื้นที่อื่นๆ)</v>
          </cell>
          <cell r="D1400">
            <v>-11835731.93</v>
          </cell>
          <cell r="E1400">
            <v>-24454591.129999999</v>
          </cell>
          <cell r="F1400">
            <v>-36428500.369999997</v>
          </cell>
          <cell r="G1400">
            <v>-47200994.119999997</v>
          </cell>
        </row>
        <row r="1401">
          <cell r="A1401">
            <v>54418010</v>
          </cell>
          <cell r="B1401" t="str">
            <v>RENT EQUIPMENT MARKETING &amp; PROMOTION</v>
          </cell>
          <cell r="C1401" t="str">
            <v>ค่าเช่าอุปกรณ์</v>
          </cell>
          <cell r="D1401">
            <v>-68400</v>
          </cell>
          <cell r="E1401">
            <v>-151200</v>
          </cell>
          <cell r="F1401">
            <v>-226800</v>
          </cell>
          <cell r="G1401">
            <v>-248400</v>
          </cell>
        </row>
        <row r="1402">
          <cell r="A1402">
            <v>54418011</v>
          </cell>
          <cell r="B1402" t="str">
            <v>FLEXIVISION MARKETING &amp; PROMOTION</v>
          </cell>
          <cell r="C1402" t="str">
            <v>รายได้ค่าเช่าพื้นที่โฆษณาสลับภาพ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</row>
        <row r="1403">
          <cell r="A1403">
            <v>54418012</v>
          </cell>
          <cell r="B1403" t="str">
            <v>DAMAGE INCOME CORRIDOR</v>
          </cell>
          <cell r="C1403" t="str">
            <v>ค่าเสียหายจากการใช้พื้นที่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</row>
        <row r="1404">
          <cell r="A1404">
            <v>54418013</v>
          </cell>
          <cell r="B1404" t="str">
            <v>RENT FOR MEDIA</v>
          </cell>
          <cell r="C1404" t="str">
            <v>ค่าเช่าสื่อโฆษณา</v>
          </cell>
          <cell r="D1404">
            <v>-586878.69999999995</v>
          </cell>
          <cell r="E1404">
            <v>-1291618.7</v>
          </cell>
          <cell r="F1404">
            <v>-1973653.45</v>
          </cell>
          <cell r="G1404">
            <v>-2581954.29</v>
          </cell>
        </row>
        <row r="1405">
          <cell r="A1405">
            <v>54418014</v>
          </cell>
          <cell r="B1405" t="str">
            <v>MAINTENANCE INCOME - MARKETING&amp;PROMOTION DEPT.</v>
          </cell>
          <cell r="C1405" t="str">
            <v>รายได้ค่าบำรุงรักษา ฝ่ายขาย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</row>
        <row r="1406">
          <cell r="A1406">
            <v>54418099</v>
          </cell>
          <cell r="B1406" t="str">
            <v>OTHER INCOME MBRKETING &amp; PROMOTION</v>
          </cell>
          <cell r="C1406" t="str">
            <v>รายได้อื่นๆ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A1407">
            <v>61101001</v>
          </cell>
          <cell r="B1407" t="str">
            <v>SALARY-CENTER CENTER EXPENSES</v>
          </cell>
          <cell r="C1407" t="str">
            <v>เงินเดือน-ส่วนกลาง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</row>
        <row r="1408">
          <cell r="A1408">
            <v>61101005</v>
          </cell>
          <cell r="B1408" t="str">
            <v>BONUS CENTER EXPENSES</v>
          </cell>
          <cell r="C1408" t="str">
            <v>โบนัส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A1409">
            <v>61101006</v>
          </cell>
          <cell r="B1409" t="str">
            <v>MEAL ALLOWANCE CENTER EXPENSES</v>
          </cell>
          <cell r="C1409" t="str">
            <v>ค่าเบี้ยเลี้ยง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</row>
        <row r="1410">
          <cell r="A1410">
            <v>61101007</v>
          </cell>
          <cell r="B1410" t="str">
            <v>PROVIDENT FUND</v>
          </cell>
          <cell r="C1410" t="str">
            <v>เงินกองทุนสำรองเลี้ยงชีพสมทบบริษัท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</row>
        <row r="1411">
          <cell r="A1411">
            <v>61101008</v>
          </cell>
          <cell r="B1411" t="str">
            <v>SOCIAL-SECURITY EXP.CENTER EXPENSES</v>
          </cell>
          <cell r="C1411" t="str">
            <v>ค่าเบี้ยประกันสังคม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A1412">
            <v>61101009</v>
          </cell>
          <cell r="B1412" t="str">
            <v>MEDICAL EXP.CENTER EXPENSES</v>
          </cell>
          <cell r="C1412" t="str">
            <v>ค่ารักษาพยาบาล</v>
          </cell>
          <cell r="D1412">
            <v>429405</v>
          </cell>
          <cell r="E1412">
            <v>500555</v>
          </cell>
          <cell r="F1412">
            <v>563405</v>
          </cell>
          <cell r="G1412">
            <v>1341500</v>
          </cell>
        </row>
        <row r="1413">
          <cell r="A1413">
            <v>61101010</v>
          </cell>
          <cell r="B1413" t="str">
            <v>COMPENSATION CENTER EXPENSES</v>
          </cell>
          <cell r="C1413" t="str">
            <v>เงินกองทุนทดแทน</v>
          </cell>
          <cell r="D1413">
            <v>9981.08</v>
          </cell>
          <cell r="E1413">
            <v>1963.31</v>
          </cell>
          <cell r="F1413">
            <v>28071.51</v>
          </cell>
          <cell r="G1413">
            <v>44376.89</v>
          </cell>
        </row>
        <row r="1414">
          <cell r="A1414">
            <v>61101011</v>
          </cell>
          <cell r="B1414" t="str">
            <v>UNIFORM CENTER EXPENSES</v>
          </cell>
          <cell r="C1414" t="str">
            <v>ค่าเครื่องแบบ</v>
          </cell>
          <cell r="D1414">
            <v>8800</v>
          </cell>
          <cell r="E1414">
            <v>19800</v>
          </cell>
          <cell r="F1414">
            <v>19800</v>
          </cell>
          <cell r="G1414">
            <v>293064.2</v>
          </cell>
        </row>
        <row r="1415">
          <cell r="A1415">
            <v>61101012</v>
          </cell>
          <cell r="B1415" t="str">
            <v>REWARDS CENTER EXPENSES</v>
          </cell>
          <cell r="C1415" t="str">
            <v>ค่ารางวัลพนักงาน</v>
          </cell>
          <cell r="D1415">
            <v>0</v>
          </cell>
          <cell r="E1415">
            <v>0</v>
          </cell>
          <cell r="F1415">
            <v>3058.8</v>
          </cell>
          <cell r="G1415">
            <v>3058.8</v>
          </cell>
        </row>
        <row r="1416">
          <cell r="A1416">
            <v>61101013</v>
          </cell>
          <cell r="B1416" t="str">
            <v>MEAL ALLOWANCE INTERN</v>
          </cell>
          <cell r="C1416" t="str">
            <v>ค่าเบี้ยเลี้ยง-นักศึกษาฝึกงาน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</row>
        <row r="1417">
          <cell r="A1417">
            <v>61101014</v>
          </cell>
          <cell r="B1417" t="str">
            <v>OVERTIME (OLD) CENTER EXPENSES</v>
          </cell>
          <cell r="C1417" t="str">
            <v>ค่าล่วงเวลา (เก่า)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</row>
        <row r="1418">
          <cell r="A1418">
            <v>61101015</v>
          </cell>
          <cell r="B1418" t="str">
            <v>MEETING ALLOWANCE CENTER EXPENSES</v>
          </cell>
          <cell r="C1418" t="str">
            <v>ค่าเบี้ยประชุม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</row>
        <row r="1419">
          <cell r="A1419">
            <v>61101016</v>
          </cell>
          <cell r="B1419" t="str">
            <v>WELLFARE CENTER EXPENSES</v>
          </cell>
          <cell r="C1419" t="str">
            <v>สวัสดิ์การ</v>
          </cell>
          <cell r="D1419">
            <v>83827</v>
          </cell>
          <cell r="E1419">
            <v>403769.4</v>
          </cell>
          <cell r="F1419">
            <v>1492011.74</v>
          </cell>
          <cell r="G1419">
            <v>1551758.09</v>
          </cell>
        </row>
        <row r="1420">
          <cell r="A1420">
            <v>61101101</v>
          </cell>
          <cell r="B1420" t="str">
            <v>ELECTRICITY CENTER EXPENSES</v>
          </cell>
          <cell r="C1420" t="str">
            <v>ค่าไฟฟ้า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</row>
        <row r="1421">
          <cell r="A1421">
            <v>61101102</v>
          </cell>
          <cell r="B1421" t="str">
            <v>WATER CENTER EXPENSES</v>
          </cell>
          <cell r="C1421" t="str">
            <v>ค่าน้ำ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</row>
        <row r="1422">
          <cell r="A1422">
            <v>61101103</v>
          </cell>
          <cell r="B1422" t="str">
            <v>GAS CENTER EXPENSES</v>
          </cell>
          <cell r="C1422" t="str">
            <v>ค่าแก๊ส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</row>
        <row r="1423">
          <cell r="A1423">
            <v>61101201</v>
          </cell>
          <cell r="B1423" t="str">
            <v>PEST CONTROL CENTER EXPENSES</v>
          </cell>
          <cell r="C1423" t="str">
            <v>ค่าบริการกำจัดแมลงและสัตว์ต่างๆ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</row>
        <row r="1424">
          <cell r="A1424">
            <v>61101202</v>
          </cell>
          <cell r="B1424" t="str">
            <v>CLEANING CENTER EXPENSES</v>
          </cell>
          <cell r="C1424" t="str">
            <v>ค่ารักษาความสะอาด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</row>
        <row r="1425">
          <cell r="A1425">
            <v>61101203</v>
          </cell>
          <cell r="B1425" t="str">
            <v>WATER ANALYSIS CENTER EXPENSES</v>
          </cell>
          <cell r="C1425" t="str">
            <v>ค่าวิเคราะห์น้ำ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</row>
        <row r="1426">
          <cell r="A1426">
            <v>61101204</v>
          </cell>
          <cell r="B1426" t="str">
            <v>GUARD &amp; TRAFFIC CENTER EXPENSES</v>
          </cell>
          <cell r="C1426" t="str">
            <v>ค่ารักษาความปลอดภัยและการจราจร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</row>
        <row r="1427">
          <cell r="A1427">
            <v>61101205</v>
          </cell>
          <cell r="B1427" t="str">
            <v>PLANT &amp; FLOWER CENTER EXPENSES</v>
          </cell>
          <cell r="C1427" t="str">
            <v>ค่าบำรุงรักษาต้นไม้และดอกไม้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</row>
        <row r="1428">
          <cell r="A1428">
            <v>61101206</v>
          </cell>
          <cell r="B1428" t="str">
            <v>POLICE MEAL ALLOWANCE SCENTER EXPENSES</v>
          </cell>
          <cell r="C1428" t="str">
            <v>ค่าโครงการอาหารกลางวันตำรวจ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A1429">
            <v>61101209</v>
          </cell>
          <cell r="B1429" t="str">
            <v>TYPE WRITER CENTER EXPENSES</v>
          </cell>
          <cell r="C1429" t="str">
            <v>ค่าบริการเครื่องพิมพ์ดีด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A1430">
            <v>61101210</v>
          </cell>
          <cell r="B1430" t="str">
            <v>AUDITOR CENTER EXPENSES</v>
          </cell>
          <cell r="C1430" t="str">
            <v>ค่าตรวจสอบบัญชี</v>
          </cell>
          <cell r="D1430">
            <v>428720.01</v>
          </cell>
          <cell r="E1430">
            <v>866099.02</v>
          </cell>
          <cell r="F1430">
            <v>1306305.03</v>
          </cell>
          <cell r="G1430">
            <v>1739240</v>
          </cell>
        </row>
        <row r="1431">
          <cell r="A1431">
            <v>61101211</v>
          </cell>
          <cell r="B1431" t="str">
            <v>ATTORNEY CENTER EXPENSES</v>
          </cell>
          <cell r="C1431" t="str">
            <v>ค่าใช้จ่ายเกี่ยวกับคดีความ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</row>
        <row r="1432">
          <cell r="A1432">
            <v>61101212</v>
          </cell>
          <cell r="B1432" t="str">
            <v>CONSULTATION FEE CENTER EXPENSES</v>
          </cell>
          <cell r="C1432" t="str">
            <v>ค่าที่ปรึกษาต่างๆ</v>
          </cell>
          <cell r="D1432">
            <v>0</v>
          </cell>
          <cell r="E1432">
            <v>33167</v>
          </cell>
          <cell r="F1432">
            <v>35279</v>
          </cell>
          <cell r="G1432">
            <v>68416</v>
          </cell>
        </row>
        <row r="1433">
          <cell r="A1433">
            <v>61101299</v>
          </cell>
          <cell r="B1433" t="str">
            <v>OTHER CENTER EXPENSES</v>
          </cell>
          <cell r="C1433" t="str">
            <v>ค่าบริการอื่นๆ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</row>
        <row r="1434">
          <cell r="A1434">
            <v>61101301</v>
          </cell>
          <cell r="B1434" t="str">
            <v>PERSONAL STAFF CENTER EXPENSES</v>
          </cell>
          <cell r="C1434" t="str">
            <v>ค่าเบี้ยประกัน-พนักงาน</v>
          </cell>
          <cell r="D1434">
            <v>472205.17</v>
          </cell>
          <cell r="E1434">
            <v>950042.37</v>
          </cell>
          <cell r="F1434">
            <v>1512802.48</v>
          </cell>
          <cell r="G1434">
            <v>2075638.05</v>
          </cell>
        </row>
        <row r="1435">
          <cell r="A1435">
            <v>61101302</v>
          </cell>
          <cell r="B1435" t="str">
            <v>FIRE CENTER EXPENSES</v>
          </cell>
          <cell r="C1435" t="str">
            <v>ค่าเบี้ยประกัน-อัคคีภัย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</row>
        <row r="1436">
          <cell r="A1436">
            <v>61101303</v>
          </cell>
          <cell r="B1436" t="str">
            <v>ALL RISKS CENTER EXPENSES</v>
          </cell>
          <cell r="C1436" t="str">
            <v>ค่าเบี้ยประกัน-ความเสี่ยงอื่นๆ</v>
          </cell>
          <cell r="D1436">
            <v>10588.05</v>
          </cell>
          <cell r="E1436">
            <v>21062.25</v>
          </cell>
          <cell r="F1436">
            <v>31308.75</v>
          </cell>
          <cell r="G1436">
            <v>41669.01</v>
          </cell>
        </row>
        <row r="1437">
          <cell r="A1437">
            <v>61101304</v>
          </cell>
          <cell r="B1437" t="str">
            <v>GENERAL CENTER EXPENSES</v>
          </cell>
          <cell r="C1437" t="str">
            <v>ค่าเบี้ยประกัน-ทั่วไป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</row>
        <row r="1438">
          <cell r="A1438">
            <v>61101305</v>
          </cell>
          <cell r="B1438" t="str">
            <v>CARS CENTER EXPENSES</v>
          </cell>
          <cell r="C1438" t="str">
            <v>ค่าเบี้ยประกัน-รถยนต์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</row>
        <row r="1439">
          <cell r="A1439">
            <v>61101308</v>
          </cell>
          <cell r="B1439" t="str">
            <v>MONEY INSURANCE</v>
          </cell>
          <cell r="C1439" t="str">
            <v>ค่าเบี้ยประกันสำหรับเงิน</v>
          </cell>
          <cell r="D1439">
            <v>2312.91</v>
          </cell>
          <cell r="E1439">
            <v>4600.95</v>
          </cell>
          <cell r="F1439">
            <v>6839.25</v>
          </cell>
          <cell r="G1439">
            <v>9102.99</v>
          </cell>
        </row>
        <row r="1440">
          <cell r="A1440">
            <v>61101309</v>
          </cell>
          <cell r="B1440" t="str">
            <v>RESPONSIBILITY OF DIRECTOR INSURANCE</v>
          </cell>
          <cell r="C1440" t="str">
            <v>ค่าเบี้ยประกันความรับผิดกรรมการ</v>
          </cell>
          <cell r="D1440">
            <v>133909.68</v>
          </cell>
          <cell r="E1440">
            <v>267819.36</v>
          </cell>
          <cell r="F1440">
            <v>397655.12</v>
          </cell>
          <cell r="G1440">
            <v>527461.16</v>
          </cell>
        </row>
        <row r="1441">
          <cell r="A1441">
            <v>61101399</v>
          </cell>
          <cell r="B1441" t="str">
            <v>OTHER INSURANCE</v>
          </cell>
          <cell r="C1441" t="str">
            <v>ค่าเบี้ยประกันอื่นๆ</v>
          </cell>
          <cell r="D1441">
            <v>8700</v>
          </cell>
          <cell r="E1441">
            <v>10700</v>
          </cell>
          <cell r="F1441">
            <v>18700</v>
          </cell>
          <cell r="G1441">
            <v>28100</v>
          </cell>
        </row>
        <row r="1442">
          <cell r="A1442">
            <v>61101401</v>
          </cell>
          <cell r="B1442" t="str">
            <v>R &amp; M CONSTRUCTION (BUILDING) CENTER EXPENSES</v>
          </cell>
          <cell r="C1442" t="str">
            <v>ค่าซ่อมแซมและบำรุงรักษา-อาคาร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</row>
        <row r="1443">
          <cell r="A1443">
            <v>61101402</v>
          </cell>
          <cell r="B1443" t="str">
            <v>R &amp; M EQUIPMENT CENTER EXPENSES</v>
          </cell>
          <cell r="C1443" t="str">
            <v>ค่าซ่อมแซมและบำรุงรักษา-อุปกรณ์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</row>
        <row r="1444">
          <cell r="A1444">
            <v>61101403</v>
          </cell>
          <cell r="B1444" t="str">
            <v>R &amp; M VEHICLE CENTER EXPENSES</v>
          </cell>
          <cell r="C1444" t="str">
            <v>ค่าซ่อมแซมและบำรุงรักษา-ยานพาหนะ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</row>
        <row r="1445">
          <cell r="A1445">
            <v>61101404</v>
          </cell>
          <cell r="B1445" t="str">
            <v>R &amp; M MACHANICAL CENTER EXPENSES</v>
          </cell>
          <cell r="C1445" t="str">
            <v>ค่าซ่อมแซมและบำรุงรักษา-เครื่องมือ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</row>
        <row r="1446">
          <cell r="A1446">
            <v>61101405</v>
          </cell>
          <cell r="B1446" t="str">
            <v>CONVEYOR BELT (SRIRACHA) CENTER EXPENSES</v>
          </cell>
          <cell r="C1446" t="str">
            <v>ค่าซอมแซมและบำรุงรักษา-สายพาน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</row>
        <row r="1447">
          <cell r="A1447">
            <v>61101406</v>
          </cell>
          <cell r="B1447" t="str">
            <v>CHAIN CONVEYOR (SRIRACHA) CENTER EXPENSES</v>
          </cell>
          <cell r="C1447" t="str">
            <v>ค่าซ่อมแซมและบำรุงรักษา-โซ่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</row>
        <row r="1448">
          <cell r="A1448">
            <v>61101407</v>
          </cell>
          <cell r="B1448" t="str">
            <v>BUCKET ELEVATOR (SRIRACHA) CENTER EXPENSES</v>
          </cell>
          <cell r="C1448" t="str">
            <v>ค่าซ่อมแซมและบำรุงรักษา-เครื่องตักยก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</row>
        <row r="1449">
          <cell r="A1449">
            <v>61101408</v>
          </cell>
          <cell r="B1449" t="str">
            <v>MOTOR (SRIRACHA) CENTER EXPENSES</v>
          </cell>
          <cell r="C1449" t="str">
            <v>ค่าซ่อมแซมและบำรุงรักษา-มอเตอร์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</row>
        <row r="1450">
          <cell r="A1450">
            <v>61101409</v>
          </cell>
          <cell r="B1450" t="str">
            <v>TRUCK TILTER (SRIRACHA) CENTER EXPENSES</v>
          </cell>
          <cell r="C1450" t="str">
            <v>ค่าซ่อมแซมและบำรุงรักษา-TRUCK TILTER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</row>
        <row r="1451">
          <cell r="A1451">
            <v>61101410</v>
          </cell>
          <cell r="B1451" t="str">
            <v>REPAIR &amp; MAINTENANCE PINGPHA BUILDING</v>
          </cell>
          <cell r="C1451" t="str">
            <v>ค่าใช้จ่ายในการดูแลรักษาเกี่ยวกับอาคารชุดพิงผา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</row>
        <row r="1452">
          <cell r="A1452">
            <v>61101501</v>
          </cell>
          <cell r="B1452" t="str">
            <v>STATIONERY CENTER EXPENSES</v>
          </cell>
          <cell r="C1452" t="str">
            <v>ค่าเครื่องเขียน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</row>
        <row r="1453">
          <cell r="A1453">
            <v>61101502</v>
          </cell>
          <cell r="B1453" t="str">
            <v>PRINTING CENTER EXPENSES</v>
          </cell>
          <cell r="C1453" t="str">
            <v>ค่าแบบพิมพ์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</row>
        <row r="1454">
          <cell r="A1454">
            <v>61101504</v>
          </cell>
          <cell r="B1454" t="str">
            <v>SUPPLIES USED CENTER EXPENSES</v>
          </cell>
          <cell r="C1454" t="str">
            <v>ค่าวัสดุสิ้นเปลือง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</row>
        <row r="1455">
          <cell r="A1455">
            <v>61101599</v>
          </cell>
          <cell r="B1455" t="str">
            <v>OTHERS-OFFICE EXP.CENTER EXPENSES</v>
          </cell>
          <cell r="C1455" t="str">
            <v>ค่าใช้จ่ายสำนักงาน-อื่นๆ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</row>
        <row r="1456">
          <cell r="A1456">
            <v>61101601</v>
          </cell>
          <cell r="B1456" t="str">
            <v>DIRECTORS CENTER EXPENSES</v>
          </cell>
          <cell r="C1456" t="str">
            <v>ค่ารับรอง-ผู้บริหาร</v>
          </cell>
          <cell r="D1456">
            <v>36896.65</v>
          </cell>
          <cell r="E1456">
            <v>86485.68</v>
          </cell>
          <cell r="F1456">
            <v>144194.4</v>
          </cell>
          <cell r="G1456">
            <v>273635.67</v>
          </cell>
        </row>
        <row r="1457">
          <cell r="A1457">
            <v>61101602</v>
          </cell>
          <cell r="B1457" t="str">
            <v>ENTERTAIN STAFF CENTER EXPENSES</v>
          </cell>
          <cell r="C1457" t="str">
            <v>ค่ารับรอง-พนักงาน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</row>
        <row r="1458">
          <cell r="A1458">
            <v>61101702</v>
          </cell>
          <cell r="B1458" t="str">
            <v>LOCAL CENTER EXPENSES</v>
          </cell>
          <cell r="C1458" t="str">
            <v>ค่าใช้จ่ายในการเดินทาง-ในประเทศ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A1459">
            <v>61101703</v>
          </cell>
          <cell r="B1459" t="str">
            <v>FUEL CENTER EXPENSES</v>
          </cell>
          <cell r="C1459" t="str">
            <v>ค่าใช้จ่ายในการเดินทาง-ค่านำ้มัน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</row>
        <row r="1460">
          <cell r="A1460">
            <v>61101704</v>
          </cell>
          <cell r="B1460" t="str">
            <v>DRIVER'S EXPENSES CENTER EXPENSES</v>
          </cell>
          <cell r="C1460" t="str">
            <v>ค่าใช้จ่ายในการเดินทาง-คนขับรถยนต์ (ชั่วคราว)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</row>
        <row r="1461">
          <cell r="A1461">
            <v>61101799</v>
          </cell>
          <cell r="B1461" t="str">
            <v>OTHER TRAVELLING EXP.CENTER EXPENSES</v>
          </cell>
          <cell r="C1461" t="str">
            <v>ค่าใช้จ่ายในการเดินทาง-อื่นๆ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</row>
        <row r="1462">
          <cell r="A1462">
            <v>61101801</v>
          </cell>
          <cell r="B1462" t="str">
            <v>TELEX CENTER EXPENSES</v>
          </cell>
          <cell r="C1462" t="str">
            <v>เทเล็กซ์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</row>
        <row r="1463">
          <cell r="A1463">
            <v>61101802</v>
          </cell>
          <cell r="B1463" t="str">
            <v>COST TELEPHONE FOR CUSTOMER</v>
          </cell>
          <cell r="C1463" t="str">
            <v>ต้นทุนโทรศัพท์</v>
          </cell>
          <cell r="D1463">
            <v>2220044.7999999998</v>
          </cell>
          <cell r="E1463">
            <v>4662852.96</v>
          </cell>
          <cell r="F1463">
            <v>7026712.96</v>
          </cell>
          <cell r="G1463">
            <v>9033313.0899999999</v>
          </cell>
        </row>
        <row r="1464">
          <cell r="A1464">
            <v>61101803</v>
          </cell>
          <cell r="B1464" t="str">
            <v>COST TELEPHONE FOR CUSTOMER</v>
          </cell>
          <cell r="C1464" t="str">
            <v>ต้นทุนโทรศัพท์</v>
          </cell>
        </row>
        <row r="1465">
          <cell r="A1465">
            <v>61101804</v>
          </cell>
          <cell r="B1465" t="str">
            <v>COST TELEPHONE FOR CUSTOMER</v>
          </cell>
          <cell r="C1465" t="str">
            <v>ต้นทุนโทรศัพท์</v>
          </cell>
        </row>
        <row r="1466">
          <cell r="A1466">
            <v>61101805</v>
          </cell>
          <cell r="B1466" t="str">
            <v>POSTAGES CENTER EXPENSES</v>
          </cell>
          <cell r="C1466" t="str">
            <v>แสตมป์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</row>
        <row r="1467">
          <cell r="A1467">
            <v>61101806</v>
          </cell>
          <cell r="B1467" t="str">
            <v>POSTAGES CENTER EXPENSES</v>
          </cell>
          <cell r="C1467" t="str">
            <v>แสตมป์</v>
          </cell>
        </row>
        <row r="1468">
          <cell r="A1468">
            <v>61101807</v>
          </cell>
          <cell r="B1468" t="str">
            <v>WALKI-TALKIES CENTER EXPENSES</v>
          </cell>
          <cell r="C1468" t="str">
            <v>วิทยุมือถือ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</row>
        <row r="1469">
          <cell r="A1469">
            <v>61101809</v>
          </cell>
          <cell r="B1469" t="str">
            <v>PACK-LINK</v>
          </cell>
          <cell r="C1469" t="str">
            <v>ค่าบริการ PACK-LINK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</row>
        <row r="1470">
          <cell r="A1470">
            <v>61101899</v>
          </cell>
          <cell r="B1470" t="str">
            <v>OTHER-COMMUNICATION CENTER EXPENSES</v>
          </cell>
          <cell r="C1470" t="str">
            <v>ค่าใช้จ่ายในการติดต่อสื่อสาร-อื่นๆ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</row>
        <row r="1471">
          <cell r="A1471">
            <v>61101901</v>
          </cell>
          <cell r="B1471" t="str">
            <v>OTHER-COMMUNICATION CENTER EXPENSES</v>
          </cell>
          <cell r="C1471" t="str">
            <v>ค่าใช้จ่ายในการติดต่อสื่อสาร-อื่นๆ</v>
          </cell>
        </row>
        <row r="1472">
          <cell r="A1472">
            <v>61101902</v>
          </cell>
          <cell r="B1472" t="str">
            <v>TRAINING CENTER EXPENSES</v>
          </cell>
          <cell r="C1472" t="str">
            <v>ค่าฝึกอบรมพนักงาน-ในประเทศ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</row>
        <row r="1473">
          <cell r="A1473">
            <v>61101999</v>
          </cell>
          <cell r="B1473" t="str">
            <v>TRAINING CENTER EXPENSES</v>
          </cell>
          <cell r="C1473" t="str">
            <v>ค่าฝึกอบรมพนักงาน-ในประเทศ</v>
          </cell>
        </row>
        <row r="1474">
          <cell r="A1474">
            <v>61102001</v>
          </cell>
          <cell r="B1474" t="str">
            <v>CAR-LICENCE FEE CENTER EXPENSES</v>
          </cell>
          <cell r="C1474" t="str">
            <v>ค่าธรรมเนียมรถยนต์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A1475">
            <v>61102002</v>
          </cell>
          <cell r="B1475" t="str">
            <v>ค่าตอบแทนการค้ำประกันหนี้ตามสัญญา</v>
          </cell>
          <cell r="C1475" t="str">
            <v>ค่าตอบแทนการค้ำประกันหนี้ตามสัญญา</v>
          </cell>
          <cell r="D1475">
            <v>2546764.39</v>
          </cell>
          <cell r="E1475">
            <v>5448178.0700000003</v>
          </cell>
          <cell r="F1475">
            <v>8329120.5700000003</v>
          </cell>
          <cell r="G1475">
            <v>11257736.890000001</v>
          </cell>
        </row>
        <row r="1476">
          <cell r="A1476">
            <v>61102099</v>
          </cell>
          <cell r="B1476" t="str">
            <v>OTHER-LICENCE FEE CENTER EXPENSES</v>
          </cell>
          <cell r="C1476" t="str">
            <v>ค่าธรรมเนียมอื่นๆ</v>
          </cell>
          <cell r="D1476">
            <v>409257.48</v>
          </cell>
          <cell r="E1476">
            <v>824089.33</v>
          </cell>
          <cell r="F1476">
            <v>982837.63</v>
          </cell>
          <cell r="G1476">
            <v>1143349.23</v>
          </cell>
        </row>
        <row r="1477">
          <cell r="A1477">
            <v>61102101</v>
          </cell>
          <cell r="B1477" t="str">
            <v>BUSINESS TAX (CENTER) CENTER EXPENSES</v>
          </cell>
          <cell r="C1477" t="str">
            <v>ภาษีการค้า-ส่วนกลาง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</row>
        <row r="1478">
          <cell r="A1478">
            <v>61102102</v>
          </cell>
          <cell r="B1478" t="str">
            <v>BUSINESS TAX (SRIRACHA) CENTER EXPENSES</v>
          </cell>
          <cell r="C1478" t="str">
            <v>ภาษีการค้า-ศรีราชา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A1479">
            <v>61102103</v>
          </cell>
          <cell r="B1479" t="str">
            <v>LAND TAX/PROPERTY TAX CENTER EXPENSES</v>
          </cell>
          <cell r="C1479" t="str">
            <v>ภาษีโรงเรือน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A1480">
            <v>61102104</v>
          </cell>
          <cell r="B1480" t="str">
            <v>SIGN-BOARD TAX CENTER EXPENSES</v>
          </cell>
          <cell r="C1480" t="str">
            <v>ภาษีป้าย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</row>
        <row r="1481">
          <cell r="A1481">
            <v>61102105</v>
          </cell>
          <cell r="B1481" t="str">
            <v>CORPORATION TAX</v>
          </cell>
          <cell r="C1481" t="str">
            <v>ภาษีเงินได้นิติบุคคล</v>
          </cell>
          <cell r="D1481">
            <v>104950477.67</v>
          </cell>
          <cell r="E1481">
            <v>172256463.38999999</v>
          </cell>
          <cell r="F1481">
            <v>271752430.73000002</v>
          </cell>
          <cell r="G1481">
            <v>417393483.92000002</v>
          </cell>
        </row>
        <row r="1482">
          <cell r="A1482">
            <v>61102106</v>
          </cell>
          <cell r="B1482" t="str">
            <v>LAND TAX</v>
          </cell>
          <cell r="C1482" t="str">
            <v>ภาษีบำรุงท้องที่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</row>
        <row r="1483">
          <cell r="A1483">
            <v>61102107</v>
          </cell>
          <cell r="B1483" t="str">
            <v>SPECIAL BUSINESS TAX</v>
          </cell>
          <cell r="C1483" t="str">
            <v>ภาษีธุรกิจเฉพาะ</v>
          </cell>
          <cell r="D1483">
            <v>161345</v>
          </cell>
          <cell r="E1483">
            <v>1448928.46</v>
          </cell>
          <cell r="F1483">
            <v>1654667.77</v>
          </cell>
          <cell r="G1483">
            <v>3431190.24</v>
          </cell>
        </row>
        <row r="1484">
          <cell r="A1484">
            <v>61102108</v>
          </cell>
          <cell r="B1484" t="str">
            <v>PENALTY EXPENSES</v>
          </cell>
          <cell r="C1484" t="str">
            <v>ค่าเบี้ยปรับ เงินเพิ่ม</v>
          </cell>
          <cell r="D1484">
            <v>0</v>
          </cell>
          <cell r="E1484">
            <v>0</v>
          </cell>
          <cell r="F1484">
            <v>13.62</v>
          </cell>
          <cell r="G1484">
            <v>13.62</v>
          </cell>
        </row>
        <row r="1485">
          <cell r="A1485">
            <v>61102201</v>
          </cell>
          <cell r="B1485" t="str">
            <v>DEPRECIATION-CONSTRUCTION CENTER EXPENSES</v>
          </cell>
          <cell r="C1485" t="str">
            <v>ค่าเสื่อมราคา-อาคาร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</row>
        <row r="1486">
          <cell r="A1486">
            <v>61102202</v>
          </cell>
          <cell r="B1486" t="str">
            <v>DEPRECIATION-MACHANICAL CENTER EXPENSES</v>
          </cell>
          <cell r="C1486" t="str">
            <v>ค่าเสื่อมราคา-เครื่องมือ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</row>
        <row r="1487">
          <cell r="A1487">
            <v>61102203</v>
          </cell>
          <cell r="B1487" t="str">
            <v>DEPRECIATION-FINISHING CENTER EXPENSES</v>
          </cell>
          <cell r="C1487" t="str">
            <v>ค่าเสื่อมราคา-ส่วนประกอบอาคาร</v>
          </cell>
          <cell r="D1487">
            <v>2709990.64</v>
          </cell>
          <cell r="E1487">
            <v>5021819.21</v>
          </cell>
          <cell r="F1487">
            <v>6727925.6500000004</v>
          </cell>
          <cell r="G1487">
            <v>7728439.7199999997</v>
          </cell>
        </row>
        <row r="1488">
          <cell r="A1488">
            <v>61102204</v>
          </cell>
          <cell r="B1488" t="str">
            <v>DEPRECIATION-OFFICE EQUIPMENT CEBTER EXPENSES</v>
          </cell>
          <cell r="C1488" t="str">
            <v>ค่าเสื่อมราคา-อุปกรณ์สำนักงาน</v>
          </cell>
          <cell r="D1488">
            <v>3492421.59</v>
          </cell>
          <cell r="E1488">
            <v>7588477.71</v>
          </cell>
          <cell r="F1488">
            <v>11506674.6</v>
          </cell>
          <cell r="G1488">
            <v>16788356.399999999</v>
          </cell>
        </row>
        <row r="1489">
          <cell r="A1489">
            <v>61102205</v>
          </cell>
          <cell r="B1489" t="str">
            <v>DEPRECIATION-FURNITURE&amp;FIXTURE CENTER EXPENSES</v>
          </cell>
          <cell r="C1489" t="str">
            <v>ค่าเสื่อมราคา-เครื่องตกแต่งสำนักงาน</v>
          </cell>
          <cell r="D1489">
            <v>253252.7</v>
          </cell>
          <cell r="E1489">
            <v>517692.84</v>
          </cell>
          <cell r="F1489">
            <v>787359.31</v>
          </cell>
          <cell r="G1489">
            <v>1036182.21</v>
          </cell>
        </row>
        <row r="1490">
          <cell r="A1490">
            <v>61102206</v>
          </cell>
          <cell r="B1490" t="str">
            <v>DEPRECIATION-VEHICLES CENTER EXPENSES</v>
          </cell>
          <cell r="C1490" t="str">
            <v>ค่าเสื่อมราคา-รถยนต์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</row>
        <row r="1491">
          <cell r="A1491">
            <v>61102207</v>
          </cell>
          <cell r="B1491" t="str">
            <v>DEPRECIATION-BOAT CENTER EXPENSES</v>
          </cell>
          <cell r="C1491" t="str">
            <v>ค่าเสื่อมราคา-เรือ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</row>
        <row r="1492">
          <cell r="A1492">
            <v>61102208</v>
          </cell>
          <cell r="B1492" t="str">
            <v>DEPRECIATION-ROAD CENTER EXPENSES</v>
          </cell>
          <cell r="C1492" t="str">
            <v>ค่าเสื่อมราคา-ถนน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</row>
        <row r="1493">
          <cell r="A1493">
            <v>61102209</v>
          </cell>
          <cell r="B1493" t="str">
            <v>DEPRECIATION-OTHER FIXED ASSET CENTER EXPENSES</v>
          </cell>
          <cell r="C1493" t="str">
            <v>ค่าเสื่อมราคา-ทรัพย์สินถาวรอื่นๆ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</row>
        <row r="1494">
          <cell r="A1494">
            <v>61102210</v>
          </cell>
          <cell r="B1494" t="str">
            <v>DEPRE - PINGPHA IMPROVEMENT BUILDINGS</v>
          </cell>
          <cell r="C1494" t="str">
            <v>ค่าเสื่อมราคา - อาคารชุดผิงผา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</row>
        <row r="1495">
          <cell r="A1495">
            <v>61102211</v>
          </cell>
          <cell r="B1495" t="str">
            <v>DEPRECIATION VEHICLE FROM FINANCIAL LEASE</v>
          </cell>
          <cell r="C1495" t="str">
            <v>ค่าเสื่อมราคา ยานพาหนะตามสัญญาเช่าการเงิน</v>
          </cell>
          <cell r="D1495">
            <v>968680.5</v>
          </cell>
          <cell r="E1495">
            <v>2071007.68</v>
          </cell>
          <cell r="F1495">
            <v>3440628.22</v>
          </cell>
          <cell r="G1495">
            <v>4803994.7699999996</v>
          </cell>
        </row>
        <row r="1496">
          <cell r="A1496">
            <v>61102299</v>
          </cell>
          <cell r="B1496" t="str">
            <v>OTHER CENTER EXPENSES</v>
          </cell>
          <cell r="C1496" t="str">
            <v>ค่าเสื่อมราคา-อื่นๆ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</row>
        <row r="1497">
          <cell r="A1497">
            <v>61102302</v>
          </cell>
          <cell r="B1497" t="str">
            <v>LEASEHOLD CU-LAND CENTER EXPENSES</v>
          </cell>
          <cell r="C1497" t="str">
            <v>ค่าสิทธิการเช่า-ท่ีดินจุฬา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A1498">
            <v>61102303</v>
          </cell>
          <cell r="B1498" t="str">
            <v>LEASEHOLD CU-TRANSFORMER CENTER EXPENSES</v>
          </cell>
          <cell r="C1498" t="str">
            <v>ค่าสิทธิการเช่า-หม้อแปลงไฟฟ้าจุฬา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</row>
        <row r="1499">
          <cell r="A1499">
            <v>61102304</v>
          </cell>
          <cell r="B1499" t="str">
            <v>LEASEHOLD CU-ESCALATOR CENTER EXPENSES</v>
          </cell>
          <cell r="C1499" t="str">
            <v>ค่าสิทธิการเช่า-บันไดเลื่อนจุฬา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</row>
        <row r="1500">
          <cell r="A1500">
            <v>61102305</v>
          </cell>
          <cell r="B1500" t="str">
            <v>AMORT - INTANGIBLE ASSETS</v>
          </cell>
          <cell r="C1500" t="str">
            <v>ค่าเสื่อมราคา-ลิขสิทธิ์ซอพต์แวร์</v>
          </cell>
          <cell r="D1500">
            <v>612534.43999999994</v>
          </cell>
          <cell r="E1500">
            <v>1388953.19</v>
          </cell>
          <cell r="F1500">
            <v>2177679.41</v>
          </cell>
          <cell r="G1500">
            <v>3023131.32</v>
          </cell>
        </row>
        <row r="1501">
          <cell r="A1501">
            <v>61102306</v>
          </cell>
          <cell r="B1501" t="str">
            <v>AMORT-COPYRIGHT MUSIC</v>
          </cell>
          <cell r="C1501" t="str">
            <v>คชจ.ตัดจ่าย-ลิขสิทธิ์เพลง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</row>
        <row r="1502">
          <cell r="A1502">
            <v>61102399</v>
          </cell>
          <cell r="B1502" t="str">
            <v>AMORTISATION GOODWILL</v>
          </cell>
          <cell r="C1502" t="str">
            <v>ค่าความนิยมตัดจ่าย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</row>
        <row r="1503">
          <cell r="A1503">
            <v>61102401</v>
          </cell>
          <cell r="B1503" t="str">
            <v>DECORATE CENTER EXPENSES</v>
          </cell>
          <cell r="C1503" t="str">
            <v>ค่าวัสดุตกแต่ง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</row>
        <row r="1504">
          <cell r="A1504">
            <v>61102402</v>
          </cell>
          <cell r="B1504" t="str">
            <v>SUPPLY USE CENTER EXPENSES</v>
          </cell>
          <cell r="C1504" t="str">
            <v>ค่าวัสดุสำนักงาน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</row>
        <row r="1505">
          <cell r="A1505">
            <v>61102499</v>
          </cell>
          <cell r="B1505" t="str">
            <v>SUPPLY USE CENTER EXPENSES</v>
          </cell>
          <cell r="C1505" t="str">
            <v>ค่าวัสดุสำนักงาน</v>
          </cell>
        </row>
        <row r="1506">
          <cell r="A1506">
            <v>61102502</v>
          </cell>
          <cell r="B1506" t="str">
            <v>COST OF CONDOMINIUM P.M.Y.</v>
          </cell>
          <cell r="C1506" t="str">
            <v>ค่าใช้จ่ายคอนโดมิเนียม P.M.Y.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A1507">
            <v>61102503</v>
          </cell>
          <cell r="B1507" t="str">
            <v>COST OF BANGKAPI HOUSE</v>
          </cell>
          <cell r="C1507" t="str">
            <v>ค่าใช้จ่ายบ้านที่บางกะปิ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</row>
        <row r="1508">
          <cell r="A1508">
            <v>61108001</v>
          </cell>
          <cell r="B1508" t="str">
            <v>INTEREST EXPENSES - SOMCHABA</v>
          </cell>
          <cell r="C1508" t="str">
            <v>ดอกเบี้ยจ่าย - บริษัท โสมชบา จำกัด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</row>
        <row r="1509">
          <cell r="A1509">
            <v>61108002</v>
          </cell>
          <cell r="B1509" t="str">
            <v>INTEREST EXPENSES - SAIM COMMERCIAL BANK</v>
          </cell>
          <cell r="C1509" t="str">
            <v>ดอกเบี้ยจ่าย - ธนาคารไทยพาณิชย์(มหาชน) จำกัด</v>
          </cell>
          <cell r="D1509">
            <v>1296232.96</v>
          </cell>
          <cell r="E1509">
            <v>1759147.93</v>
          </cell>
          <cell r="F1509">
            <v>2842064.37</v>
          </cell>
          <cell r="G1509">
            <v>2914110.24</v>
          </cell>
        </row>
        <row r="1510">
          <cell r="A1510">
            <v>61108003</v>
          </cell>
          <cell r="B1510" t="str">
            <v>INTEREST EXPENSES - AKACHART</v>
          </cell>
          <cell r="C1510" t="str">
            <v>ดอกเบี้ยจ่าย - บริษัทเงินทุนหลักทรัพย์ เอกชาติ จำกัด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</row>
        <row r="1511">
          <cell r="A1511">
            <v>61108004</v>
          </cell>
          <cell r="B1511" t="str">
            <v>INTEREST EXPENSES - PATUM RICE MILL</v>
          </cell>
          <cell r="C1511" t="str">
            <v>ดอกเบี้ยจ่าย - บริษัท ปทุมไรซมิลล์ แอนด์ แกรนารี จำกัด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A1512">
            <v>61108005</v>
          </cell>
          <cell r="B1512" t="str">
            <v>INTEREST EXPENSES - NATIONAL FINANCE PUBLIC</v>
          </cell>
          <cell r="C1512" t="str">
            <v>ดอกเบี้ยจ่าย - บริษัทเงินทุน ธนชาติ จำกัด(มหาชน)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</row>
        <row r="1513">
          <cell r="A1513">
            <v>61108006</v>
          </cell>
          <cell r="B1513" t="str">
            <v>INTEREST EXPENSES - THAI MILITARY BANK</v>
          </cell>
          <cell r="C1513" t="str">
            <v>ดอกเบี้ยจ่าย - ธนาคารทหารไทย จำกัด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</row>
        <row r="1514">
          <cell r="A1514">
            <v>61108007</v>
          </cell>
          <cell r="B1514" t="str">
            <v>INTEREST EXPENSES - PLAN PROPERTY</v>
          </cell>
          <cell r="C1514" t="str">
            <v>ดอกเบี้ยจ่าย - บริษัท แปลน พร็อพเพอร์ตี้ส์ จำกัด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A1515">
            <v>61108008</v>
          </cell>
          <cell r="B1515" t="str">
            <v>INTEREST EXPENSES - TISCO</v>
          </cell>
          <cell r="C1515" t="str">
            <v>ดอกเบี้ยจ่าย - บริษัท เงินทุน ทิสโก้ จำกัด (มหาชน)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</row>
        <row r="1516">
          <cell r="A1516">
            <v>61108009</v>
          </cell>
          <cell r="B1516" t="str">
            <v>INTEREST EXPENSES - MBK BUSINESS</v>
          </cell>
          <cell r="C1516" t="str">
            <v>ดอกเบี้ยจ่าย - บริษัท เอ็ม บี เค การธุรกิจ จำกัด</v>
          </cell>
          <cell r="D1516">
            <v>9021797.25</v>
          </cell>
          <cell r="E1516">
            <v>17896668.489999998</v>
          </cell>
          <cell r="F1516">
            <v>26259826.02</v>
          </cell>
          <cell r="G1516">
            <v>34742276.710000001</v>
          </cell>
        </row>
        <row r="1517">
          <cell r="A1517">
            <v>61108010</v>
          </cell>
          <cell r="B1517" t="str">
            <v>INTEREST EXPENSES - PRON PROMMIN</v>
          </cell>
          <cell r="C1517" t="str">
            <v>ดอกเบี้ยจ่าย - บริษัท พรพรหมินทร์ จำกัด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A1518">
            <v>61108011</v>
          </cell>
          <cell r="B1518" t="str">
            <v>INTEREST EXPENSES - CATHAY TRUST</v>
          </cell>
          <cell r="C1518" t="str">
            <v>ดอกเบี้ยจ่าย - บริษัทเงินทุนหลักทรัพย์ คาเธ่ย์ ทรัสต์ จำกัด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A1519">
            <v>61108012</v>
          </cell>
          <cell r="B1519" t="str">
            <v>INTEREST EXPENSES - SIN ASIA</v>
          </cell>
          <cell r="C1519" t="str">
            <v>ดอกเบี้ยจ่าย - บริษัทเงินทุนหลักทรัพย์ สินเอเซีย จำกัด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</row>
        <row r="1520">
          <cell r="A1520">
            <v>61108013</v>
          </cell>
          <cell r="B1520" t="str">
            <v>INTEREST EXPENSES - WALLSTREE</v>
          </cell>
          <cell r="C1520" t="str">
            <v>ดอกเบี้ยจ่าย - บริษัทเงินทุนหลักทรัพย์ วอลล์สตรีท จำกัด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</row>
        <row r="1521">
          <cell r="A1521">
            <v>61108014</v>
          </cell>
          <cell r="B1521" t="str">
            <v>INTEREST EXPENSES - SRIRACHA SILO</v>
          </cell>
          <cell r="C1521" t="str">
            <v>ดอกเบี้ยจ่าย - บริษัท ศรีราชาไซโล จำกัด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</row>
        <row r="1522">
          <cell r="A1522">
            <v>61108015</v>
          </cell>
          <cell r="B1522" t="str">
            <v>INTEREST EXPENSES - RUAMSERMKIT</v>
          </cell>
          <cell r="C1522" t="str">
            <v>ดอกเบี้ยจ่าย - บริษัทเงินทุนหลักทรัพย์ ร่วมเสริมกิจ จำกัด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</row>
        <row r="1523">
          <cell r="A1523">
            <v>61108016</v>
          </cell>
          <cell r="B1523" t="str">
            <v>INTEREST EXPENSES - NAWA THANAKIT</v>
          </cell>
          <cell r="C1523" t="str">
            <v>ดอกเบี้ยจ่าย-บริษัทเงินทุนหลักทรัพย์ นวธนิกจ จำกัด(มหาชน)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A1524">
            <v>61108017</v>
          </cell>
          <cell r="B1524" t="str">
            <v>INTEREST EXPENSES - BANGKOK BANK</v>
          </cell>
          <cell r="C1524" t="str">
            <v>ดอกเบี้ยจ่าย - ธ.กรุงเทพ สาขาสุรวงศ์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A1525">
            <v>61108018</v>
          </cell>
          <cell r="B1525" t="str">
            <v>INTEREST EXP.-MBK HOTELS &amp; RESORTS</v>
          </cell>
          <cell r="C1525" t="str">
            <v>ดอกเบี้ยจ่าย - บจ.เอ็มบีเค โฮลเต็ล&amp;รีสอร์ท</v>
          </cell>
          <cell r="D1525">
            <v>0</v>
          </cell>
          <cell r="E1525">
            <v>0</v>
          </cell>
          <cell r="F1525">
            <v>0</v>
          </cell>
          <cell r="G1525">
            <v>10426356.17</v>
          </cell>
        </row>
        <row r="1526">
          <cell r="A1526">
            <v>61108019</v>
          </cell>
          <cell r="B1526" t="str">
            <v>INTEREST EXP. - THE OLYMPIC CLUB CO.LTD.</v>
          </cell>
          <cell r="C1526" t="str">
            <v>ดอกเบี้ยจ่าย - บ. ดิ โอลิมปิค คลับ จก.</v>
          </cell>
          <cell r="D1526">
            <v>689810.96</v>
          </cell>
          <cell r="E1526">
            <v>1372399.61</v>
          </cell>
          <cell r="F1526">
            <v>2003965.85</v>
          </cell>
          <cell r="G1526">
            <v>2645491.38</v>
          </cell>
        </row>
        <row r="1527">
          <cell r="A1527">
            <v>61108020</v>
          </cell>
          <cell r="B1527" t="str">
            <v>INTEREST EXPENSES-MBK-CAPITAL</v>
          </cell>
          <cell r="C1527" t="str">
            <v>ดอกเบี้ยจ่าย-บ.เอ็ม บี เค แคปปิตอล จก.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</row>
        <row r="1528">
          <cell r="A1528">
            <v>61108021</v>
          </cell>
          <cell r="B1528" t="str">
            <v>INTEREST EXPENSES - KASIKORNBANK PLC.</v>
          </cell>
          <cell r="C1528" t="str">
            <v>ดอกเบี้ยจ่าย - ธนาคารกสิกรไทย</v>
          </cell>
          <cell r="D1528">
            <v>669013.68000000005</v>
          </cell>
          <cell r="E1528">
            <v>671561.63</v>
          </cell>
          <cell r="F1528">
            <v>882249.98</v>
          </cell>
          <cell r="G1528">
            <v>1396684.86</v>
          </cell>
        </row>
        <row r="1529">
          <cell r="A1529">
            <v>61108022</v>
          </cell>
          <cell r="B1529" t="str">
            <v>INTEREST THE BANK OF NOVA SCOTIA</v>
          </cell>
          <cell r="C1529" t="str">
            <v>ดอกเบี้ยจ่าย ธนาคารแห่งโนวาห์สโกเธีย แบงค์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</row>
        <row r="1530">
          <cell r="A1530">
            <v>61108023</v>
          </cell>
          <cell r="B1530" t="str">
            <v>INTEREST EXP. - THE SIAM INDUSTRIAL CREDIT PLC</v>
          </cell>
          <cell r="C1530" t="str">
            <v>ดอกเบี้ยจ่าย บมจ.เงินทุนสินอุตสาหกรรม (SICCO)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</row>
        <row r="1531">
          <cell r="A1531">
            <v>61108024</v>
          </cell>
          <cell r="B1531" t="str">
            <v>INTEREST EXP.-SUPSINN THANEE</v>
          </cell>
          <cell r="C1531" t="str">
            <v>ดอกเบี้ยจ่าย-บจ.ทรัพย์สินธานี</v>
          </cell>
          <cell r="D1531">
            <v>5838179.8300000001</v>
          </cell>
          <cell r="E1531">
            <v>11632753.630000001</v>
          </cell>
          <cell r="F1531">
            <v>17209910.620000001</v>
          </cell>
          <cell r="G1531">
            <v>22911850.260000002</v>
          </cell>
        </row>
        <row r="1532">
          <cell r="A1532">
            <v>61108025</v>
          </cell>
          <cell r="B1532" t="str">
            <v>DBS THAI DANU BANK PUBLIC COMPANY LIMITED</v>
          </cell>
          <cell r="C1532" t="str">
            <v>ธนาคารดีบีเอส ไทยทนุ จำกัด (มหาชน)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</row>
        <row r="1533">
          <cell r="A1533">
            <v>61108026</v>
          </cell>
          <cell r="B1533" t="str">
            <v>INTEREST DEBENTURE MBK</v>
          </cell>
          <cell r="C1533" t="str">
            <v>ดอกเบี้ยหุ้นกู้ MBK</v>
          </cell>
          <cell r="D1533">
            <v>62963287.810000002</v>
          </cell>
          <cell r="E1533">
            <v>125926575.48</v>
          </cell>
          <cell r="F1533">
            <v>187521095.93000001</v>
          </cell>
          <cell r="G1533">
            <v>249800000.03999999</v>
          </cell>
        </row>
        <row r="1534">
          <cell r="A1534">
            <v>61108027</v>
          </cell>
          <cell r="B1534" t="str">
            <v>INTEREST EXP.- MBK ASSET</v>
          </cell>
          <cell r="C1534" t="str">
            <v>ดอกเบี้ยจ่าย - บจ.เอ็ม บี เค แอสเซ็ท</v>
          </cell>
          <cell r="D1534">
            <v>1065748.1599999999</v>
          </cell>
          <cell r="E1534">
            <v>2130552.7599999998</v>
          </cell>
          <cell r="F1534">
            <v>3172209.42</v>
          </cell>
          <cell r="G1534">
            <v>4225440.05</v>
          </cell>
        </row>
        <row r="1535">
          <cell r="A1535">
            <v>61108028</v>
          </cell>
          <cell r="B1535" t="str">
            <v>INTEREST EXP.- MPM</v>
          </cell>
          <cell r="C1535" t="str">
            <v>ดอกเบี้ยจ่าย - บจ.เอ็ม บี เค พรีเมียมฟ</v>
          </cell>
          <cell r="D1535">
            <v>8786897.5899999999</v>
          </cell>
          <cell r="E1535">
            <v>17449346.129999999</v>
          </cell>
          <cell r="F1535">
            <v>25716563.66</v>
          </cell>
          <cell r="G1535">
            <v>34127327.240000002</v>
          </cell>
        </row>
        <row r="1536">
          <cell r="A1536">
            <v>61108029</v>
          </cell>
          <cell r="B1536" t="str">
            <v>INTEREST EXPENSES FINANCING LEASE</v>
          </cell>
          <cell r="C1536" t="str">
            <v>ดอกเบี้ยจ่ายตามสัญญาเช่าการเงิน</v>
          </cell>
          <cell r="D1536">
            <v>259101.93</v>
          </cell>
          <cell r="E1536">
            <v>543156.41</v>
          </cell>
          <cell r="F1536">
            <v>891798.64</v>
          </cell>
          <cell r="G1536">
            <v>1217276.05</v>
          </cell>
        </row>
        <row r="1537">
          <cell r="A1537">
            <v>61108030</v>
          </cell>
          <cell r="B1537" t="str">
            <v>INTEREST EXP. - BANKTHAI PLC</v>
          </cell>
          <cell r="C1537" t="str">
            <v>ดอกเบี้ยจ่าย - บมจ.ธนาคารไทยธนาคาร</v>
          </cell>
          <cell r="D1537">
            <v>0</v>
          </cell>
          <cell r="E1537">
            <v>91572.6</v>
          </cell>
          <cell r="F1537">
            <v>118712.33</v>
          </cell>
          <cell r="G1537">
            <v>118712.33</v>
          </cell>
        </row>
        <row r="1538">
          <cell r="A1538">
            <v>61108031</v>
          </cell>
          <cell r="B1538" t="str">
            <v>INTEREST EXP.-MBK RESORT</v>
          </cell>
          <cell r="C1538" t="str">
            <v>ดอกเบี้ยจ่าย-บจ.เอ็มบีเค รีสอร์ท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</row>
        <row r="1539">
          <cell r="A1539">
            <v>61108032</v>
          </cell>
          <cell r="B1539" t="str">
            <v>INTEREST EXP.- KGI (THAILAND)</v>
          </cell>
          <cell r="C1539" t="str">
            <v>ดอกเบี้ยค้างจ่าย-บมจ.หลักทรัพย์ เคจีไอ (ประเทศไทย)</v>
          </cell>
          <cell r="D1539">
            <v>1339967.1200000001</v>
          </cell>
          <cell r="E1539">
            <v>1491243.01</v>
          </cell>
          <cell r="F1539">
            <v>1491243.01</v>
          </cell>
          <cell r="G1539">
            <v>1491243.01</v>
          </cell>
        </row>
        <row r="1540">
          <cell r="A1540">
            <v>61108033</v>
          </cell>
          <cell r="B1540" t="str">
            <v>INTEREST EXP.- SEAMICO SECURITIES</v>
          </cell>
          <cell r="C1540" t="str">
            <v>ดอกเบี้ยค้างจ่าย-บริษัทหลักทรัพย์ ซีมีโก้ จก.(มหาชน)</v>
          </cell>
          <cell r="D1540">
            <v>535789.56000000006</v>
          </cell>
          <cell r="E1540">
            <v>681418.18</v>
          </cell>
          <cell r="F1540">
            <v>681418.18</v>
          </cell>
          <cell r="G1540">
            <v>681418.18</v>
          </cell>
        </row>
        <row r="1541">
          <cell r="A1541">
            <v>61108034</v>
          </cell>
          <cell r="B1541" t="str">
            <v>INTEREST EXP.- SCB ASSET MANAGEMENT</v>
          </cell>
          <cell r="C1541" t="str">
            <v>ดอกเบี้ยค้างจ่าย-กองทุนเปิดไทยพาณิชย์สะสมทรัพย์ตราสารหนี้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</row>
        <row r="1542">
          <cell r="A1542">
            <v>61108035</v>
          </cell>
          <cell r="B1542" t="str">
            <v>INTEREST EXP.- KORAT THANI</v>
          </cell>
          <cell r="C1542" t="str">
            <v>ดอกเบี้ยค้างจ่าย-บจ.โคราชธานี</v>
          </cell>
          <cell r="D1542">
            <v>9460424.0199999996</v>
          </cell>
          <cell r="E1542">
            <v>18811192.690000001</v>
          </cell>
          <cell r="F1542">
            <v>27782381.359999999</v>
          </cell>
          <cell r="G1542">
            <v>36276734.399999999</v>
          </cell>
        </row>
        <row r="1543">
          <cell r="A1543">
            <v>61108036</v>
          </cell>
          <cell r="B1543" t="str">
            <v>INTEREST EXP.- THANACHART BANK</v>
          </cell>
          <cell r="C1543" t="str">
            <v>ดอกเบี้ยจ่าย-ธนาคารธนชาต</v>
          </cell>
          <cell r="D1543">
            <v>2881.65</v>
          </cell>
          <cell r="E1543">
            <v>2881.65</v>
          </cell>
          <cell r="F1543">
            <v>2881.65</v>
          </cell>
          <cell r="G1543">
            <v>2881.65</v>
          </cell>
        </row>
        <row r="1544">
          <cell r="A1544">
            <v>61108037</v>
          </cell>
          <cell r="B1544" t="str">
            <v>INTEREST EXP.- THEPTAI BUSINESS CO.,LTD</v>
          </cell>
          <cell r="C1544" t="str">
            <v>ดอกเบี้ยจ่าย-บจ.เทพไทธุรกิจ</v>
          </cell>
          <cell r="D1544">
            <v>34692.07</v>
          </cell>
          <cell r="E1544">
            <v>55808.98</v>
          </cell>
          <cell r="F1544">
            <v>55808.98</v>
          </cell>
          <cell r="G1544">
            <v>55808.98</v>
          </cell>
        </row>
        <row r="1545">
          <cell r="A1545">
            <v>61108038</v>
          </cell>
          <cell r="B1545" t="str">
            <v>INTEREST EXP.- BT SECURITIES CO.,LTD</v>
          </cell>
          <cell r="C1545" t="str">
            <v>ดอกเบี้ยจ่าย-บริษัทหลักทรัพย์ บีที จำกัด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</row>
        <row r="1546">
          <cell r="A1546">
            <v>61108040</v>
          </cell>
          <cell r="B1546" t="str">
            <v>INTEREST EXPENSES-FAR EAST SECURITITS CO.LTD.</v>
          </cell>
          <cell r="C1546" t="str">
            <v>ดอกเบี้ยจ่าย-บริษัทหลักทรัพย์ ฟาร์อีสท์ จำกัด</v>
          </cell>
          <cell r="D1546">
            <v>2201831.91</v>
          </cell>
          <cell r="E1546">
            <v>3566010.36</v>
          </cell>
          <cell r="F1546">
            <v>3566010.36</v>
          </cell>
          <cell r="G1546">
            <v>4399666.08</v>
          </cell>
        </row>
        <row r="1547">
          <cell r="A1547">
            <v>61108041</v>
          </cell>
          <cell r="B1547" t="str">
            <v>INTEREST EXP.-THANACHART BANK PLC. PLC.</v>
          </cell>
          <cell r="C1547" t="str">
            <v>ดอกเบี้ยจ่าย-บมจ.ธนาคารธนชาต</v>
          </cell>
          <cell r="D1547">
            <v>308047.94</v>
          </cell>
          <cell r="E1547">
            <v>308047.94</v>
          </cell>
          <cell r="F1547">
            <v>308047.94</v>
          </cell>
          <cell r="G1547">
            <v>308047.94</v>
          </cell>
        </row>
        <row r="1548">
          <cell r="A1548">
            <v>61108042</v>
          </cell>
          <cell r="B1548" t="str">
            <v>INTEREST EXPENSES-MBK ARKHET</v>
          </cell>
          <cell r="C1548" t="str">
            <v>ดอกเบี้ยจ่าย-บริษัท เอ็ม บี เค อาเขต จำกัด</v>
          </cell>
          <cell r="D1548">
            <v>13951.24</v>
          </cell>
          <cell r="E1548">
            <v>27902.48</v>
          </cell>
          <cell r="F1548">
            <v>41550.43</v>
          </cell>
          <cell r="G1548">
            <v>55350.03</v>
          </cell>
        </row>
        <row r="1549">
          <cell r="A1549">
            <v>61108043</v>
          </cell>
          <cell r="B1549" t="str">
            <v>INTEREST EXPENSES-MBK SQUARE</v>
          </cell>
          <cell r="C1549" t="str">
            <v>ดอกเบี้ยจ่าย-บริษัท เอ็ม บี เค สแควร์ จำกัด</v>
          </cell>
          <cell r="D1549">
            <v>13951.24</v>
          </cell>
          <cell r="E1549">
            <v>27902.48</v>
          </cell>
          <cell r="F1549">
            <v>41550.43</v>
          </cell>
          <cell r="G1549">
            <v>55350.03</v>
          </cell>
        </row>
        <row r="1550">
          <cell r="A1550">
            <v>61108044</v>
          </cell>
          <cell r="B1550" t="str">
            <v>INTEREST EXPENSES-MBK CENTER</v>
          </cell>
          <cell r="C1550" t="str">
            <v>ดอกเบี้ยจ่าย-บริษัท เอ็ม บี เค เซ็นเตอร์ จำกัด</v>
          </cell>
          <cell r="D1550">
            <v>0</v>
          </cell>
          <cell r="E1550">
            <v>5391.78</v>
          </cell>
          <cell r="F1550">
            <v>20556.169999999998</v>
          </cell>
          <cell r="G1550">
            <v>35889.040000000001</v>
          </cell>
        </row>
        <row r="1551">
          <cell r="A1551">
            <v>61108046</v>
          </cell>
          <cell r="B1551" t="str">
            <v>INTEREST EXP-ASIA PUSE</v>
          </cell>
          <cell r="C1551" t="str">
            <v>ดอกเบี้ยจ่าย-บล.เอเซีย พลัส จำกัด(มหาชน)</v>
          </cell>
          <cell r="F1551">
            <v>58210.47</v>
          </cell>
          <cell r="G1551">
            <v>384807.41</v>
          </cell>
        </row>
        <row r="1552">
          <cell r="A1552">
            <v>61108047</v>
          </cell>
          <cell r="B1552" t="str">
            <v>INT EXP-PRIMACY ELEGANCE INVESTMENTS LIMITED</v>
          </cell>
          <cell r="C1552" t="str">
            <v>ดอกเบี้ยจ่าย-บริษัท ไพรมาซี อิลิแกนซ์ อินเวสเมนท์</v>
          </cell>
          <cell r="G1552">
            <v>410449.32</v>
          </cell>
        </row>
        <row r="1553">
          <cell r="A1553">
            <v>61108099</v>
          </cell>
          <cell r="B1553" t="str">
            <v>FINANCIAL EXPENSES - OTHER CENTER EXPENSES</v>
          </cell>
          <cell r="C1553" t="str">
            <v>ดอกเบี้ยจ่าย-อื่นๆ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</row>
        <row r="1554">
          <cell r="A1554">
            <v>61108101</v>
          </cell>
          <cell r="B1554" t="str">
            <v>COMMISSION &amp; CHARGE CENTER EXPENSES</v>
          </cell>
          <cell r="C1554" t="str">
            <v>ค่านายหน้าและค่าธรรมเนียม</v>
          </cell>
          <cell r="D1554">
            <v>23525.14</v>
          </cell>
          <cell r="E1554">
            <v>107286.55</v>
          </cell>
          <cell r="F1554">
            <v>220781.74</v>
          </cell>
          <cell r="G1554">
            <v>433545.47</v>
          </cell>
        </row>
        <row r="1555">
          <cell r="A1555">
            <v>61108102</v>
          </cell>
          <cell r="B1555" t="str">
            <v>BANK CHARGE CENTER EXPENSES</v>
          </cell>
          <cell r="C1555" t="str">
            <v>ค่าธรรมเนียมธนาคาร-พนักงาน</v>
          </cell>
          <cell r="D1555">
            <v>0</v>
          </cell>
          <cell r="E1555">
            <v>0</v>
          </cell>
          <cell r="F1555">
            <v>0</v>
          </cell>
          <cell r="G1555">
            <v>225</v>
          </cell>
        </row>
        <row r="1556">
          <cell r="A1556">
            <v>61108103</v>
          </cell>
          <cell r="B1556" t="str">
            <v>OTHER FINANCE EXPENSES CENTER EXPENSES</v>
          </cell>
          <cell r="C1556" t="str">
            <v>ค่าใช้จ่ายทางการเงินอื่นๆ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A1557">
            <v>61108104</v>
          </cell>
          <cell r="B1557" t="str">
            <v>COMMISSION CHARGE - POR.ROR.SOR</v>
          </cell>
          <cell r="C1557" t="str">
            <v>ค่านายหน้าจากการรับชำระหนี้ ปรส.</v>
          </cell>
          <cell r="D1557">
            <v>0</v>
          </cell>
          <cell r="E1557">
            <v>0</v>
          </cell>
          <cell r="F1557">
            <v>168627</v>
          </cell>
          <cell r="G1557">
            <v>168627</v>
          </cell>
        </row>
        <row r="1558">
          <cell r="A1558">
            <v>61108105</v>
          </cell>
          <cell r="B1558" t="str">
            <v>COMMISSION CHARGE-SALES MARKETABLE SECURITIES</v>
          </cell>
          <cell r="C1558" t="str">
            <v>ค่านายหน้าจากการขายหุ้น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A1559">
            <v>61108106</v>
          </cell>
          <cell r="B1559" t="str">
            <v>COMMISSION CHARGE - DEBENTURE MBK</v>
          </cell>
          <cell r="C1559" t="str">
            <v>ค่าธรรมเนียมในการขออนุญาตออกหุ้นกู้ MBK</v>
          </cell>
          <cell r="D1559">
            <v>859039.88</v>
          </cell>
          <cell r="E1559">
            <v>1718079.76</v>
          </cell>
          <cell r="F1559">
            <v>2558444.86</v>
          </cell>
          <cell r="G1559">
            <v>3529493.37</v>
          </cell>
        </row>
        <row r="1560">
          <cell r="A1560">
            <v>61108199</v>
          </cell>
          <cell r="B1560" t="str">
            <v>OTHER COMMISSION CHARGE</v>
          </cell>
          <cell r="C1560" t="str">
            <v>ค่านายหน้าและค่าธรรมเนียมอื่น ๆ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A1561">
            <v>61108201</v>
          </cell>
          <cell r="B1561" t="str">
            <v>BAD DEBT-INTER-COMPANIES CENTER EXPENSES</v>
          </cell>
          <cell r="C1561" t="str">
            <v>หนี้สูญ-บริษัทในเครือ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A1562">
            <v>61108202</v>
          </cell>
          <cell r="B1562" t="str">
            <v>BAD DEBT-CUSTOMERS CENTER EXPENSES</v>
          </cell>
          <cell r="C1562" t="str">
            <v>หนี้สูญ-ลูกค้า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A1563">
            <v>61108203</v>
          </cell>
          <cell r="B1563" t="str">
            <v>BAD DEBT-CUSTOMERS CENTER EXPENSES</v>
          </cell>
          <cell r="C1563" t="str">
            <v>หนี้สูญ-ลูกค้า</v>
          </cell>
        </row>
        <row r="1564">
          <cell r="A1564">
            <v>61108299</v>
          </cell>
          <cell r="B1564" t="str">
            <v>BAD DEBT-OTHERS CENTER EXPENSES</v>
          </cell>
          <cell r="C1564" t="str">
            <v>หนี้สูญ-อื่นๆ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</row>
        <row r="1565">
          <cell r="A1565">
            <v>61108301</v>
          </cell>
          <cell r="B1565" t="str">
            <v>OTHER FINANCIAL LOSS-CASH &amp; BANK CENTER EXPENSE</v>
          </cell>
          <cell r="C1565" t="str">
            <v>ค่าสูญหายทางด้านการเงิน-เงินสดและเงินในธนาคาร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</row>
        <row r="1566">
          <cell r="A1566">
            <v>61108302</v>
          </cell>
          <cell r="B1566" t="str">
            <v>OTHER FINANCIAL LOSS-INTER COMPANY CENTER EXPENSES</v>
          </cell>
          <cell r="C1566" t="str">
            <v>ค่าสูญหายทางด้านการเงิน-บริษัทในเครือ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</row>
        <row r="1567">
          <cell r="A1567">
            <v>61108302</v>
          </cell>
          <cell r="B1567" t="str">
            <v>OTHER FINANCIAL LOSS-LONG TERM INVESTMENT CEN.EXP.</v>
          </cell>
          <cell r="C1567" t="str">
            <v>ค่าสูญหายทางด้านการเงิน-เงินลงทุนระยะยาว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</row>
        <row r="1568">
          <cell r="A1568">
            <v>61108304</v>
          </cell>
          <cell r="B1568" t="str">
            <v>OTHER FINANCIAL LOSS-OTHER CENTER EXPENSES</v>
          </cell>
          <cell r="C1568" t="str">
            <v>ค่าสูญหายทางด้านการเงิน-อื่นๆ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</row>
        <row r="1569">
          <cell r="A1569">
            <v>61109901</v>
          </cell>
          <cell r="B1569" t="str">
            <v>DONATION &amp; CONTRIBUTION CENTER EXPENSES</v>
          </cell>
          <cell r="C1569" t="str">
            <v>ค่าสาธารณะกุศล</v>
          </cell>
          <cell r="D1569">
            <v>310000</v>
          </cell>
          <cell r="E1569">
            <v>394250</v>
          </cell>
          <cell r="F1569">
            <v>529250</v>
          </cell>
          <cell r="G1569">
            <v>722250</v>
          </cell>
        </row>
        <row r="1570">
          <cell r="A1570">
            <v>61109902</v>
          </cell>
          <cell r="B1570" t="str">
            <v>SUBSCRIPTION CENTER EXPENSES</v>
          </cell>
          <cell r="C1570" t="str">
            <v>ค่าสมาชิก</v>
          </cell>
          <cell r="D1570">
            <v>1967.88</v>
          </cell>
          <cell r="E1570">
            <v>3934.36</v>
          </cell>
          <cell r="F1570">
            <v>4070.26</v>
          </cell>
          <cell r="G1570">
            <v>4205.07</v>
          </cell>
        </row>
        <row r="1571">
          <cell r="A1571">
            <v>61109903</v>
          </cell>
          <cell r="B1571" t="str">
            <v>ADVERTISING CENTER EXPENSES</v>
          </cell>
          <cell r="C1571" t="str">
            <v>ค่าโฆษณา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</row>
        <row r="1572">
          <cell r="A1572">
            <v>61109904</v>
          </cell>
          <cell r="B1572" t="str">
            <v>PROMOTION</v>
          </cell>
          <cell r="C1572" t="str">
            <v>ค่าใช้จ่ายส่งเสริมและพัฒนา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</row>
        <row r="1573">
          <cell r="A1573">
            <v>61109999</v>
          </cell>
          <cell r="B1573" t="str">
            <v>OTHER EXPENSES CENTER EXPENSES</v>
          </cell>
          <cell r="C1573" t="str">
            <v>ค่าใช้จ่ายอื่นๆ</v>
          </cell>
          <cell r="D1573">
            <v>82188.75</v>
          </cell>
          <cell r="E1573">
            <v>164586.23000000001</v>
          </cell>
          <cell r="F1573">
            <v>284457.38</v>
          </cell>
          <cell r="G1573">
            <v>407970.65</v>
          </cell>
        </row>
        <row r="1574">
          <cell r="A1574">
            <v>61201001</v>
          </cell>
          <cell r="B1574" t="str">
            <v>SALARY EXECUTIVE EXPENSES</v>
          </cell>
          <cell r="C1574" t="str">
            <v>เงินเดือน สนง.ฝ่ายบริหาร</v>
          </cell>
          <cell r="D1574">
            <v>12908601.800000001</v>
          </cell>
          <cell r="E1574">
            <v>25829817.890000001</v>
          </cell>
          <cell r="F1574">
            <v>38867433.82</v>
          </cell>
          <cell r="G1574">
            <v>52496334.75</v>
          </cell>
        </row>
        <row r="1575">
          <cell r="A1575">
            <v>61201002</v>
          </cell>
          <cell r="B1575" t="str">
            <v>SALARY EXECUTIVE EXPENSES</v>
          </cell>
          <cell r="C1575" t="str">
            <v>เงินเดือน สนง.ฝ่ายบริหาร</v>
          </cell>
        </row>
        <row r="1576">
          <cell r="A1576">
            <v>61201003</v>
          </cell>
          <cell r="B1576" t="str">
            <v>OT-SALARY EXECUTIVE EXPENSES</v>
          </cell>
          <cell r="C1576" t="str">
            <v>ค่าล่วงเวลา-เงินเดือน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</row>
        <row r="1577">
          <cell r="A1577">
            <v>61201004</v>
          </cell>
          <cell r="B1577" t="str">
            <v>OT-SALARY EXECUTIVE EXPENSES</v>
          </cell>
          <cell r="C1577" t="str">
            <v>ค่าล่วงเวลา-เงินเดือน</v>
          </cell>
        </row>
        <row r="1578">
          <cell r="A1578">
            <v>61201005</v>
          </cell>
          <cell r="B1578" t="str">
            <v>BONUS EXECUTIVE EXPENSES</v>
          </cell>
          <cell r="C1578" t="str">
            <v>โบนัส</v>
          </cell>
          <cell r="D1578">
            <v>5083701</v>
          </cell>
          <cell r="E1578">
            <v>9949176</v>
          </cell>
          <cell r="F1578">
            <v>15267604</v>
          </cell>
          <cell r="G1578">
            <v>20079201</v>
          </cell>
        </row>
        <row r="1579">
          <cell r="A1579">
            <v>61201006</v>
          </cell>
          <cell r="B1579" t="str">
            <v>MEAL ALLOWANCE EXECUTIVE EXPENSES</v>
          </cell>
          <cell r="C1579" t="str">
            <v>ค่าอาหาร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</row>
        <row r="1580">
          <cell r="A1580">
            <v>61201007</v>
          </cell>
          <cell r="B1580" t="str">
            <v>PROVIDENT FUND EXECUTIVE EXPENSES</v>
          </cell>
          <cell r="C1580" t="str">
            <v>เงินกองทุนสะสม</v>
          </cell>
          <cell r="D1580">
            <v>955240.72</v>
          </cell>
          <cell r="E1580">
            <v>1942218.94</v>
          </cell>
          <cell r="F1580">
            <v>2962495.4</v>
          </cell>
          <cell r="G1580">
            <v>4016046.1</v>
          </cell>
        </row>
        <row r="1581">
          <cell r="A1581">
            <v>61201008</v>
          </cell>
          <cell r="B1581" t="str">
            <v>SOCIAL-SECURITY EXP. EXECUTIVE EXPENSES</v>
          </cell>
          <cell r="C1581" t="str">
            <v>ค่าเบี้ยประกันสังคม</v>
          </cell>
          <cell r="D1581">
            <v>45483</v>
          </cell>
          <cell r="E1581">
            <v>90966</v>
          </cell>
          <cell r="F1581">
            <v>165582</v>
          </cell>
          <cell r="G1581">
            <v>244752</v>
          </cell>
        </row>
        <row r="1582">
          <cell r="A1582">
            <v>61201009</v>
          </cell>
          <cell r="B1582" t="str">
            <v>MEDICAL EXP.EXECUTIVE EXPENSES</v>
          </cell>
          <cell r="C1582" t="str">
            <v>ค่ารักษาพยาบาล</v>
          </cell>
          <cell r="D1582">
            <v>238357.53</v>
          </cell>
          <cell r="E1582">
            <v>363406.65</v>
          </cell>
          <cell r="F1582">
            <v>582483.84</v>
          </cell>
          <cell r="G1582">
            <v>964564.93</v>
          </cell>
        </row>
        <row r="1583">
          <cell r="A1583">
            <v>61201010</v>
          </cell>
          <cell r="B1583" t="str">
            <v>COMPENSATION EXECUTIVE EXPENSES</v>
          </cell>
          <cell r="C1583" t="str">
            <v>เงินกองทุนทดแทน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</row>
        <row r="1584">
          <cell r="A1584">
            <v>61201011</v>
          </cell>
          <cell r="B1584" t="str">
            <v>UNIFORM EXECUTIVE EXPENSES</v>
          </cell>
          <cell r="C1584" t="str">
            <v>ค่าเครื่องแบบ</v>
          </cell>
          <cell r="D1584">
            <v>0</v>
          </cell>
          <cell r="E1584">
            <v>0</v>
          </cell>
          <cell r="F1584">
            <v>9000</v>
          </cell>
          <cell r="G1584">
            <v>9000</v>
          </cell>
        </row>
        <row r="1585">
          <cell r="A1585">
            <v>61201012</v>
          </cell>
          <cell r="B1585" t="str">
            <v>UNIFORM EXECUTIVE EXPENSES</v>
          </cell>
          <cell r="C1585" t="str">
            <v>ค่าเครื่องแบบ</v>
          </cell>
        </row>
        <row r="1586">
          <cell r="A1586">
            <v>61201013</v>
          </cell>
          <cell r="B1586" t="str">
            <v>MEAL ALLOWANCE INTERN</v>
          </cell>
          <cell r="C1586" t="str">
            <v>ค่าเบี้ยเลี้ยง-นักศึกษาฝึกงาน</v>
          </cell>
          <cell r="E1586">
            <v>3150</v>
          </cell>
          <cell r="F1586">
            <v>3150</v>
          </cell>
          <cell r="G1586">
            <v>3150</v>
          </cell>
        </row>
        <row r="1587">
          <cell r="A1587">
            <v>61201014</v>
          </cell>
          <cell r="B1587" t="str">
            <v>UNIFORM EXECUTIVE EXPENSES</v>
          </cell>
          <cell r="C1587" t="str">
            <v>ค่าเครื่องแบบ</v>
          </cell>
        </row>
        <row r="1588">
          <cell r="A1588">
            <v>61201015</v>
          </cell>
          <cell r="B1588" t="str">
            <v>MEETING ALOWANCE EXECUTIVE EXPENSES</v>
          </cell>
          <cell r="C1588" t="str">
            <v>ค่าเบี้ยประชุม</v>
          </cell>
          <cell r="D1588">
            <v>1907500</v>
          </cell>
          <cell r="E1588">
            <v>3802500</v>
          </cell>
          <cell r="F1588">
            <v>5730000</v>
          </cell>
          <cell r="G1588">
            <v>7625000</v>
          </cell>
        </row>
        <row r="1589">
          <cell r="A1589">
            <v>61201016</v>
          </cell>
          <cell r="B1589" t="str">
            <v>WELLFARE EXPENSES EXECUTIVE EXPENSES</v>
          </cell>
          <cell r="C1589" t="str">
            <v>สวัสดิการ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</row>
        <row r="1590">
          <cell r="A1590">
            <v>61201017</v>
          </cell>
          <cell r="B1590" t="str">
            <v>DIRECTOR REMUNERATION</v>
          </cell>
          <cell r="C1590" t="str">
            <v>ค่าบำเหน็จกรรมการ</v>
          </cell>
          <cell r="D1590">
            <v>0</v>
          </cell>
          <cell r="E1590">
            <v>8016736.75</v>
          </cell>
          <cell r="F1590">
            <v>8016736.75</v>
          </cell>
          <cell r="G1590">
            <v>8016736.75</v>
          </cell>
        </row>
        <row r="1591">
          <cell r="A1591">
            <v>61201099</v>
          </cell>
          <cell r="B1591" t="str">
            <v>OTHERS</v>
          </cell>
          <cell r="C1591" t="str">
            <v>ค่าใช้จ่ายอื่น ๆ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</row>
        <row r="1592">
          <cell r="A1592">
            <v>61201207</v>
          </cell>
          <cell r="B1592" t="str">
            <v>COMPUTER EXECUTIVE EXPENSES</v>
          </cell>
          <cell r="C1592" t="str">
            <v>ค่าบริการเครื่องคอมพิวเตอร์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</row>
        <row r="1593">
          <cell r="A1593">
            <v>61201209</v>
          </cell>
          <cell r="B1593" t="str">
            <v>TYPE WRITER EXECUTIVE EXPENSES</v>
          </cell>
          <cell r="C1593" t="str">
            <v>ค่าบำรุงรักษา เครื่องพิมพ์ดีด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A1594">
            <v>61201212</v>
          </cell>
          <cell r="B1594" t="str">
            <v>CONSULTATION FEE</v>
          </cell>
          <cell r="C1594" t="str">
            <v>ค่าที่ปรึกษาต่างๆ</v>
          </cell>
          <cell r="D1594">
            <v>0</v>
          </cell>
          <cell r="E1594">
            <v>5000</v>
          </cell>
          <cell r="F1594">
            <v>5934.58</v>
          </cell>
          <cell r="G1594">
            <v>80616.820000000007</v>
          </cell>
        </row>
        <row r="1595">
          <cell r="A1595">
            <v>61201299</v>
          </cell>
          <cell r="B1595" t="str">
            <v>OTHER-SERVICE FEE EXECUTIVE EXPENSES</v>
          </cell>
          <cell r="C1595" t="str">
            <v>ค่าบริการอื่นๆ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</row>
        <row r="1596">
          <cell r="A1596">
            <v>61201305</v>
          </cell>
          <cell r="B1596" t="str">
            <v>CAR EXECUTIVE EXPENSES</v>
          </cell>
          <cell r="C1596" t="str">
            <v>ค่าเบี้ยประกัน-รถยนต์</v>
          </cell>
          <cell r="D1596">
            <v>27101.360000000001</v>
          </cell>
          <cell r="E1596">
            <v>54634</v>
          </cell>
          <cell r="F1596">
            <v>112641.7</v>
          </cell>
          <cell r="G1596">
            <v>165068.67000000001</v>
          </cell>
        </row>
        <row r="1597">
          <cell r="A1597">
            <v>61201401</v>
          </cell>
          <cell r="B1597" t="str">
            <v>R &amp; M CONSTRUCTION (BUILDING) CENTER EXPENSES</v>
          </cell>
          <cell r="C1597" t="str">
            <v>ค่าซ่อมแซมและบำรุงรักษา-อาคาร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</row>
        <row r="1598">
          <cell r="A1598">
            <v>61201402</v>
          </cell>
          <cell r="B1598" t="str">
            <v>R &amp; M EQUIPMENT EXECUTIVE EXPENSES</v>
          </cell>
          <cell r="C1598" t="str">
            <v>ค่าซ่อมแซมและบำรุงรักษาอุปกรณ์</v>
          </cell>
          <cell r="D1598">
            <v>3168.58</v>
          </cell>
          <cell r="E1598">
            <v>6635.22</v>
          </cell>
          <cell r="F1598">
            <v>7858.74</v>
          </cell>
          <cell r="G1598">
            <v>7858.74</v>
          </cell>
        </row>
        <row r="1599">
          <cell r="A1599">
            <v>61201403</v>
          </cell>
          <cell r="B1599" t="str">
            <v>R &amp; M VEHICLE EXECUTIVE EXPENSES</v>
          </cell>
          <cell r="C1599" t="str">
            <v>ค่าซ่อมแซมและบำรุงรักษา-รถยนต์</v>
          </cell>
          <cell r="D1599">
            <v>70030.100000000006</v>
          </cell>
          <cell r="E1599">
            <v>149588.82999999999</v>
          </cell>
          <cell r="F1599">
            <v>285757.94</v>
          </cell>
          <cell r="G1599">
            <v>390665.19</v>
          </cell>
        </row>
        <row r="1600">
          <cell r="A1600">
            <v>61201404</v>
          </cell>
          <cell r="B1600" t="str">
            <v>R &amp; M MECHANICAL EXECUTIVE EXPENSES</v>
          </cell>
          <cell r="C1600" t="str">
            <v>ค่าซ่อมแซมบำรุงรักษา-เครื่องมือ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A1601">
            <v>61201499</v>
          </cell>
          <cell r="B1601" t="str">
            <v>R &amp; M OTHER EXECUTIVE EXPENSES</v>
          </cell>
          <cell r="C1601" t="str">
            <v>ค่าซ่อมแซมและบำรุงรักษา-อื่น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A1602">
            <v>61201501</v>
          </cell>
          <cell r="B1602" t="str">
            <v>STATIONERY EXECUTIVE EXPENSES</v>
          </cell>
          <cell r="C1602" t="str">
            <v>ค่าเครื่องเขียน</v>
          </cell>
          <cell r="D1602">
            <v>4154.6099999999997</v>
          </cell>
          <cell r="E1602">
            <v>9644.2099999999991</v>
          </cell>
          <cell r="F1602">
            <v>16916.14</v>
          </cell>
          <cell r="G1602">
            <v>19938.34</v>
          </cell>
        </row>
        <row r="1603">
          <cell r="A1603">
            <v>61201502</v>
          </cell>
          <cell r="B1603" t="str">
            <v>PRINTING EXECUTIVE EXPENSES</v>
          </cell>
          <cell r="C1603" t="str">
            <v>ค่าแบบพิมพ์</v>
          </cell>
          <cell r="D1603">
            <v>4364.3</v>
          </cell>
          <cell r="E1603">
            <v>8956.06</v>
          </cell>
          <cell r="F1603">
            <v>78218.09</v>
          </cell>
          <cell r="G1603">
            <v>82342.89</v>
          </cell>
        </row>
        <row r="1604">
          <cell r="A1604">
            <v>61201503</v>
          </cell>
          <cell r="B1604" t="str">
            <v>COMPUTER EXPENSES EXECUTIVE EXPENSES</v>
          </cell>
          <cell r="C1604" t="str">
            <v>ค่าใช้จ่ายเกี่ยวกับคอมพิวเตอร์</v>
          </cell>
          <cell r="D1604">
            <v>6568.26</v>
          </cell>
          <cell r="E1604">
            <v>17085.830000000002</v>
          </cell>
          <cell r="F1604">
            <v>27817.32</v>
          </cell>
          <cell r="G1604">
            <v>36041.64</v>
          </cell>
        </row>
        <row r="1605">
          <cell r="A1605">
            <v>61201504</v>
          </cell>
          <cell r="B1605" t="str">
            <v>SUPPLIES USED EXECUTIVE EXPENSES</v>
          </cell>
          <cell r="C1605" t="str">
            <v>ค่าวัสดุสิ้นเปลือง</v>
          </cell>
          <cell r="D1605">
            <v>8540.93</v>
          </cell>
          <cell r="E1605">
            <v>16034.07</v>
          </cell>
          <cell r="F1605">
            <v>20930.849999999999</v>
          </cell>
          <cell r="G1605">
            <v>25027.759999999998</v>
          </cell>
        </row>
        <row r="1606">
          <cell r="A1606">
            <v>61201599</v>
          </cell>
          <cell r="B1606" t="str">
            <v>OTHER-OFFICE EXPENSES EXECUTIVE EXPENSES</v>
          </cell>
          <cell r="C1606" t="str">
            <v>ค่าใช้จ่ายสำนักงาน-อื่นๆ</v>
          </cell>
          <cell r="D1606">
            <v>40648.589999999997</v>
          </cell>
          <cell r="E1606">
            <v>52450.99</v>
          </cell>
          <cell r="F1606">
            <v>53324.25</v>
          </cell>
          <cell r="G1606">
            <v>53479.839999999997</v>
          </cell>
        </row>
        <row r="1607">
          <cell r="A1607">
            <v>61201601</v>
          </cell>
          <cell r="B1607" t="str">
            <v>DIRECTOR EXECUTIVE EXPENSES</v>
          </cell>
          <cell r="C1607" t="str">
            <v>ค่ารับรอง-ผู้บริหาร</v>
          </cell>
          <cell r="D1607">
            <v>294290.78999999998</v>
          </cell>
          <cell r="E1607">
            <v>615014.85</v>
          </cell>
          <cell r="F1607">
            <v>823108.5</v>
          </cell>
          <cell r="G1607">
            <v>1335042.79</v>
          </cell>
        </row>
        <row r="1608">
          <cell r="A1608">
            <v>61201602</v>
          </cell>
          <cell r="B1608" t="str">
            <v>ENTERTAIN-STAFF EXECUTIVE EXPENSES</v>
          </cell>
          <cell r="C1608" t="str">
            <v>ค่ารับรอง-พนักงาน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A1609">
            <v>61201699</v>
          </cell>
          <cell r="B1609" t="str">
            <v>ENTERTAIN-STAFF EXECUTIVE EXPENSES</v>
          </cell>
          <cell r="C1609" t="str">
            <v>ค่ารับรอง-พนักงาน</v>
          </cell>
        </row>
        <row r="1610">
          <cell r="A1610">
            <v>61201701</v>
          </cell>
          <cell r="B1610" t="str">
            <v>ABROAD EXECUTIVE EXPENSES</v>
          </cell>
          <cell r="C1610" t="str">
            <v>ค่าใช้จ่ายในการเดินทาง-ต่างประเทศ</v>
          </cell>
          <cell r="D1610">
            <v>0</v>
          </cell>
          <cell r="E1610">
            <v>126290</v>
          </cell>
          <cell r="F1610">
            <v>131918.25</v>
          </cell>
          <cell r="G1610">
            <v>440863.26</v>
          </cell>
        </row>
        <row r="1611">
          <cell r="A1611">
            <v>61201702</v>
          </cell>
          <cell r="B1611" t="str">
            <v>LOCAL EXECUTIVE EXPENSES</v>
          </cell>
          <cell r="C1611" t="str">
            <v>ค่าใช้จ่ายในการเดินทาง-ในประเทศ</v>
          </cell>
          <cell r="D1611">
            <v>13735</v>
          </cell>
          <cell r="E1611">
            <v>15095</v>
          </cell>
          <cell r="F1611">
            <v>27045</v>
          </cell>
          <cell r="G1611">
            <v>35950</v>
          </cell>
        </row>
        <row r="1612">
          <cell r="A1612">
            <v>61201703</v>
          </cell>
          <cell r="B1612" t="str">
            <v>FUEL EXECUTIVE EXPENSES</v>
          </cell>
          <cell r="C1612" t="str">
            <v>ค่าใช้จ่ายในการเดินทาง-ค่าน้ำมัน</v>
          </cell>
          <cell r="D1612">
            <v>369237.38</v>
          </cell>
          <cell r="E1612">
            <v>794398.08</v>
          </cell>
          <cell r="F1612">
            <v>1201254.3799999999</v>
          </cell>
          <cell r="G1612">
            <v>1646583.78</v>
          </cell>
        </row>
        <row r="1613">
          <cell r="A1613">
            <v>61201704</v>
          </cell>
          <cell r="B1613" t="str">
            <v>FUEL EXECUTIVE EXPENSES</v>
          </cell>
          <cell r="C1613" t="str">
            <v>ค่าใช้จ่ายในการเดินทาง-ค่าน้ำมัน</v>
          </cell>
        </row>
        <row r="1614">
          <cell r="A1614">
            <v>61201799</v>
          </cell>
          <cell r="B1614" t="str">
            <v>OTHER EXECUTIVE EXPENSES</v>
          </cell>
          <cell r="C1614" t="str">
            <v>ค่าใช้จ่ายในการเดินทาง-อื่นๆ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</row>
        <row r="1615">
          <cell r="A1615">
            <v>61201801</v>
          </cell>
          <cell r="B1615" t="str">
            <v>OTHER EXECUTIVE EXPENSES</v>
          </cell>
          <cell r="C1615" t="str">
            <v>ค่าใช้จ่ายในการเดินทาง-อื่นๆ</v>
          </cell>
        </row>
        <row r="1616">
          <cell r="A1616">
            <v>61201802</v>
          </cell>
          <cell r="B1616" t="str">
            <v>TELEPHONE EXECUTIVE EXPENSES</v>
          </cell>
          <cell r="C1616" t="str">
            <v>โทรศัพท์</v>
          </cell>
          <cell r="D1616">
            <v>36527.01</v>
          </cell>
          <cell r="E1616">
            <v>87561.5</v>
          </cell>
          <cell r="F1616">
            <v>119236.31</v>
          </cell>
          <cell r="G1616">
            <v>171204.62</v>
          </cell>
        </row>
        <row r="1617">
          <cell r="A1617">
            <v>61201803</v>
          </cell>
          <cell r="B1617" t="str">
            <v>TELEPHONE EXECUTIVE EXPENSES</v>
          </cell>
          <cell r="C1617" t="str">
            <v>โทรศัพท์</v>
          </cell>
        </row>
        <row r="1618">
          <cell r="A1618">
            <v>61201804</v>
          </cell>
          <cell r="B1618" t="str">
            <v>TELEPHONE EXECUTIVE EXPENSES</v>
          </cell>
          <cell r="C1618" t="str">
            <v>โทรศัพท์</v>
          </cell>
        </row>
        <row r="1619">
          <cell r="A1619">
            <v>61201805</v>
          </cell>
          <cell r="B1619" t="str">
            <v>POSTAGES EXECUTIVE EXPENSES</v>
          </cell>
          <cell r="C1619" t="str">
            <v>แสตมป์</v>
          </cell>
          <cell r="D1619">
            <v>0</v>
          </cell>
          <cell r="E1619">
            <v>980</v>
          </cell>
          <cell r="F1619">
            <v>980</v>
          </cell>
          <cell r="G1619">
            <v>980</v>
          </cell>
        </row>
        <row r="1620">
          <cell r="A1620">
            <v>61201899</v>
          </cell>
          <cell r="B1620" t="str">
            <v>OTHER COMMUNICATION  EXPENSES</v>
          </cell>
          <cell r="C1620" t="str">
            <v>ค่าใช้จ่ายอื่นๆ ระบบสื่อสาร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A1621">
            <v>61201902</v>
          </cell>
          <cell r="B1621" t="str">
            <v>TRAINING EXECUTIVE LOCAL EXPENSES</v>
          </cell>
          <cell r="C1621" t="str">
            <v>ค่าใช้จ่ายในการฝึกอบรมในประเทศ</v>
          </cell>
          <cell r="D1621">
            <v>184035.08</v>
          </cell>
          <cell r="E1621">
            <v>186074.28</v>
          </cell>
          <cell r="F1621">
            <v>221046.56</v>
          </cell>
          <cell r="G1621">
            <v>221046.56</v>
          </cell>
        </row>
        <row r="1622">
          <cell r="A1622">
            <v>61201999</v>
          </cell>
          <cell r="B1622" t="str">
            <v>TRAINING EXECUTIVE LOCAL EXPENSES</v>
          </cell>
          <cell r="C1622" t="str">
            <v>ค่าใช้จ่ายในการฝึกอบรมในประเทศ</v>
          </cell>
        </row>
        <row r="1623">
          <cell r="A1623">
            <v>61202001</v>
          </cell>
          <cell r="B1623" t="str">
            <v>CAR-LICENCE FEE EXECUTIVE EXPENSES</v>
          </cell>
          <cell r="C1623" t="str">
            <v>ค่าธรรมเนียม</v>
          </cell>
          <cell r="D1623">
            <v>0</v>
          </cell>
          <cell r="E1623">
            <v>11456</v>
          </cell>
          <cell r="F1623">
            <v>75632</v>
          </cell>
          <cell r="G1623">
            <v>75632</v>
          </cell>
        </row>
        <row r="1624">
          <cell r="A1624">
            <v>61202099</v>
          </cell>
          <cell r="B1624" t="str">
            <v>OTHER-LICENCE FEE EXECUTIVE EXPENSES</v>
          </cell>
          <cell r="C1624" t="str">
            <v>ค่าใช้จ่ายอื่นๆ</v>
          </cell>
          <cell r="D1624">
            <v>0</v>
          </cell>
          <cell r="E1624">
            <v>0</v>
          </cell>
          <cell r="F1624">
            <v>10096.07</v>
          </cell>
          <cell r="G1624">
            <v>10096.07</v>
          </cell>
        </row>
        <row r="1625">
          <cell r="A1625">
            <v>61202206</v>
          </cell>
          <cell r="B1625" t="str">
            <v>DEPRECIATION-VEHICLES EXECUTIVE EXPENSES</v>
          </cell>
          <cell r="C1625" t="str">
            <v>ค่าเสื่อมราคา-รถยนต์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</row>
        <row r="1626">
          <cell r="A1626">
            <v>61202402</v>
          </cell>
          <cell r="B1626" t="str">
            <v>SUPPLY USE EXECUTIVE EXPENSES</v>
          </cell>
          <cell r="C1626" t="str">
            <v>ค่าใช้จ่ายสิ้นเปลือง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</row>
        <row r="1627">
          <cell r="A1627">
            <v>61203001</v>
          </cell>
          <cell r="B1627" t="str">
            <v>CAR RENTAL EXPENSES</v>
          </cell>
          <cell r="C1627" t="str">
            <v>ค่าเช่ารถยนต์ ผู้บริหาร</v>
          </cell>
          <cell r="D1627">
            <v>375570</v>
          </cell>
          <cell r="E1627">
            <v>643070</v>
          </cell>
          <cell r="F1627">
            <v>720110</v>
          </cell>
          <cell r="G1627">
            <v>797150</v>
          </cell>
        </row>
        <row r="1628">
          <cell r="A1628">
            <v>61208102</v>
          </cell>
          <cell r="B1628" t="str">
            <v>BANK CHARGE-STAFF EXECUTIVE EXPENSES</v>
          </cell>
          <cell r="C1628" t="str">
            <v>ค่าธรรมเนียมธนาคาร-พนักงาน</v>
          </cell>
          <cell r="D1628">
            <v>1530</v>
          </cell>
          <cell r="E1628">
            <v>3060</v>
          </cell>
          <cell r="F1628">
            <v>4552.5</v>
          </cell>
          <cell r="G1628">
            <v>5925</v>
          </cell>
        </row>
        <row r="1629">
          <cell r="A1629">
            <v>61209901</v>
          </cell>
          <cell r="B1629" t="str">
            <v>DONATION&amp;CONTRIBUTION</v>
          </cell>
          <cell r="C1629" t="str">
            <v>ค่าสาธารณะกุศล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</row>
        <row r="1630">
          <cell r="A1630">
            <v>61209902</v>
          </cell>
          <cell r="B1630" t="str">
            <v>SUBSCRIPTION EXECUTIVE EXPENSES</v>
          </cell>
          <cell r="C1630" t="str">
            <v>สมาชิก</v>
          </cell>
          <cell r="D1630">
            <v>40937.019999999997</v>
          </cell>
          <cell r="E1630">
            <v>61198.720000000001</v>
          </cell>
          <cell r="F1630">
            <v>104208.14</v>
          </cell>
          <cell r="G1630">
            <v>116667.11</v>
          </cell>
        </row>
        <row r="1631">
          <cell r="A1631">
            <v>61209903</v>
          </cell>
          <cell r="B1631" t="str">
            <v>ADVESTING EXECUTIVE EXPENSES</v>
          </cell>
          <cell r="C1631" t="str">
            <v>ค่าโฆษณา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</row>
        <row r="1632">
          <cell r="A1632">
            <v>61209905</v>
          </cell>
          <cell r="B1632" t="str">
            <v>RESEACH AND DEVELOPMENT</v>
          </cell>
          <cell r="C1632" t="str">
            <v>ค่าวิจัยและพัฒนา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</row>
        <row r="1633">
          <cell r="A1633">
            <v>61209999</v>
          </cell>
          <cell r="B1633" t="str">
            <v>OTHER EXPENSES EXECUTIVE EXPENSES</v>
          </cell>
          <cell r="C1633" t="str">
            <v>ค่าใช้จ่ายอื่นๆ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</row>
        <row r="1634">
          <cell r="A1634">
            <v>61301001</v>
          </cell>
          <cell r="B1634" t="str">
            <v>SALARY LEGAL EXPENSES</v>
          </cell>
          <cell r="C1634" t="str">
            <v>เงินเดือน กฎหมาย</v>
          </cell>
          <cell r="D1634">
            <v>1006853.85</v>
          </cell>
          <cell r="E1634">
            <v>2048750.33</v>
          </cell>
          <cell r="F1634">
            <v>3147292.48</v>
          </cell>
          <cell r="G1634">
            <v>4129681.9</v>
          </cell>
        </row>
        <row r="1635">
          <cell r="A1635">
            <v>61301002</v>
          </cell>
          <cell r="B1635" t="str">
            <v>SALARY LEGAL EXPENSES</v>
          </cell>
          <cell r="C1635" t="str">
            <v>เงินเดือน กฎหมาย</v>
          </cell>
        </row>
        <row r="1636">
          <cell r="A1636">
            <v>61301003</v>
          </cell>
          <cell r="B1636" t="str">
            <v>OT-SALARY LEGAL EXPENSES</v>
          </cell>
          <cell r="C1636" t="str">
            <v>ค่าล่วงเวลา-เงินเดือน</v>
          </cell>
          <cell r="D1636">
            <v>10896.93</v>
          </cell>
          <cell r="E1636">
            <v>16979.939999999999</v>
          </cell>
          <cell r="F1636">
            <v>19681.439999999999</v>
          </cell>
          <cell r="G1636">
            <v>22898.04</v>
          </cell>
        </row>
        <row r="1637">
          <cell r="A1637">
            <v>61301004</v>
          </cell>
          <cell r="B1637" t="str">
            <v>OT-SALARY LEGAL EXPENSES</v>
          </cell>
          <cell r="C1637" t="str">
            <v>ค่าล่วงเวลา-เงินเดือน</v>
          </cell>
        </row>
        <row r="1638">
          <cell r="A1638">
            <v>61301005</v>
          </cell>
          <cell r="B1638" t="str">
            <v>BONUS LEGAL EXPENSES</v>
          </cell>
          <cell r="C1638" t="str">
            <v>โบนัส</v>
          </cell>
          <cell r="D1638">
            <v>396618</v>
          </cell>
          <cell r="E1638">
            <v>647254</v>
          </cell>
          <cell r="F1638">
            <v>796428</v>
          </cell>
          <cell r="G1638">
            <v>1140623</v>
          </cell>
        </row>
        <row r="1639">
          <cell r="A1639">
            <v>61301006</v>
          </cell>
          <cell r="B1639" t="str">
            <v>MEAL ALLOWANCE LEGAL EXPENSES</v>
          </cell>
          <cell r="C1639" t="str">
            <v>ค่าอาหาร</v>
          </cell>
          <cell r="D1639">
            <v>1067.8399999999999</v>
          </cell>
          <cell r="E1639">
            <v>1067.8399999999999</v>
          </cell>
          <cell r="F1639">
            <v>1067.8399999999999</v>
          </cell>
          <cell r="G1639">
            <v>1067.8399999999999</v>
          </cell>
        </row>
        <row r="1640">
          <cell r="A1640">
            <v>61301007</v>
          </cell>
          <cell r="B1640" t="str">
            <v>PROVIDENT FUND LEGAL EXPENSES</v>
          </cell>
          <cell r="C1640" t="str">
            <v>เงินกองทุนสะสม</v>
          </cell>
          <cell r="D1640">
            <v>79038.55</v>
          </cell>
          <cell r="E1640">
            <v>159360.97</v>
          </cell>
          <cell r="F1640">
            <v>247992.57</v>
          </cell>
          <cell r="G1640">
            <v>326229.87</v>
          </cell>
        </row>
        <row r="1641">
          <cell r="A1641">
            <v>61301008</v>
          </cell>
          <cell r="B1641" t="str">
            <v>SOCIAL-SECURITY EXP. LEGAL EXPENSES</v>
          </cell>
          <cell r="C1641" t="str">
            <v>ค่าเบ้ียประกันสังคม</v>
          </cell>
          <cell r="D1641">
            <v>18375</v>
          </cell>
          <cell r="E1641">
            <v>34574</v>
          </cell>
          <cell r="F1641">
            <v>61574</v>
          </cell>
          <cell r="G1641">
            <v>86324</v>
          </cell>
        </row>
        <row r="1642">
          <cell r="A1642">
            <v>61301009</v>
          </cell>
          <cell r="B1642" t="str">
            <v>MEDICAL EXP. LEGAL EXPENSES</v>
          </cell>
          <cell r="C1642" t="str">
            <v>ค่ารักษาพยาบาล</v>
          </cell>
          <cell r="D1642">
            <v>91540.76</v>
          </cell>
          <cell r="E1642">
            <v>167123.48000000001</v>
          </cell>
          <cell r="F1642">
            <v>241903.98</v>
          </cell>
          <cell r="G1642">
            <v>393390.48</v>
          </cell>
        </row>
        <row r="1643">
          <cell r="A1643">
            <v>61301010</v>
          </cell>
          <cell r="B1643" t="str">
            <v>MEDICAL EXP. LEGAL EXPENSES</v>
          </cell>
          <cell r="C1643" t="str">
            <v>ค่ารักษาพยาบาล</v>
          </cell>
        </row>
        <row r="1644">
          <cell r="A1644">
            <v>61301011</v>
          </cell>
          <cell r="B1644" t="str">
            <v>UNIFORM LEGAL EXPENSES</v>
          </cell>
          <cell r="C1644" t="str">
            <v>ค่าเครื่องแบบ</v>
          </cell>
          <cell r="D1644">
            <v>0</v>
          </cell>
          <cell r="E1644">
            <v>1500</v>
          </cell>
          <cell r="F1644">
            <v>16143</v>
          </cell>
          <cell r="G1644">
            <v>21243</v>
          </cell>
        </row>
        <row r="1645">
          <cell r="A1645">
            <v>61301012</v>
          </cell>
          <cell r="B1645" t="str">
            <v>UNIFORM LEGAL EXPENSES</v>
          </cell>
          <cell r="C1645" t="str">
            <v>ค่าเครื่องแบบ</v>
          </cell>
        </row>
        <row r="1646">
          <cell r="A1646">
            <v>61301013</v>
          </cell>
          <cell r="B1646" t="str">
            <v>UNIFORM LEGAL EXPENSES</v>
          </cell>
          <cell r="C1646" t="str">
            <v>ค่าเครื่องแบบ</v>
          </cell>
        </row>
        <row r="1647">
          <cell r="A1647">
            <v>61301014</v>
          </cell>
          <cell r="B1647" t="str">
            <v>UNIFORM LEGAL EXPENSES</v>
          </cell>
          <cell r="C1647" t="str">
            <v>ค่าเครื่องแบบ</v>
          </cell>
        </row>
        <row r="1648">
          <cell r="A1648">
            <v>61301015</v>
          </cell>
          <cell r="B1648" t="str">
            <v>MEETING ALLOWANCE LEGAL EXPENSES</v>
          </cell>
          <cell r="C1648" t="str">
            <v>ค่าเบี้ยประชุม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A1649">
            <v>61301016</v>
          </cell>
          <cell r="B1649" t="str">
            <v>WELLFARE LEGAL EXPENSES</v>
          </cell>
          <cell r="C1649" t="str">
            <v>สวัสดิการ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A1650">
            <v>61301099</v>
          </cell>
          <cell r="B1650" t="str">
            <v>OTHER - LEGAL EXPENSES</v>
          </cell>
          <cell r="C1650" t="str">
            <v>ค่าใช้จ่ายอื่น ๆ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A1651">
            <v>61301101</v>
          </cell>
          <cell r="B1651" t="str">
            <v>OTHER - LEGAL EXPENSES</v>
          </cell>
          <cell r="C1651" t="str">
            <v>ค่าใช้จ่ายอื่น ๆ</v>
          </cell>
        </row>
        <row r="1652">
          <cell r="A1652">
            <v>61301102</v>
          </cell>
          <cell r="B1652" t="str">
            <v>OTHER - LEGAL EXPENSES</v>
          </cell>
          <cell r="C1652" t="str">
            <v>ค่าใช้จ่ายอื่น ๆ</v>
          </cell>
        </row>
        <row r="1653">
          <cell r="A1653">
            <v>61301103</v>
          </cell>
          <cell r="B1653" t="str">
            <v>OTHER - LEGAL EXPENSES</v>
          </cell>
          <cell r="C1653" t="str">
            <v>ค่าใช้จ่ายอื่น ๆ</v>
          </cell>
        </row>
        <row r="1654">
          <cell r="A1654">
            <v>61301199</v>
          </cell>
          <cell r="B1654" t="str">
            <v>OTHER - LEGAL EXPENSES</v>
          </cell>
          <cell r="C1654" t="str">
            <v>ค่าใช้จ่ายอื่น ๆ</v>
          </cell>
        </row>
        <row r="1655">
          <cell r="A1655">
            <v>61301201</v>
          </cell>
          <cell r="B1655" t="str">
            <v>OTHER - LEGAL EXPENSES</v>
          </cell>
          <cell r="C1655" t="str">
            <v>ค่าใช้จ่ายอื่น ๆ</v>
          </cell>
        </row>
        <row r="1656">
          <cell r="A1656">
            <v>61301202</v>
          </cell>
          <cell r="B1656" t="str">
            <v>OTHER - LEGAL EXPENSES</v>
          </cell>
          <cell r="C1656" t="str">
            <v>ค่าใช้จ่ายอื่น ๆ</v>
          </cell>
        </row>
        <row r="1657">
          <cell r="A1657">
            <v>61301203</v>
          </cell>
          <cell r="B1657" t="str">
            <v>OTHER - LEGAL EXPENSES</v>
          </cell>
          <cell r="C1657" t="str">
            <v>ค่าใช้จ่ายอื่น ๆ</v>
          </cell>
        </row>
        <row r="1658">
          <cell r="A1658">
            <v>61301204</v>
          </cell>
          <cell r="B1658" t="str">
            <v>OTHER - LEGAL EXPENSES</v>
          </cell>
          <cell r="C1658" t="str">
            <v>ค่าใช้จ่ายอื่น ๆ</v>
          </cell>
        </row>
        <row r="1659">
          <cell r="A1659">
            <v>61301205</v>
          </cell>
          <cell r="B1659" t="str">
            <v>OTHER - LEGAL EXPENSES</v>
          </cell>
          <cell r="C1659" t="str">
            <v>ค่าใช้จ่ายอื่น ๆ</v>
          </cell>
        </row>
        <row r="1660">
          <cell r="A1660">
            <v>61301206</v>
          </cell>
          <cell r="B1660" t="str">
            <v>OTHER - LEGAL EXPENSES</v>
          </cell>
          <cell r="C1660" t="str">
            <v>ค่าใช้จ่ายอื่น ๆ</v>
          </cell>
        </row>
        <row r="1661">
          <cell r="A1661">
            <v>61301207</v>
          </cell>
          <cell r="B1661" t="str">
            <v>COMPUTER LEGAL EXPENSES</v>
          </cell>
          <cell r="C1661" t="str">
            <v>ค่าคอมพิวเตอร์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A1662">
            <v>61301208</v>
          </cell>
          <cell r="B1662" t="str">
            <v>COMPUTER LEGAL EXPENSES</v>
          </cell>
          <cell r="C1662" t="str">
            <v>ค่าคอมพิวเตอร์</v>
          </cell>
        </row>
        <row r="1663">
          <cell r="A1663">
            <v>61301209</v>
          </cell>
          <cell r="B1663" t="str">
            <v>TYPE WRITER LEGAL EXPENSES</v>
          </cell>
          <cell r="C1663" t="str">
            <v>ค่าบำรุงรักษา เครื่องพิมพ์ดีด</v>
          </cell>
          <cell r="D1663">
            <v>128.1</v>
          </cell>
          <cell r="E1663">
            <v>321.3</v>
          </cell>
          <cell r="F1663">
            <v>510.3</v>
          </cell>
          <cell r="G1663">
            <v>701.4</v>
          </cell>
        </row>
        <row r="1664">
          <cell r="A1664">
            <v>61301210</v>
          </cell>
          <cell r="B1664" t="str">
            <v>TYPE WRITER LEGAL EXPENSES</v>
          </cell>
          <cell r="C1664" t="str">
            <v>ค่าบำรุงรักษา เครื่องพิมพ์ดีด</v>
          </cell>
        </row>
        <row r="1665">
          <cell r="A1665">
            <v>61301211</v>
          </cell>
          <cell r="B1665" t="str">
            <v>ATTORNEY LEGAL EXPENSES</v>
          </cell>
          <cell r="C1665" t="str">
            <v>ค่าใช้จ่ายเกี่ยวกับคดี - ความ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A1666">
            <v>61301212</v>
          </cell>
          <cell r="B1666" t="str">
            <v>ATTORNEY LEGAL EXPENSES</v>
          </cell>
          <cell r="C1666" t="str">
            <v>ค่าใช้จ่ายเกี่ยวกับคดี - ความ</v>
          </cell>
        </row>
        <row r="1667">
          <cell r="A1667">
            <v>61301216</v>
          </cell>
          <cell r="B1667" t="str">
            <v>WAREHOUSE RENTAL - LEGAL EXPENSES</v>
          </cell>
          <cell r="C1667" t="str">
            <v>ค่าบริการเก็บรักษาเอกสาร ฝ่ายกฎหมาย</v>
          </cell>
          <cell r="D1667">
            <v>275.27999999999997</v>
          </cell>
          <cell r="E1667">
            <v>550.55999999999995</v>
          </cell>
          <cell r="F1667">
            <v>825.84</v>
          </cell>
          <cell r="G1667">
            <v>1101.1199999999999</v>
          </cell>
        </row>
        <row r="1668">
          <cell r="A1668">
            <v>61301299</v>
          </cell>
          <cell r="B1668" t="str">
            <v>OTHER - SERVICE FEE LEGAL EXPENSES</v>
          </cell>
          <cell r="C1668" t="str">
            <v>ค่าบริการอื่น ๆ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</row>
        <row r="1669">
          <cell r="A1669">
            <v>61301301</v>
          </cell>
          <cell r="B1669" t="str">
            <v>OTHER - SERVICE FEE LEGAL EXPENSES</v>
          </cell>
          <cell r="C1669" t="str">
            <v>ค่าบริการอื่น ๆ</v>
          </cell>
        </row>
        <row r="1670">
          <cell r="A1670">
            <v>61301302</v>
          </cell>
          <cell r="B1670" t="str">
            <v>OTHER - SERVICE FEE LEGAL EXPENSES</v>
          </cell>
          <cell r="C1670" t="str">
            <v>ค่าบริการอื่น ๆ</v>
          </cell>
        </row>
        <row r="1671">
          <cell r="A1671">
            <v>61301303</v>
          </cell>
          <cell r="B1671" t="str">
            <v>OTHER - SERVICE FEE LEGAL EXPENSES</v>
          </cell>
          <cell r="C1671" t="str">
            <v>ค่าบริการอื่น ๆ</v>
          </cell>
        </row>
        <row r="1672">
          <cell r="A1672">
            <v>61301304</v>
          </cell>
          <cell r="B1672" t="str">
            <v>OTHER - SERVICE FEE LEGAL EXPENSES</v>
          </cell>
          <cell r="C1672" t="str">
            <v>ค่าบริการอื่น ๆ</v>
          </cell>
        </row>
        <row r="1673">
          <cell r="A1673">
            <v>61301305</v>
          </cell>
          <cell r="B1673" t="str">
            <v>OTHER - SERVICE FEE LEGAL EXPENSES</v>
          </cell>
          <cell r="C1673" t="str">
            <v>ค่าบริการอื่น ๆ</v>
          </cell>
        </row>
        <row r="1674">
          <cell r="A1674">
            <v>61301399</v>
          </cell>
          <cell r="B1674" t="str">
            <v>OTHER - SERVICE FEE LEGAL EXPENSES</v>
          </cell>
          <cell r="C1674" t="str">
            <v>ค่าบริการอื่น ๆ</v>
          </cell>
        </row>
        <row r="1675">
          <cell r="A1675">
            <v>61301401</v>
          </cell>
          <cell r="B1675" t="str">
            <v>OTHER - SERVICE FEE LEGAL EXPENSES</v>
          </cell>
          <cell r="C1675" t="str">
            <v>ค่าบริการอื่น ๆ</v>
          </cell>
        </row>
        <row r="1676">
          <cell r="A1676">
            <v>61301402</v>
          </cell>
          <cell r="B1676" t="str">
            <v>R &amp; M EQUIPMENT LEGAL EXPENSES</v>
          </cell>
          <cell r="C1676" t="str">
            <v>ซ่อมแซมและบำรุงรักษาเครื่องใช้สำนักงาน</v>
          </cell>
          <cell r="D1676">
            <v>0</v>
          </cell>
          <cell r="E1676">
            <v>0</v>
          </cell>
          <cell r="F1676">
            <v>407.84</v>
          </cell>
          <cell r="G1676">
            <v>407.84</v>
          </cell>
        </row>
        <row r="1677">
          <cell r="A1677">
            <v>61301501</v>
          </cell>
          <cell r="B1677" t="str">
            <v>STATIONERY LEGAL EXPENSES</v>
          </cell>
          <cell r="C1677" t="str">
            <v>ค่าเครื่องเขียน</v>
          </cell>
          <cell r="D1677">
            <v>3334.01</v>
          </cell>
          <cell r="E1677">
            <v>4234.01</v>
          </cell>
          <cell r="F1677">
            <v>5444.4</v>
          </cell>
          <cell r="G1677">
            <v>6620.04</v>
          </cell>
        </row>
        <row r="1678">
          <cell r="A1678">
            <v>61301502</v>
          </cell>
          <cell r="B1678" t="str">
            <v>PRINTING LEGAL EXPENSES</v>
          </cell>
          <cell r="C1678" t="str">
            <v>ค่าแบบพิมพ์</v>
          </cell>
          <cell r="D1678">
            <v>240</v>
          </cell>
          <cell r="E1678">
            <v>240</v>
          </cell>
          <cell r="F1678">
            <v>240</v>
          </cell>
          <cell r="G1678">
            <v>240</v>
          </cell>
        </row>
        <row r="1679">
          <cell r="A1679">
            <v>61301503</v>
          </cell>
          <cell r="B1679" t="str">
            <v>COMPUTER EXPENSES LEGAL EXPENSES</v>
          </cell>
          <cell r="C1679" t="str">
            <v>ค่าใช้จ่ายคอมพิวเตอร์</v>
          </cell>
          <cell r="D1679">
            <v>16332.97</v>
          </cell>
          <cell r="E1679">
            <v>40720.78</v>
          </cell>
          <cell r="F1679">
            <v>42446.96</v>
          </cell>
          <cell r="G1679">
            <v>51831.360000000001</v>
          </cell>
        </row>
        <row r="1680">
          <cell r="A1680">
            <v>61301504</v>
          </cell>
          <cell r="B1680" t="str">
            <v>SUPPLIES USED LEGAL EXPENSES</v>
          </cell>
          <cell r="C1680" t="str">
            <v>ค่าวัสดุสิ้นเปลือง</v>
          </cell>
          <cell r="D1680">
            <v>1887.11</v>
          </cell>
          <cell r="E1680">
            <v>3507.03</v>
          </cell>
          <cell r="F1680">
            <v>3757.03</v>
          </cell>
          <cell r="G1680">
            <v>4358.7700000000004</v>
          </cell>
        </row>
        <row r="1681">
          <cell r="A1681">
            <v>61301599</v>
          </cell>
          <cell r="B1681" t="str">
            <v>OTHER - OFFICE EXPENSES LEGAL EXPENSES</v>
          </cell>
          <cell r="C1681" t="str">
            <v>ค่าใช้จ่ายสำนักงาน-อื่น ๆ</v>
          </cell>
          <cell r="D1681">
            <v>986.67</v>
          </cell>
          <cell r="E1681">
            <v>2006.27</v>
          </cell>
          <cell r="F1681">
            <v>10692.23</v>
          </cell>
          <cell r="G1681">
            <v>14201.23</v>
          </cell>
        </row>
        <row r="1682">
          <cell r="A1682">
            <v>61301601</v>
          </cell>
          <cell r="B1682" t="str">
            <v>ENTERTAIN-DIRECTOR EXP.</v>
          </cell>
          <cell r="C1682" t="str">
            <v>ค่ารับรอง - ผู้บริหาร</v>
          </cell>
          <cell r="D1682">
            <v>31121.47</v>
          </cell>
          <cell r="E1682">
            <v>31121.47</v>
          </cell>
          <cell r="F1682">
            <v>31121.47</v>
          </cell>
          <cell r="G1682">
            <v>131521.47</v>
          </cell>
        </row>
        <row r="1683">
          <cell r="A1683">
            <v>61301602</v>
          </cell>
          <cell r="B1683" t="str">
            <v>ENTERTAIN - STAFF LEGAL EXPENSES</v>
          </cell>
          <cell r="C1683" t="str">
            <v>ค่ารับรอง - พนักงาน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A1684">
            <v>61301699</v>
          </cell>
          <cell r="B1684" t="str">
            <v>ENTERTAIN - STAFF LEGAL EXPENSES</v>
          </cell>
          <cell r="C1684" t="str">
            <v>ค่ารับรอง - พนักงาน</v>
          </cell>
        </row>
        <row r="1685">
          <cell r="A1685">
            <v>61301701</v>
          </cell>
          <cell r="B1685" t="str">
            <v>ENTERTAIN - STAFF LEGAL EXPENSES</v>
          </cell>
          <cell r="C1685" t="str">
            <v>ค่ารับรอง - พนักงาน</v>
          </cell>
        </row>
        <row r="1686">
          <cell r="A1686">
            <v>61301702</v>
          </cell>
          <cell r="B1686" t="str">
            <v>LOCAL LEGAL EXPENSES</v>
          </cell>
          <cell r="C1686" t="str">
            <v>ค่าใช้จ่ายในการเดินทาง-ในประเทศ</v>
          </cell>
          <cell r="D1686">
            <v>10020</v>
          </cell>
          <cell r="E1686">
            <v>27440</v>
          </cell>
          <cell r="F1686">
            <v>46430</v>
          </cell>
          <cell r="G1686">
            <v>60705</v>
          </cell>
        </row>
        <row r="1687">
          <cell r="A1687">
            <v>61301703</v>
          </cell>
          <cell r="B1687" t="str">
            <v>FUEL LEGAL EXPENSES</v>
          </cell>
          <cell r="C1687" t="str">
            <v>ค่าใช้จ่ายในการเดินทาง-ค่านำ้มัน</v>
          </cell>
          <cell r="D1687">
            <v>53385</v>
          </cell>
          <cell r="E1687">
            <v>98195.5</v>
          </cell>
          <cell r="F1687">
            <v>159247.35</v>
          </cell>
          <cell r="G1687">
            <v>195605.35</v>
          </cell>
        </row>
        <row r="1688">
          <cell r="A1688">
            <v>61301802</v>
          </cell>
          <cell r="B1688" t="str">
            <v>TELEPHONE EXPENSE</v>
          </cell>
          <cell r="C1688" t="str">
            <v>ค่าโทรศัพท์</v>
          </cell>
          <cell r="D1688">
            <v>8630.61</v>
          </cell>
          <cell r="E1688">
            <v>26678.94</v>
          </cell>
          <cell r="F1688">
            <v>38725.449999999997</v>
          </cell>
          <cell r="G1688">
            <v>48791.54</v>
          </cell>
        </row>
        <row r="1689">
          <cell r="A1689">
            <v>61301805</v>
          </cell>
          <cell r="B1689" t="str">
            <v>POSTAGE LEGAL EXPENSES</v>
          </cell>
          <cell r="C1689" t="str">
            <v>แสตมป์</v>
          </cell>
          <cell r="D1689">
            <v>0</v>
          </cell>
          <cell r="E1689">
            <v>9600</v>
          </cell>
          <cell r="F1689">
            <v>9600</v>
          </cell>
          <cell r="G1689">
            <v>14550</v>
          </cell>
        </row>
        <row r="1690">
          <cell r="A1690">
            <v>61301902</v>
          </cell>
          <cell r="B1690" t="str">
            <v>TRAINING CENTER EXPENSES</v>
          </cell>
          <cell r="C1690" t="str">
            <v>ค่าฝึกอบรมพนักงาน-ในประเทศ</v>
          </cell>
          <cell r="D1690">
            <v>509.8</v>
          </cell>
          <cell r="E1690">
            <v>14509.8</v>
          </cell>
          <cell r="F1690">
            <v>19098</v>
          </cell>
          <cell r="G1690">
            <v>19098</v>
          </cell>
        </row>
        <row r="1691">
          <cell r="A1691">
            <v>61302001</v>
          </cell>
          <cell r="B1691" t="str">
            <v>CAR-LICENCE FEE LEGAL EXPENSES</v>
          </cell>
          <cell r="C1691" t="str">
            <v>ค่าธรรมเนียม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A1692">
            <v>61302099</v>
          </cell>
          <cell r="B1692" t="str">
            <v>OTHER-LICENCE FEE LEGAL EXPENSES</v>
          </cell>
          <cell r="C1692" t="str">
            <v>ค่าใช้จ่ายอื่นๆ</v>
          </cell>
          <cell r="D1692">
            <v>681077.24</v>
          </cell>
          <cell r="E1692">
            <v>894266.51</v>
          </cell>
          <cell r="F1692">
            <v>1078412.94</v>
          </cell>
          <cell r="G1692">
            <v>1407360.03</v>
          </cell>
        </row>
        <row r="1693">
          <cell r="A1693">
            <v>61302209</v>
          </cell>
          <cell r="B1693" t="str">
            <v>DEPRECTATION OTHER FIXED ASSETS LEGAL EXPENSES</v>
          </cell>
          <cell r="C1693" t="str">
            <v>ค่าเสื่อราคาสินทรัพย์-ถาวร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A1694">
            <v>61302299</v>
          </cell>
          <cell r="B1694" t="str">
            <v>OTHERS LEGAL EXPENSES</v>
          </cell>
          <cell r="C1694" t="str">
            <v>ค่าเสื่อมราคา-อื่นๆ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A1695">
            <v>61308102</v>
          </cell>
          <cell r="B1695" t="str">
            <v>BANK CHARGE-STAFF LEGAL EXPENSES</v>
          </cell>
          <cell r="C1695" t="str">
            <v>ค่าธรรมเนียมธนาคาร-พนักงาน</v>
          </cell>
          <cell r="D1695">
            <v>517.5</v>
          </cell>
          <cell r="E1695">
            <v>1057.5</v>
          </cell>
          <cell r="F1695">
            <v>1597.5</v>
          </cell>
          <cell r="G1695">
            <v>2047.5</v>
          </cell>
        </row>
        <row r="1696">
          <cell r="A1696">
            <v>61308104</v>
          </cell>
          <cell r="B1696" t="str">
            <v>BANK CHARGE - FINANCE</v>
          </cell>
          <cell r="C1696" t="str">
            <v>ค่าธรรมเนียมทางธนาคาร</v>
          </cell>
          <cell r="D1696">
            <v>0</v>
          </cell>
          <cell r="E1696">
            <v>40</v>
          </cell>
          <cell r="F1696">
            <v>40</v>
          </cell>
          <cell r="G1696">
            <v>40</v>
          </cell>
        </row>
        <row r="1697">
          <cell r="A1697">
            <v>61309902</v>
          </cell>
          <cell r="B1697" t="str">
            <v>SUBSCRIPTION LEGAL EXPENSES</v>
          </cell>
          <cell r="C1697" t="str">
            <v>ค่าสมาชิก</v>
          </cell>
          <cell r="D1697">
            <v>4702.12</v>
          </cell>
          <cell r="E1697">
            <v>35213.879999999997</v>
          </cell>
          <cell r="F1697">
            <v>36593.9</v>
          </cell>
          <cell r="G1697">
            <v>36593.9</v>
          </cell>
        </row>
        <row r="1698">
          <cell r="A1698">
            <v>61309903</v>
          </cell>
          <cell r="B1698" t="str">
            <v>ADVESTING EXPENSES</v>
          </cell>
          <cell r="C1698" t="str">
            <v>ค่าโฆษณา</v>
          </cell>
          <cell r="D1698">
            <v>0</v>
          </cell>
          <cell r="E1698">
            <v>4200</v>
          </cell>
          <cell r="F1698">
            <v>18300</v>
          </cell>
          <cell r="G1698">
            <v>36041.040000000001</v>
          </cell>
        </row>
        <row r="1699">
          <cell r="A1699">
            <v>61309999</v>
          </cell>
          <cell r="B1699" t="str">
            <v>OTHER EXPENSES LEGAL EXPENSES</v>
          </cell>
          <cell r="C1699" t="str">
            <v>ค่าใช้จ่ายอื่นๆ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A1700">
            <v>61401001</v>
          </cell>
          <cell r="B1700" t="str">
            <v>SALARY INTERNAL AUDITER EXPENSES</v>
          </cell>
          <cell r="C1700" t="str">
            <v>เงินเดือน ตรวจสอบ</v>
          </cell>
          <cell r="D1700">
            <v>1524669.05</v>
          </cell>
          <cell r="E1700">
            <v>3111070.41</v>
          </cell>
          <cell r="F1700">
            <v>4748431.59</v>
          </cell>
          <cell r="G1700">
            <v>6282103.6799999997</v>
          </cell>
        </row>
        <row r="1701">
          <cell r="A1701">
            <v>61401002</v>
          </cell>
          <cell r="B1701" t="str">
            <v>SALARY INTERNAL AUDITER EXPENSES</v>
          </cell>
          <cell r="C1701" t="str">
            <v>เงินเดือน ตรวจสอบ</v>
          </cell>
        </row>
        <row r="1702">
          <cell r="A1702">
            <v>61401003</v>
          </cell>
          <cell r="B1702" t="str">
            <v>OT-SALARY INTERNAL AUDITER EXPENSES</v>
          </cell>
          <cell r="C1702" t="str">
            <v>ค่าล่วงเวลา-เงินเดือน</v>
          </cell>
          <cell r="D1702">
            <v>22036.67</v>
          </cell>
          <cell r="E1702">
            <v>34291.74</v>
          </cell>
          <cell r="F1702">
            <v>45543.11</v>
          </cell>
          <cell r="G1702">
            <v>57210.38</v>
          </cell>
        </row>
        <row r="1703">
          <cell r="A1703">
            <v>61401004</v>
          </cell>
          <cell r="B1703" t="str">
            <v>OT-SALARY INTERNAL AUDITER EXPENSES</v>
          </cell>
          <cell r="C1703" t="str">
            <v>ค่าล่วงเวลา-เงินเดือน</v>
          </cell>
        </row>
        <row r="1704">
          <cell r="A1704">
            <v>61401005</v>
          </cell>
          <cell r="B1704" t="str">
            <v>BONUS INTERNAL AUDITER EXPENSES</v>
          </cell>
          <cell r="C1704" t="str">
            <v>โบนัส</v>
          </cell>
          <cell r="D1704">
            <v>600989</v>
          </cell>
          <cell r="E1704">
            <v>1183740</v>
          </cell>
          <cell r="F1704">
            <v>1818744</v>
          </cell>
          <cell r="G1704">
            <v>2388494</v>
          </cell>
        </row>
        <row r="1705">
          <cell r="A1705">
            <v>61401006</v>
          </cell>
          <cell r="B1705" t="str">
            <v>MEAL ALLOWANCE INTERNAL AUDITER EXPENSES</v>
          </cell>
          <cell r="C1705" t="str">
            <v>ค่าอาหาร</v>
          </cell>
          <cell r="D1705">
            <v>718.2</v>
          </cell>
          <cell r="E1705">
            <v>718.2</v>
          </cell>
          <cell r="F1705">
            <v>718.2</v>
          </cell>
          <cell r="G1705">
            <v>718.2</v>
          </cell>
        </row>
        <row r="1706">
          <cell r="A1706">
            <v>61401007</v>
          </cell>
          <cell r="B1706" t="str">
            <v>PROVIDENT FUND INTERNAL AUDITER EXPENSES</v>
          </cell>
          <cell r="C1706" t="str">
            <v>เงินกองทุนสะสม</v>
          </cell>
          <cell r="D1706">
            <v>92947.65</v>
          </cell>
          <cell r="E1706">
            <v>188554.77</v>
          </cell>
          <cell r="F1706">
            <v>291870.51</v>
          </cell>
          <cell r="G1706">
            <v>395521.91</v>
          </cell>
        </row>
        <row r="1707">
          <cell r="A1707">
            <v>61401008</v>
          </cell>
          <cell r="B1707" t="str">
            <v>SOCIAL-SECURITY EXP. INTERNAL AUDITER EXPENSES</v>
          </cell>
          <cell r="C1707" t="str">
            <v>ค่าเบี้ยประกันสังคม</v>
          </cell>
          <cell r="D1707">
            <v>28100</v>
          </cell>
          <cell r="E1707">
            <v>57669</v>
          </cell>
          <cell r="F1707">
            <v>104858</v>
          </cell>
          <cell r="G1707">
            <v>147333</v>
          </cell>
        </row>
        <row r="1708">
          <cell r="A1708">
            <v>61401009</v>
          </cell>
          <cell r="B1708" t="str">
            <v>MEDICAL EXP.INTERNAL AUDITER EXPENSES</v>
          </cell>
          <cell r="C1708" t="str">
            <v>ค่ารักษาพยาบาล</v>
          </cell>
          <cell r="D1708">
            <v>72233.100000000006</v>
          </cell>
          <cell r="E1708">
            <v>128649.64</v>
          </cell>
          <cell r="F1708">
            <v>185461.09</v>
          </cell>
          <cell r="G1708">
            <v>210341.71</v>
          </cell>
        </row>
        <row r="1709">
          <cell r="A1709">
            <v>61401011</v>
          </cell>
          <cell r="B1709" t="str">
            <v>UNIFORM INTERNAL AUDITER EXPENSES</v>
          </cell>
          <cell r="C1709" t="str">
            <v>ค่าเครื่องแบบ</v>
          </cell>
          <cell r="D1709">
            <v>0</v>
          </cell>
          <cell r="E1709">
            <v>0</v>
          </cell>
          <cell r="F1709">
            <v>21000</v>
          </cell>
          <cell r="G1709">
            <v>33300</v>
          </cell>
        </row>
        <row r="1710">
          <cell r="A1710">
            <v>61401013</v>
          </cell>
          <cell r="B1710" t="str">
            <v>MEAL ALLOWANCE INTERN</v>
          </cell>
          <cell r="C1710" t="str">
            <v>ค่าเบี้ยเลี้ยง-นักศึกษาฝึกงาน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A1711">
            <v>61401015</v>
          </cell>
          <cell r="B1711" t="str">
            <v>MEETING ALLOWANCE INTERNAL AUDITER EXPENSES</v>
          </cell>
          <cell r="C1711" t="str">
            <v>ค่าเบี้ยประชุม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A1712">
            <v>61401016</v>
          </cell>
          <cell r="B1712" t="str">
            <v>WELLFARE INTERNAL AUDITER EXPENSES</v>
          </cell>
          <cell r="C1712" t="str">
            <v>สวัสดิการ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A1713">
            <v>61401207</v>
          </cell>
          <cell r="B1713" t="str">
            <v>COMPUTER INTERNAL AUDITER EXPENSES</v>
          </cell>
          <cell r="C1713" t="str">
            <v>คาบริการเครื่องคอมพิวเตอร์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A1714">
            <v>61401208</v>
          </cell>
          <cell r="B1714" t="str">
            <v>PHOTOCOPY INTERNSL AUDITER EXPENSES</v>
          </cell>
          <cell r="C1714" t="str">
            <v>ค่าใช้จ่ายเกี่ยวกับการถ่ายภาพ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A1715">
            <v>61401209</v>
          </cell>
          <cell r="B1715" t="str">
            <v>TYPE WRITER INTERNAL AUDITER EXPENSES</v>
          </cell>
          <cell r="C1715" t="str">
            <v>ค่าบำรุงรักษา เครื่องพิมพ์ดีด</v>
          </cell>
          <cell r="D1715">
            <v>128.1</v>
          </cell>
          <cell r="E1715">
            <v>321.3</v>
          </cell>
          <cell r="F1715">
            <v>510.3</v>
          </cell>
          <cell r="G1715">
            <v>701.4</v>
          </cell>
        </row>
        <row r="1716">
          <cell r="A1716">
            <v>61401402</v>
          </cell>
          <cell r="B1716" t="str">
            <v>R &amp; M EQUIPMENT INTERNAL AUDITER EXPENSES</v>
          </cell>
          <cell r="C1716" t="str">
            <v>ค่าซ่อมแซมและบำรุงรักษาอุปกรณ์</v>
          </cell>
          <cell r="D1716">
            <v>0</v>
          </cell>
          <cell r="E1716">
            <v>1886.26</v>
          </cell>
          <cell r="F1716">
            <v>2294.1</v>
          </cell>
          <cell r="G1716">
            <v>2701.94</v>
          </cell>
        </row>
        <row r="1717">
          <cell r="A1717">
            <v>61401403</v>
          </cell>
          <cell r="B1717" t="str">
            <v>R &amp; M EQUIPMENT INTERNAL AUDITER EXPENSES</v>
          </cell>
          <cell r="C1717" t="str">
            <v>ค่าซ่อมแซมและบำรุงรักษาอุปกรณ์</v>
          </cell>
        </row>
        <row r="1718">
          <cell r="A1718">
            <v>61401404</v>
          </cell>
          <cell r="B1718" t="str">
            <v>R &amp; M EQUIPMENT INTERNAL AUDITER EXPENSES</v>
          </cell>
          <cell r="C1718" t="str">
            <v>ค่าซ่อมแซมและบำรุงรักษาอุปกรณ์</v>
          </cell>
        </row>
        <row r="1719">
          <cell r="A1719">
            <v>61401405</v>
          </cell>
          <cell r="B1719" t="str">
            <v>R &amp; M EQUIPMENT INTERNAL AUDITER EXPENSES</v>
          </cell>
          <cell r="C1719" t="str">
            <v>ค่าซ่อมแซมและบำรุงรักษาอุปกรณ์</v>
          </cell>
        </row>
        <row r="1720">
          <cell r="A1720">
            <v>61401406</v>
          </cell>
          <cell r="B1720" t="str">
            <v>R &amp; M EQUIPMENT INTERNAL AUDITER EXPENSES</v>
          </cell>
          <cell r="C1720" t="str">
            <v>ค่าซ่อมแซมและบำรุงรักษาอุปกรณ์</v>
          </cell>
        </row>
        <row r="1721">
          <cell r="A1721">
            <v>61401407</v>
          </cell>
          <cell r="B1721" t="str">
            <v>R &amp; M EQUIPMENT INTERNAL AUDITER EXPENSES</v>
          </cell>
          <cell r="C1721" t="str">
            <v>ค่าซ่อมแซมและบำรุงรักษาอุปกรณ์</v>
          </cell>
        </row>
        <row r="1722">
          <cell r="A1722">
            <v>61401408</v>
          </cell>
          <cell r="B1722" t="str">
            <v>R &amp; M EQUIPMENT INTERNAL AUDITER EXPENSES</v>
          </cell>
          <cell r="C1722" t="str">
            <v>ค่าซ่อมแซมและบำรุงรักษาอุปกรณ์</v>
          </cell>
        </row>
        <row r="1723">
          <cell r="A1723">
            <v>61401409</v>
          </cell>
          <cell r="B1723" t="str">
            <v>R &amp; M EQUIPMENT INTERNAL AUDITER EXPENSES</v>
          </cell>
          <cell r="C1723" t="str">
            <v>ค่าซ่อมแซมและบำรุงรักษาอุปกรณ์</v>
          </cell>
        </row>
        <row r="1724">
          <cell r="A1724">
            <v>61401499</v>
          </cell>
          <cell r="B1724" t="str">
            <v>R &amp; M OTHER INTERNAL AUDITER EXPENSES</v>
          </cell>
          <cell r="C1724" t="str">
            <v>ค่าซ่อมแซมและบำรุงรักษา-อื่นๆ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A1725">
            <v>61401501</v>
          </cell>
          <cell r="B1725" t="str">
            <v>STATIONERY INTERNAL AUDITER EXPENSES</v>
          </cell>
          <cell r="C1725" t="str">
            <v>ค่าเครื่องเขียน</v>
          </cell>
          <cell r="D1725">
            <v>3142.97</v>
          </cell>
          <cell r="E1725">
            <v>5483.79</v>
          </cell>
          <cell r="F1725">
            <v>6095.23</v>
          </cell>
          <cell r="G1725">
            <v>9107.0400000000009</v>
          </cell>
        </row>
        <row r="1726">
          <cell r="A1726">
            <v>61401502</v>
          </cell>
          <cell r="B1726" t="str">
            <v>PRINTING INTERNAL AUDITER EXPENSES</v>
          </cell>
          <cell r="C1726" t="str">
            <v>ค่าแบบพิมพ์</v>
          </cell>
          <cell r="D1726">
            <v>1752</v>
          </cell>
          <cell r="E1726">
            <v>4315.3599999999997</v>
          </cell>
          <cell r="F1726">
            <v>5898.96</v>
          </cell>
          <cell r="G1726">
            <v>7930.96</v>
          </cell>
        </row>
        <row r="1727">
          <cell r="A1727">
            <v>61401503</v>
          </cell>
          <cell r="B1727" t="str">
            <v>COMPUTER EXPENSES INTERNAL AUDITER EXPNESES</v>
          </cell>
          <cell r="C1727" t="str">
            <v>ค่าใช้จ่ายคอมพิวเตอร์</v>
          </cell>
          <cell r="D1727">
            <v>18263.57</v>
          </cell>
          <cell r="E1727">
            <v>28516.66</v>
          </cell>
          <cell r="F1727">
            <v>48979.519999999997</v>
          </cell>
          <cell r="G1727">
            <v>71805.320000000007</v>
          </cell>
        </row>
        <row r="1728">
          <cell r="A1728">
            <v>61401504</v>
          </cell>
          <cell r="B1728" t="str">
            <v>SUPPLIES USED INTERNAL AUDITER EXPENSES</v>
          </cell>
          <cell r="C1728" t="str">
            <v>ค่าวัสดุสิ้นเปลือง</v>
          </cell>
          <cell r="D1728">
            <v>3068.44</v>
          </cell>
          <cell r="E1728">
            <v>4890.97</v>
          </cell>
          <cell r="F1728">
            <v>7556.97</v>
          </cell>
          <cell r="G1728">
            <v>9131.9699999999993</v>
          </cell>
        </row>
        <row r="1729">
          <cell r="A1729">
            <v>61401599</v>
          </cell>
          <cell r="B1729" t="str">
            <v>OTHER-OFFICE EXPENSES INTERNAL AUDITER EXPENSES</v>
          </cell>
          <cell r="C1729" t="str">
            <v>ค่าใช้จ่ายสำนักงาน-อื่นๆ</v>
          </cell>
          <cell r="D1729">
            <v>1557.24</v>
          </cell>
          <cell r="E1729">
            <v>1622.34</v>
          </cell>
          <cell r="F1729">
            <v>6279.1</v>
          </cell>
          <cell r="G1729">
            <v>6279.1</v>
          </cell>
        </row>
        <row r="1730">
          <cell r="A1730">
            <v>61401601</v>
          </cell>
          <cell r="B1730" t="str">
            <v>ENTERTAIN-DIRECTOR EXP.</v>
          </cell>
          <cell r="C1730" t="str">
            <v>ค่ารับรอง-ผู้บริหาร</v>
          </cell>
          <cell r="D1730">
            <v>0</v>
          </cell>
          <cell r="E1730">
            <v>4569.97</v>
          </cell>
          <cell r="F1730">
            <v>4569.97</v>
          </cell>
          <cell r="G1730">
            <v>4569.97</v>
          </cell>
        </row>
        <row r="1731">
          <cell r="A1731">
            <v>61401602</v>
          </cell>
          <cell r="B1731" t="str">
            <v>ENTERTAIN-STAFF INTERNAL AUDITER EXPENSES</v>
          </cell>
          <cell r="C1731" t="str">
            <v>ค่ารับรอง-พนักงาน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</row>
        <row r="1732">
          <cell r="A1732">
            <v>61401702</v>
          </cell>
          <cell r="B1732" t="str">
            <v>LOCAL INTERNAL AUDITER EXPENSES</v>
          </cell>
          <cell r="C1732" t="str">
            <v>ค่าใช้จ่ายในการเดินทาง-ในประเทศ</v>
          </cell>
          <cell r="D1732">
            <v>33736</v>
          </cell>
          <cell r="E1732">
            <v>81701</v>
          </cell>
          <cell r="F1732">
            <v>102371</v>
          </cell>
          <cell r="G1732">
            <v>137830</v>
          </cell>
        </row>
        <row r="1733">
          <cell r="A1733">
            <v>61401703</v>
          </cell>
          <cell r="B1733" t="str">
            <v>FUEL INTERNAL AUDITER EXPENSES</v>
          </cell>
          <cell r="C1733" t="str">
            <v>ค่าใช้จ่ายในการเดินทาง-ค่านำ้มัน</v>
          </cell>
          <cell r="D1733">
            <v>24980</v>
          </cell>
          <cell r="E1733">
            <v>49190</v>
          </cell>
          <cell r="F1733">
            <v>73380</v>
          </cell>
          <cell r="G1733">
            <v>96000</v>
          </cell>
        </row>
        <row r="1734">
          <cell r="A1734">
            <v>61401802</v>
          </cell>
          <cell r="B1734" t="str">
            <v>TELEPHONE EXP.</v>
          </cell>
          <cell r="C1734" t="str">
            <v>ค่าโทรศัพท์</v>
          </cell>
          <cell r="D1734">
            <v>1972.46</v>
          </cell>
          <cell r="E1734">
            <v>6208.74</v>
          </cell>
          <cell r="F1734">
            <v>9211.98</v>
          </cell>
          <cell r="G1734">
            <v>15716.21</v>
          </cell>
        </row>
        <row r="1735">
          <cell r="A1735">
            <v>61401809</v>
          </cell>
          <cell r="B1735" t="str">
            <v>PACK LING</v>
          </cell>
          <cell r="C1735" t="str">
            <v>ค่าบริการ วิทยุติดตามตัว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A1736">
            <v>61401899</v>
          </cell>
          <cell r="B1736" t="str">
            <v>OTHER-COMMUNICATION EXPENSES</v>
          </cell>
          <cell r="C1736" t="str">
            <v>ค่าใช้จ่ายในการติดต่อสื่อสาร อื่น ๆ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A1737">
            <v>61401902</v>
          </cell>
          <cell r="B1737" t="str">
            <v>TRAINING INTERNAL AUDITER EXPENSES</v>
          </cell>
          <cell r="C1737" t="str">
            <v>ค่าฝึกอบรมพนักงาน-ในประเทศ</v>
          </cell>
          <cell r="D1737">
            <v>19974.36</v>
          </cell>
          <cell r="E1737">
            <v>65909.149999999994</v>
          </cell>
          <cell r="F1737">
            <v>96497.15</v>
          </cell>
          <cell r="G1737">
            <v>132692.95000000001</v>
          </cell>
        </row>
        <row r="1738">
          <cell r="A1738">
            <v>61402209</v>
          </cell>
          <cell r="B1738" t="str">
            <v>DEPRECIATION OTHER FIXED ASSETS INTERNAL AUDITER E</v>
          </cell>
          <cell r="C1738" t="str">
            <v>ค่าเสื่อมราคาสินทรัพย์-ถาวร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A1739">
            <v>61402401</v>
          </cell>
          <cell r="B1739" t="str">
            <v>DECORATE INTERNAL AUDITER EXPENSES</v>
          </cell>
          <cell r="C1739" t="str">
            <v>ค่าใช้จ่ายในการตกแต่ง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A1740">
            <v>61402499</v>
          </cell>
          <cell r="B1740" t="str">
            <v>OTHERS INTERNAL AUDITER EXPENSES</v>
          </cell>
          <cell r="C1740" t="str">
            <v>ค่าใช้จ้ายอื่นๆ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A1741">
            <v>61408102</v>
          </cell>
          <cell r="B1741" t="str">
            <v>BANK CHARGE-STAFF INTERNAL AUDITER EXPENSES</v>
          </cell>
          <cell r="C1741" t="str">
            <v>ค่าธรรมเนียมธนาคาร-พนักงาน</v>
          </cell>
          <cell r="D1741">
            <v>975</v>
          </cell>
          <cell r="E1741">
            <v>1995</v>
          </cell>
          <cell r="F1741">
            <v>2962.5</v>
          </cell>
          <cell r="G1741">
            <v>3840</v>
          </cell>
        </row>
        <row r="1742">
          <cell r="A1742">
            <v>61409902</v>
          </cell>
          <cell r="B1742" t="str">
            <v>SUBSCRIPTION INTERNAL AUDITER EXPENSES</v>
          </cell>
          <cell r="C1742" t="str">
            <v>ค่าสมาชิก</v>
          </cell>
          <cell r="D1742">
            <v>2100</v>
          </cell>
          <cell r="E1742">
            <v>2100</v>
          </cell>
          <cell r="F1742">
            <v>2100</v>
          </cell>
          <cell r="G1742">
            <v>2100</v>
          </cell>
        </row>
        <row r="1743">
          <cell r="A1743">
            <v>61409903</v>
          </cell>
          <cell r="B1743" t="str">
            <v>ADVWSTING INTERNAL AUDITER EXPENSES</v>
          </cell>
          <cell r="C1743" t="str">
            <v>ค่าโฆษณา</v>
          </cell>
          <cell r="D1743">
            <v>0</v>
          </cell>
          <cell r="E1743">
            <v>18000</v>
          </cell>
          <cell r="F1743">
            <v>18000</v>
          </cell>
          <cell r="G1743">
            <v>18000</v>
          </cell>
        </row>
        <row r="1744">
          <cell r="A1744">
            <v>61409904</v>
          </cell>
          <cell r="B1744" t="str">
            <v>PROMOTION EXPENSES</v>
          </cell>
          <cell r="C1744" t="str">
            <v>ค่าใช้จ่ายส่งเสริมและพัฒนา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</row>
        <row r="1745">
          <cell r="A1745">
            <v>61409999</v>
          </cell>
          <cell r="B1745" t="str">
            <v>OTHER EXPENSES INTERNAL AUDITER EXPENSES</v>
          </cell>
          <cell r="C1745" t="str">
            <v>ค่าใช้จ่ายอื่นๆ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A1746">
            <v>61501001</v>
          </cell>
          <cell r="B1746" t="str">
            <v>SALARY EXP.-INVESTMENT DEPARTMENT</v>
          </cell>
          <cell r="C1746" t="str">
            <v>เงินเดือน ฝ่ายการลงทุน</v>
          </cell>
          <cell r="D1746">
            <v>468389.83</v>
          </cell>
          <cell r="E1746">
            <v>1029385.86</v>
          </cell>
          <cell r="F1746">
            <v>1029385.86</v>
          </cell>
          <cell r="G1746">
            <v>1356987.22</v>
          </cell>
        </row>
        <row r="1747">
          <cell r="A1747">
            <v>61501003</v>
          </cell>
          <cell r="B1747" t="str">
            <v>OT EXP.- INVESTMENT DEPARTMENT</v>
          </cell>
          <cell r="C1747" t="str">
            <v>ค่าล่วงเวลา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</row>
        <row r="1748">
          <cell r="A1748">
            <v>61501005</v>
          </cell>
          <cell r="B1748" t="str">
            <v>BONUS EXPENSES - INVESTMENT DEPARTMENT</v>
          </cell>
          <cell r="C1748" t="str">
            <v>โบนัส ฝ่ายการลงทุน</v>
          </cell>
          <cell r="D1748">
            <v>184493</v>
          </cell>
          <cell r="E1748">
            <v>477400</v>
          </cell>
          <cell r="F1748">
            <v>624394</v>
          </cell>
          <cell r="G1748">
            <v>739227</v>
          </cell>
        </row>
        <row r="1749">
          <cell r="A1749">
            <v>61501006</v>
          </cell>
          <cell r="B1749" t="str">
            <v>MEAL ALLOWANCE - INVESTMENT DEPARTMENT</v>
          </cell>
          <cell r="C1749" t="str">
            <v>ค่าเบี้ยเลี้ยง - ฝ่ายการลงทุน</v>
          </cell>
          <cell r="D1749">
            <v>1251.3399999999999</v>
          </cell>
          <cell r="E1749">
            <v>1251.3399999999999</v>
          </cell>
          <cell r="F1749">
            <v>1251.3399999999999</v>
          </cell>
          <cell r="G1749">
            <v>1251.3399999999999</v>
          </cell>
        </row>
        <row r="1750">
          <cell r="A1750">
            <v>61501007</v>
          </cell>
          <cell r="B1750" t="str">
            <v>PROVIDENT FUND - INVESTMENT DEPT.</v>
          </cell>
          <cell r="C1750" t="str">
            <v>เงินกองทุนสำรองเลี้ยงชีพสมทบ</v>
          </cell>
          <cell r="D1750">
            <v>21268.5</v>
          </cell>
          <cell r="E1750">
            <v>53085.84</v>
          </cell>
          <cell r="F1750">
            <v>53085.84</v>
          </cell>
          <cell r="G1750">
            <v>71452.44</v>
          </cell>
        </row>
        <row r="1751">
          <cell r="A1751">
            <v>61501008</v>
          </cell>
          <cell r="B1751" t="str">
            <v>SOCIAL EXP.- INVESTMENT DEPT.</v>
          </cell>
          <cell r="C1751" t="str">
            <v>ค่าเบี้ยประกันสังคม</v>
          </cell>
          <cell r="D1751">
            <v>5400</v>
          </cell>
          <cell r="E1751">
            <v>11700</v>
          </cell>
          <cell r="F1751">
            <v>11700</v>
          </cell>
          <cell r="G1751">
            <v>16545</v>
          </cell>
        </row>
        <row r="1752">
          <cell r="A1752">
            <v>61501009</v>
          </cell>
          <cell r="B1752" t="str">
            <v>MEDICAL EXP.- INVESTMENT DEPARTMENT</v>
          </cell>
          <cell r="C1752" t="str">
            <v>ค่ารักษาพยาบาล ฝ่ายการลงทุน</v>
          </cell>
          <cell r="D1752">
            <v>58803.73</v>
          </cell>
          <cell r="E1752">
            <v>75885.08</v>
          </cell>
          <cell r="F1752">
            <v>80155.08</v>
          </cell>
          <cell r="G1752">
            <v>80155.08</v>
          </cell>
        </row>
        <row r="1753">
          <cell r="A1753">
            <v>61501011</v>
          </cell>
          <cell r="B1753" t="str">
            <v>UNIFORM EXP.- INVESTMENT DEPT.</v>
          </cell>
          <cell r="C1753" t="str">
            <v>ค่าเครื่องแบบพนักงาน</v>
          </cell>
          <cell r="D1753">
            <v>0</v>
          </cell>
          <cell r="E1753">
            <v>1500</v>
          </cell>
          <cell r="F1753">
            <v>3000</v>
          </cell>
          <cell r="G1753">
            <v>3000</v>
          </cell>
        </row>
        <row r="1754">
          <cell r="A1754">
            <v>61501209</v>
          </cell>
          <cell r="B1754" t="str">
            <v>TYPE WRITER INVESTMENT DEPARTMENT EXPENSES</v>
          </cell>
          <cell r="C1754" t="str">
            <v>ค่าบำรุงรักษา เครื่องพิมพ์ดีด</v>
          </cell>
          <cell r="D1754">
            <v>128.1</v>
          </cell>
          <cell r="E1754">
            <v>321.3</v>
          </cell>
          <cell r="F1754">
            <v>510.3</v>
          </cell>
          <cell r="G1754">
            <v>701.4</v>
          </cell>
        </row>
        <row r="1755">
          <cell r="A1755">
            <v>61501212</v>
          </cell>
          <cell r="B1755" t="str">
            <v>CONSULTATION FEE CENTER EXPENSES</v>
          </cell>
          <cell r="C1755" t="str">
            <v>ค่าที่ปรึกษาต่างๆ</v>
          </cell>
          <cell r="D1755">
            <v>40784</v>
          </cell>
          <cell r="E1755">
            <v>40784</v>
          </cell>
          <cell r="F1755">
            <v>40784</v>
          </cell>
          <cell r="G1755">
            <v>40784</v>
          </cell>
        </row>
        <row r="1756">
          <cell r="A1756">
            <v>61501402</v>
          </cell>
          <cell r="B1756" t="str">
            <v>R &amp; M EQUIPMENT EXP.</v>
          </cell>
          <cell r="C1756" t="str">
            <v>ค่าซ่อมแซมและบำรุงรักษาอุปกรณ์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A1757">
            <v>61501501</v>
          </cell>
          <cell r="B1757" t="str">
            <v>STATIONERY CENTER EXP.</v>
          </cell>
          <cell r="C1757" t="str">
            <v>ค่าเครื่องเขียน</v>
          </cell>
          <cell r="D1757">
            <v>1606.24</v>
          </cell>
          <cell r="E1757">
            <v>2202.5700000000002</v>
          </cell>
          <cell r="F1757">
            <v>3035.37</v>
          </cell>
          <cell r="G1757">
            <v>7648.57</v>
          </cell>
        </row>
        <row r="1758">
          <cell r="A1758">
            <v>61501502</v>
          </cell>
          <cell r="B1758" t="str">
            <v>PRINTING EXP.-INVESTMENT DEPT.</v>
          </cell>
          <cell r="C1758" t="str">
            <v>ค่าแบบพิมพ์ ฝ่ายการลงทุน</v>
          </cell>
          <cell r="D1758">
            <v>692.2</v>
          </cell>
          <cell r="E1758">
            <v>932.2</v>
          </cell>
          <cell r="F1758">
            <v>26237.200000000001</v>
          </cell>
          <cell r="G1758">
            <v>38350.300000000003</v>
          </cell>
        </row>
        <row r="1759">
          <cell r="A1759">
            <v>61501503</v>
          </cell>
          <cell r="B1759" t="str">
            <v>COMPUTER EXP.- INVESTMENT DEPT.</v>
          </cell>
          <cell r="C1759" t="str">
            <v>ค่าใช้จ่ายเกี่ยวกับคอมพิวพเตอร์ ฝ่ายการลงทุน</v>
          </cell>
          <cell r="D1759">
            <v>4712.59</v>
          </cell>
          <cell r="E1759">
            <v>4712.59</v>
          </cell>
          <cell r="F1759">
            <v>4712.59</v>
          </cell>
          <cell r="G1759">
            <v>4712.59</v>
          </cell>
        </row>
        <row r="1760">
          <cell r="A1760">
            <v>61501504</v>
          </cell>
          <cell r="B1760" t="str">
            <v>SUPPLIES USED EXP.- INVESTMENT DEPT.</v>
          </cell>
          <cell r="C1760" t="str">
            <v>ค่าวัสดุสิ้นเปลือง ฝ่ายการลงทุน</v>
          </cell>
          <cell r="D1760">
            <v>2976</v>
          </cell>
          <cell r="E1760">
            <v>5579</v>
          </cell>
          <cell r="F1760">
            <v>7651</v>
          </cell>
          <cell r="G1760">
            <v>8855.2099999999991</v>
          </cell>
        </row>
        <row r="1761">
          <cell r="A1761">
            <v>61501599</v>
          </cell>
          <cell r="B1761" t="str">
            <v>OTHER OFFICE EXP.- INVESTMENT DEPT.</v>
          </cell>
          <cell r="C1761" t="str">
            <v>ค่าใช้จ่ายสำนักงานอื่น ฝ่ายการลงทุน</v>
          </cell>
          <cell r="D1761">
            <v>80</v>
          </cell>
          <cell r="E1761">
            <v>145.1</v>
          </cell>
          <cell r="F1761">
            <v>766.2</v>
          </cell>
          <cell r="G1761">
            <v>3225.22</v>
          </cell>
        </row>
        <row r="1762">
          <cell r="A1762">
            <v>61501601</v>
          </cell>
          <cell r="B1762" t="str">
            <v>DIRECTOR ENTERTAIN EXPENSE</v>
          </cell>
          <cell r="C1762" t="str">
            <v>ค่าเลี้ยงรับรอง - ผู้บริหาร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</row>
        <row r="1763">
          <cell r="A1763">
            <v>61501701</v>
          </cell>
          <cell r="B1763" t="str">
            <v>ABROAD TRAVELLING EXPENSE</v>
          </cell>
          <cell r="C1763" t="str">
            <v>ค่าใช้จ่ายในการเดินทาง-ต่างประเทศ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</row>
        <row r="1764">
          <cell r="A1764">
            <v>61501702</v>
          </cell>
          <cell r="B1764" t="str">
            <v>LOCAL EXPENSES</v>
          </cell>
          <cell r="C1764" t="str">
            <v>ค่าใช้จ่ายในการเดินทาง-ในประเทศ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A1765">
            <v>61501703</v>
          </cell>
          <cell r="B1765" t="str">
            <v>FUEL ENGINEERING EXP.</v>
          </cell>
          <cell r="C1765" t="str">
            <v>ค่าใช้จ่ายในการเดินทาง-ค่าน้ำมัน</v>
          </cell>
          <cell r="D1765">
            <v>24820</v>
          </cell>
          <cell r="E1765">
            <v>43540</v>
          </cell>
          <cell r="F1765">
            <v>50700</v>
          </cell>
          <cell r="G1765">
            <v>71540</v>
          </cell>
        </row>
        <row r="1766">
          <cell r="A1766">
            <v>61501802</v>
          </cell>
          <cell r="B1766" t="str">
            <v>TELEPHONE EXPENSE</v>
          </cell>
          <cell r="C1766" t="str">
            <v>ค่าโทรศัพท์</v>
          </cell>
          <cell r="D1766">
            <v>3186.71</v>
          </cell>
          <cell r="E1766">
            <v>9744.9500000000007</v>
          </cell>
          <cell r="F1766">
            <v>15170.18</v>
          </cell>
          <cell r="G1766">
            <v>22501.51</v>
          </cell>
        </row>
        <row r="1767">
          <cell r="A1767">
            <v>61501805</v>
          </cell>
          <cell r="B1767" t="str">
            <v>POSTAGE</v>
          </cell>
          <cell r="C1767" t="str">
            <v>ค่าอากรแสตมป์</v>
          </cell>
          <cell r="D1767">
            <v>0</v>
          </cell>
          <cell r="E1767">
            <v>3750</v>
          </cell>
          <cell r="F1767">
            <v>7689</v>
          </cell>
          <cell r="G1767">
            <v>11613</v>
          </cell>
        </row>
        <row r="1768">
          <cell r="A1768">
            <v>61501902</v>
          </cell>
          <cell r="B1768" t="str">
            <v>TRAINNING EXP.- INVESTMENT DEPT.</v>
          </cell>
          <cell r="C1768" t="str">
            <v>ค่าฝึกอบรมพนักงาน ในประเทศ</v>
          </cell>
          <cell r="D1768">
            <v>23858.639999999999</v>
          </cell>
          <cell r="E1768">
            <v>34462.480000000003</v>
          </cell>
          <cell r="F1768">
            <v>34462.480000000003</v>
          </cell>
          <cell r="G1768">
            <v>40070.28</v>
          </cell>
        </row>
        <row r="1769">
          <cell r="A1769">
            <v>61502099</v>
          </cell>
          <cell r="B1769" t="str">
            <v>LICENCE FEE - INVESTMENT DEPT.</v>
          </cell>
          <cell r="C1769" t="str">
            <v>ค่าธรรมเนียมอื่น</v>
          </cell>
          <cell r="D1769">
            <v>135616.25</v>
          </cell>
          <cell r="E1769">
            <v>362465.25</v>
          </cell>
          <cell r="F1769">
            <v>584382.75</v>
          </cell>
          <cell r="G1769">
            <v>808766</v>
          </cell>
        </row>
        <row r="1770">
          <cell r="A1770">
            <v>61508102</v>
          </cell>
          <cell r="B1770" t="str">
            <v>BANK CHARGE STAFF - INVESTMENT DEPARTMENT</v>
          </cell>
          <cell r="C1770" t="str">
            <v>ค่าธรรมเนียมธนาคารพนักงาน ฝ่ายการลงทุน</v>
          </cell>
          <cell r="D1770">
            <v>180</v>
          </cell>
          <cell r="E1770">
            <v>397.5</v>
          </cell>
          <cell r="F1770">
            <v>412.5</v>
          </cell>
          <cell r="G1770">
            <v>517.5</v>
          </cell>
        </row>
        <row r="1771">
          <cell r="A1771">
            <v>61508104</v>
          </cell>
          <cell r="B1771" t="str">
            <v>BANK CHARGE</v>
          </cell>
          <cell r="C1771" t="str">
            <v>ค่าธรรมเนียมธนาคาร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</row>
        <row r="1772">
          <cell r="A1772">
            <v>61509902</v>
          </cell>
          <cell r="B1772" t="str">
            <v>SUBSCRIPTION EXP.- INVESTMENT DEPT.</v>
          </cell>
          <cell r="C1772" t="str">
            <v>ค่าสมาชิก</v>
          </cell>
          <cell r="D1772">
            <v>95410.33</v>
          </cell>
          <cell r="E1772">
            <v>95410.33</v>
          </cell>
          <cell r="F1772">
            <v>95410.33</v>
          </cell>
          <cell r="G1772">
            <v>96090.33</v>
          </cell>
        </row>
        <row r="1773">
          <cell r="A1773">
            <v>61601001</v>
          </cell>
          <cell r="B1773" t="str">
            <v>SALARY EXP.- HOTEL BUSINESS DEPARTMENT</v>
          </cell>
          <cell r="C1773" t="str">
            <v>เงินเดือน ฝ่ายธุรกิจโรงแรม</v>
          </cell>
          <cell r="D1773">
            <v>683901.04</v>
          </cell>
          <cell r="E1773">
            <v>1371952.77</v>
          </cell>
          <cell r="F1773">
            <v>2557945.63</v>
          </cell>
          <cell r="G1773">
            <v>3496582.69</v>
          </cell>
        </row>
        <row r="1774">
          <cell r="A1774">
            <v>61601003</v>
          </cell>
          <cell r="B1774" t="str">
            <v>OT EXP.- HOTEL BUSINESS DEPT.</v>
          </cell>
          <cell r="C1774" t="str">
            <v>ค่าล่วงเวลา</v>
          </cell>
          <cell r="D1774">
            <v>4134.2700000000004</v>
          </cell>
          <cell r="E1774">
            <v>6348.94</v>
          </cell>
          <cell r="F1774">
            <v>13004.27</v>
          </cell>
          <cell r="G1774">
            <v>23758.59</v>
          </cell>
        </row>
        <row r="1775">
          <cell r="A1775">
            <v>61601005</v>
          </cell>
          <cell r="B1775" t="str">
            <v>BONUS EXPENSES - HOTEL BUSINESS DEPT.</v>
          </cell>
          <cell r="C1775" t="str">
            <v>โบนัส ฝ่ายธุรกิจโรงแรม</v>
          </cell>
          <cell r="D1775">
            <v>270377</v>
          </cell>
          <cell r="E1775">
            <v>435686</v>
          </cell>
          <cell r="F1775">
            <v>881745</v>
          </cell>
          <cell r="G1775">
            <v>1200787</v>
          </cell>
        </row>
        <row r="1776">
          <cell r="A1776">
            <v>61601006</v>
          </cell>
          <cell r="B1776" t="str">
            <v>MEAL ALLOWANCE - HOTEL BUSINESS DEPT.</v>
          </cell>
          <cell r="C1776" t="str">
            <v>ค่าเบี้ยเลี้ยง - ฝ่ายธุรกิจโรงแรม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A1777">
            <v>61601007</v>
          </cell>
          <cell r="B1777" t="str">
            <v>PROVIDENT FUND - HOTEL BUSINESS DEPT.</v>
          </cell>
          <cell r="C1777" t="str">
            <v>เงินกองทุนสำรองเลี้ยงชีพสมทบ</v>
          </cell>
          <cell r="D1777">
            <v>35143.32</v>
          </cell>
          <cell r="E1777">
            <v>73261.64</v>
          </cell>
          <cell r="F1777">
            <v>139620.59</v>
          </cell>
          <cell r="G1777">
            <v>185226.22</v>
          </cell>
        </row>
        <row r="1778">
          <cell r="A1778">
            <v>61601008</v>
          </cell>
          <cell r="B1778" t="str">
            <v>SOCIAL EXP.- HOTEL BUSINESS DEPT.</v>
          </cell>
          <cell r="C1778" t="str">
            <v>ค่าเบี้ยประกันสังคม</v>
          </cell>
          <cell r="D1778">
            <v>8100</v>
          </cell>
          <cell r="E1778">
            <v>16200</v>
          </cell>
          <cell r="F1778">
            <v>36909</v>
          </cell>
          <cell r="G1778">
            <v>56814</v>
          </cell>
        </row>
        <row r="1779">
          <cell r="A1779">
            <v>61601009</v>
          </cell>
          <cell r="B1779" t="str">
            <v>MEDICAL EXP.</v>
          </cell>
          <cell r="C1779" t="str">
            <v>ค่ารักษาพยาบาล</v>
          </cell>
          <cell r="D1779">
            <v>31275.7</v>
          </cell>
          <cell r="E1779">
            <v>55861.9</v>
          </cell>
          <cell r="F1779">
            <v>105754.8</v>
          </cell>
          <cell r="G1779">
            <v>125629.16</v>
          </cell>
        </row>
        <row r="1780">
          <cell r="A1780">
            <v>61601011</v>
          </cell>
          <cell r="B1780" t="str">
            <v>UNIFORM EXP.- HOTEL BUSINESS DEPT.</v>
          </cell>
          <cell r="C1780" t="str">
            <v>ค่าเครื่องแบบพนักงาน</v>
          </cell>
          <cell r="D1780">
            <v>0</v>
          </cell>
          <cell r="E1780">
            <v>3900</v>
          </cell>
          <cell r="F1780">
            <v>11700</v>
          </cell>
          <cell r="G1780">
            <v>15300</v>
          </cell>
        </row>
        <row r="1781">
          <cell r="A1781">
            <v>61601208</v>
          </cell>
          <cell r="B1781" t="str">
            <v>PHOTOCOPY GENEARAL EXPENSES</v>
          </cell>
          <cell r="C1781" t="str">
            <v>ค่าใช้จ่ายเกี่ยวกับการถ่ายภาพ</v>
          </cell>
          <cell r="E1781">
            <v>22.87</v>
          </cell>
          <cell r="F1781">
            <v>22.87</v>
          </cell>
          <cell r="G1781">
            <v>264.92</v>
          </cell>
        </row>
        <row r="1782">
          <cell r="A1782">
            <v>61601401</v>
          </cell>
          <cell r="B1782" t="str">
            <v>R &amp; M CONSTRUCTION (BUILDING) OPREATING EXPENSES</v>
          </cell>
          <cell r="C1782" t="str">
            <v>ค่าซ่อมแซมและบำรุงรักษา-อาคาร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</row>
        <row r="1783">
          <cell r="A1783">
            <v>61601402</v>
          </cell>
          <cell r="B1783" t="str">
            <v>R &amp; M EQUIPMENT - HOTEL BUSINESS DEPT.</v>
          </cell>
          <cell r="C1783" t="str">
            <v>ค่าซ่อมแซมบำรุงรักษา - อุปกรณ์</v>
          </cell>
          <cell r="D1783">
            <v>1121.56</v>
          </cell>
          <cell r="E1783">
            <v>1529.4</v>
          </cell>
          <cell r="F1783">
            <v>2752.92</v>
          </cell>
          <cell r="G1783">
            <v>3229.37</v>
          </cell>
        </row>
        <row r="1784">
          <cell r="A1784">
            <v>61601501</v>
          </cell>
          <cell r="B1784" t="str">
            <v>STATIONARY EXP.- HOTEL BUSINESS DEPT.</v>
          </cell>
          <cell r="C1784" t="str">
            <v>ค่าเครื่องเขียน ฝ่ายธุรกิจโรงแรม</v>
          </cell>
          <cell r="D1784">
            <v>2537.67</v>
          </cell>
          <cell r="E1784">
            <v>4158.6400000000003</v>
          </cell>
          <cell r="F1784">
            <v>11206</v>
          </cell>
          <cell r="G1784">
            <v>16183.51</v>
          </cell>
        </row>
        <row r="1785">
          <cell r="A1785">
            <v>61601502</v>
          </cell>
          <cell r="B1785" t="str">
            <v>PRINTING EXP.- HOTEL BUSINESS DEPT.</v>
          </cell>
          <cell r="C1785" t="str">
            <v>ค่าแบบพิมพ์ ฝ่ายธุรกิจโรงแรม</v>
          </cell>
          <cell r="D1785">
            <v>25.6</v>
          </cell>
          <cell r="E1785">
            <v>371.4</v>
          </cell>
          <cell r="F1785">
            <v>546.20000000000005</v>
          </cell>
          <cell r="G1785">
            <v>865.7</v>
          </cell>
        </row>
        <row r="1786">
          <cell r="A1786">
            <v>61601503</v>
          </cell>
          <cell r="B1786" t="str">
            <v>COMPUTER EXP.- HOTEL BUSINESS DEPT.</v>
          </cell>
          <cell r="C1786" t="str">
            <v>ค่าใช้จ่ายเกี่ยวกับคอมพิวเตอร์ ฝ่ายธุรกิจโรงแรม</v>
          </cell>
          <cell r="D1786">
            <v>7763.23</v>
          </cell>
          <cell r="E1786">
            <v>20985.4</v>
          </cell>
          <cell r="F1786">
            <v>38078.89</v>
          </cell>
          <cell r="G1786">
            <v>39289.07</v>
          </cell>
        </row>
        <row r="1787">
          <cell r="A1787">
            <v>61601504</v>
          </cell>
          <cell r="B1787" t="str">
            <v>SUPPLIES EXP.- HOTEL BUSINESS DEPT.</v>
          </cell>
          <cell r="C1787" t="str">
            <v>ค่าวัสดุสิ้นเปลือง ฝ่ายธุรกิจโรงแรม</v>
          </cell>
          <cell r="D1787">
            <v>1680.65</v>
          </cell>
          <cell r="E1787">
            <v>2509.85</v>
          </cell>
          <cell r="F1787">
            <v>4910.97</v>
          </cell>
          <cell r="G1787">
            <v>7137.9</v>
          </cell>
        </row>
        <row r="1788">
          <cell r="A1788">
            <v>61601599</v>
          </cell>
          <cell r="B1788" t="str">
            <v>OTHER OFFICE EXP.- HOTEL BUSINESS DEPT.</v>
          </cell>
          <cell r="C1788" t="str">
            <v>ค่าใช้จ่ายสำนักงานอื่น ฝ่ายธุรกิจโรงแรม</v>
          </cell>
          <cell r="D1788">
            <v>0</v>
          </cell>
          <cell r="E1788">
            <v>269.31</v>
          </cell>
          <cell r="F1788">
            <v>2508.6999999999998</v>
          </cell>
          <cell r="G1788">
            <v>2707.33</v>
          </cell>
        </row>
        <row r="1789">
          <cell r="A1789">
            <v>61601601</v>
          </cell>
          <cell r="B1789" t="str">
            <v>DIRECTORS CENTER EXPENSE</v>
          </cell>
          <cell r="C1789" t="str">
            <v>ค่ารับรอง-ผู้บริหาร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A1790">
            <v>61601701</v>
          </cell>
          <cell r="B1790" t="str">
            <v>ABROAD TRAVELLING EXPENSE</v>
          </cell>
          <cell r="C1790" t="str">
            <v>ค่าใช้จ่ายในการเดินทาง-ต่างประเทศ</v>
          </cell>
          <cell r="D1790">
            <v>0</v>
          </cell>
          <cell r="E1790">
            <v>0</v>
          </cell>
          <cell r="F1790">
            <v>0</v>
          </cell>
          <cell r="G1790">
            <v>16114</v>
          </cell>
        </row>
        <row r="1791">
          <cell r="A1791">
            <v>61601702</v>
          </cell>
          <cell r="B1791" t="str">
            <v>LOCAL TRAVELLING - HOTEL BUSINESS DEPT</v>
          </cell>
          <cell r="C1791" t="str">
            <v>ค่าใช้จ่ายในการเดินทาง - ในประเทศ ฝ่ายธุรกิจโรงแรม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</row>
        <row r="1792">
          <cell r="A1792">
            <v>61601703</v>
          </cell>
          <cell r="B1792" t="str">
            <v>FUEL CENTER EXPENSES</v>
          </cell>
          <cell r="C1792" t="str">
            <v>ค่าใช้จ่ายในการเดินทาง-ค่านำ้มัน</v>
          </cell>
          <cell r="D1792">
            <v>24703.5</v>
          </cell>
          <cell r="E1792">
            <v>54332.5</v>
          </cell>
          <cell r="F1792">
            <v>82882.5</v>
          </cell>
          <cell r="G1792">
            <v>96000</v>
          </cell>
        </row>
        <row r="1793">
          <cell r="A1793">
            <v>61601802</v>
          </cell>
          <cell r="B1793" t="str">
            <v>TELEPHNE EXPENSE</v>
          </cell>
          <cell r="C1793" t="str">
            <v>ค่าโทรศัพท์</v>
          </cell>
          <cell r="D1793">
            <v>287.77</v>
          </cell>
          <cell r="E1793">
            <v>1121.95</v>
          </cell>
          <cell r="F1793">
            <v>3230.23</v>
          </cell>
          <cell r="G1793">
            <v>6084.87</v>
          </cell>
        </row>
        <row r="1794">
          <cell r="A1794">
            <v>61601805</v>
          </cell>
          <cell r="B1794" t="str">
            <v>POSTAGES SECURITY EXPENSES</v>
          </cell>
          <cell r="C1794" t="str">
            <v>ค่าแสตมป์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</row>
        <row r="1795">
          <cell r="A1795">
            <v>61601901</v>
          </cell>
          <cell r="B1795" t="str">
            <v>TRAINING ABOARD EXPENSE</v>
          </cell>
          <cell r="C1795" t="str">
            <v>ค่าอบรมต่างประเทศ</v>
          </cell>
          <cell r="D1795">
            <v>0</v>
          </cell>
          <cell r="E1795">
            <v>0</v>
          </cell>
          <cell r="F1795">
            <v>0</v>
          </cell>
          <cell r="G1795">
            <v>18623.63</v>
          </cell>
        </row>
        <row r="1796">
          <cell r="A1796">
            <v>61601902</v>
          </cell>
          <cell r="B1796" t="str">
            <v>TRAINNING EXP.- HOTEL BUSINESS DEPT.</v>
          </cell>
          <cell r="C1796" t="str">
            <v>ค่าฝึกอบรม ในประเทศ</v>
          </cell>
          <cell r="D1796">
            <v>39500</v>
          </cell>
          <cell r="E1796">
            <v>44374.48</v>
          </cell>
          <cell r="F1796">
            <v>115374.48</v>
          </cell>
          <cell r="G1796">
            <v>118943.08</v>
          </cell>
        </row>
        <row r="1797">
          <cell r="A1797">
            <v>61608102</v>
          </cell>
          <cell r="B1797" t="str">
            <v>BANK CHARGE STAFF - HOTEL BUSINESS DEPT.</v>
          </cell>
          <cell r="C1797" t="str">
            <v>ค่าธรรมเนียมธนาคารพนักงาน ฝ่ายธุรกิจโรงแรม</v>
          </cell>
          <cell r="D1797">
            <v>270</v>
          </cell>
          <cell r="E1797">
            <v>540</v>
          </cell>
          <cell r="F1797">
            <v>945</v>
          </cell>
          <cell r="G1797">
            <v>1387.5</v>
          </cell>
        </row>
        <row r="1798">
          <cell r="A1798">
            <v>61609902</v>
          </cell>
          <cell r="B1798" t="str">
            <v>SUBSCRIPTION EXP.- HOTEL BUSINESS DEPT.</v>
          </cell>
          <cell r="C1798" t="str">
            <v>ค่าสมาชิก</v>
          </cell>
          <cell r="D1798">
            <v>0</v>
          </cell>
          <cell r="E1798">
            <v>0</v>
          </cell>
          <cell r="F1798">
            <v>1438.55</v>
          </cell>
          <cell r="G1798">
            <v>1438.55</v>
          </cell>
        </row>
        <row r="1799">
          <cell r="A1799">
            <v>61609905</v>
          </cell>
          <cell r="B1799" t="str">
            <v>RESEACH AND DEVELOPMENT - HOTEL BUSINESS DEPT.</v>
          </cell>
          <cell r="C1799" t="str">
            <v>ค่าใช้จ่ายในการวิจัยและพัฒนา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</row>
        <row r="1800">
          <cell r="A1800">
            <v>61701001</v>
          </cell>
          <cell r="B1800" t="str">
            <v>SALARY EXP.- OPERATION SYSTEM MANAGEMENT DEPT.</v>
          </cell>
          <cell r="C1800" t="str">
            <v>เงินเดือน ฝ่ายบริหารระบบงาน</v>
          </cell>
          <cell r="D1800">
            <v>1260361.68</v>
          </cell>
          <cell r="E1800">
            <v>2559262.5499999998</v>
          </cell>
          <cell r="F1800">
            <v>3927636.7</v>
          </cell>
          <cell r="G1800">
            <v>5310781.72</v>
          </cell>
        </row>
        <row r="1801">
          <cell r="A1801">
            <v>61701002</v>
          </cell>
          <cell r="B1801" t="str">
            <v>WAGES SECURITY EXPENSES</v>
          </cell>
          <cell r="C1801" t="str">
            <v>ค่าจ้าง</v>
          </cell>
          <cell r="D1801">
            <v>9068.14</v>
          </cell>
          <cell r="E1801">
            <v>10871.14</v>
          </cell>
          <cell r="F1801">
            <v>10871.14</v>
          </cell>
          <cell r="G1801">
            <v>10871.14</v>
          </cell>
        </row>
        <row r="1802">
          <cell r="A1802">
            <v>61701003</v>
          </cell>
          <cell r="B1802" t="str">
            <v>OT EXP.- OERATION SYSTEM MGT. DEPT.</v>
          </cell>
          <cell r="C1802" t="str">
            <v>ค่าล่วงเวลา</v>
          </cell>
          <cell r="D1802">
            <v>47564.92</v>
          </cell>
          <cell r="E1802">
            <v>93620.3</v>
          </cell>
          <cell r="F1802">
            <v>145845.41</v>
          </cell>
          <cell r="G1802">
            <v>207888.32</v>
          </cell>
        </row>
        <row r="1803">
          <cell r="A1803">
            <v>61701005</v>
          </cell>
          <cell r="B1803" t="str">
            <v>BONUS EXPENSES - OPERATING SYSTEM MANAGEMENT DEPT.</v>
          </cell>
          <cell r="C1803" t="str">
            <v>โบนัส ฝ่ายบริหารระบบงาน</v>
          </cell>
          <cell r="D1803">
            <v>500134</v>
          </cell>
          <cell r="E1803">
            <v>977287</v>
          </cell>
          <cell r="F1803">
            <v>1501583</v>
          </cell>
          <cell r="G1803">
            <v>1959552</v>
          </cell>
        </row>
        <row r="1804">
          <cell r="A1804">
            <v>61701006</v>
          </cell>
          <cell r="B1804" t="str">
            <v>MEAL ALLOWANCE EXP.</v>
          </cell>
          <cell r="C1804" t="str">
            <v>ค่าอาหาร</v>
          </cell>
          <cell r="D1804">
            <v>495.08</v>
          </cell>
          <cell r="E1804">
            <v>495.08</v>
          </cell>
          <cell r="F1804">
            <v>495.08</v>
          </cell>
          <cell r="G1804">
            <v>495.08</v>
          </cell>
        </row>
        <row r="1805">
          <cell r="A1805">
            <v>61701007</v>
          </cell>
          <cell r="B1805" t="str">
            <v>PROVIDENT FUND - OPERATION SYSTEM MANAGEMENT DEPT.</v>
          </cell>
          <cell r="C1805" t="str">
            <v>เงินกองทุนสำรองเลี้ยงชีพสมทบ</v>
          </cell>
          <cell r="D1805">
            <v>59171.040000000001</v>
          </cell>
          <cell r="E1805">
            <v>128396.76</v>
          </cell>
          <cell r="F1805">
            <v>203156.12</v>
          </cell>
          <cell r="G1805">
            <v>265844.90000000002</v>
          </cell>
        </row>
        <row r="1806">
          <cell r="A1806">
            <v>61701008</v>
          </cell>
          <cell r="B1806" t="str">
            <v>SOCIAL SECURITY EXP.- OPERATION SYSTEM MGT.DEPT.</v>
          </cell>
          <cell r="C1806" t="str">
            <v>ค่าเบี้ยประกันสังคม</v>
          </cell>
          <cell r="D1806">
            <v>24770</v>
          </cell>
          <cell r="E1806">
            <v>50547</v>
          </cell>
          <cell r="F1806">
            <v>94100</v>
          </cell>
          <cell r="G1806">
            <v>137141</v>
          </cell>
        </row>
        <row r="1807">
          <cell r="A1807">
            <v>61701009</v>
          </cell>
          <cell r="B1807" t="str">
            <v>MEDICAL EXP.- OPERATING SYSTEM MANAGEMENT DEPT.</v>
          </cell>
          <cell r="C1807" t="str">
            <v>ค่ารักษาพยาบาล ฝ่ายบริหารระบบงาน</v>
          </cell>
          <cell r="D1807">
            <v>40335.18</v>
          </cell>
          <cell r="E1807">
            <v>74049.58</v>
          </cell>
          <cell r="F1807">
            <v>95073.43</v>
          </cell>
          <cell r="G1807">
            <v>116568.43</v>
          </cell>
        </row>
        <row r="1808">
          <cell r="A1808">
            <v>61701011</v>
          </cell>
          <cell r="B1808" t="str">
            <v>UNIFORM EXP.- OPERATION SYSTEM MGT..DEPT.</v>
          </cell>
          <cell r="C1808" t="str">
            <v>ค่าเครื่องแบบพนักงาน</v>
          </cell>
          <cell r="D1808">
            <v>0</v>
          </cell>
          <cell r="E1808">
            <v>0</v>
          </cell>
          <cell r="F1808">
            <v>25800</v>
          </cell>
          <cell r="G1808">
            <v>25800</v>
          </cell>
        </row>
        <row r="1809">
          <cell r="A1809">
            <v>61701016</v>
          </cell>
          <cell r="B1809" t="str">
            <v>WELFARE EXP.- OPERATION SYSTEM MGT. DEPT.</v>
          </cell>
          <cell r="C1809" t="str">
            <v>ค่าสวัสดิการ</v>
          </cell>
          <cell r="D1809">
            <v>0</v>
          </cell>
          <cell r="E1809">
            <v>0</v>
          </cell>
          <cell r="F1809">
            <v>0</v>
          </cell>
          <cell r="G1809">
            <v>871.33</v>
          </cell>
        </row>
        <row r="1810">
          <cell r="A1810">
            <v>61701207</v>
          </cell>
          <cell r="B1810" t="str">
            <v>COMPUTER EXP</v>
          </cell>
          <cell r="C1810" t="str">
            <v>ค่าบำรุงรักษาคอมพิวเตอร์</v>
          </cell>
          <cell r="D1810">
            <v>14106.36</v>
          </cell>
          <cell r="E1810">
            <v>28212.87</v>
          </cell>
          <cell r="F1810">
            <v>41788.47</v>
          </cell>
          <cell r="G1810">
            <v>55514.91</v>
          </cell>
        </row>
        <row r="1811">
          <cell r="A1811">
            <v>61701212</v>
          </cell>
          <cell r="B1811" t="str">
            <v>CONSULTATION FEE CENTER EXPENSES</v>
          </cell>
          <cell r="C1811" t="str">
            <v>ค่าที่ปรึกษาต่างๆ</v>
          </cell>
          <cell r="D1811">
            <v>0</v>
          </cell>
          <cell r="E1811">
            <v>0</v>
          </cell>
          <cell r="F1811">
            <v>36705.599999999999</v>
          </cell>
          <cell r="G1811">
            <v>73411.199999999997</v>
          </cell>
        </row>
        <row r="1812">
          <cell r="A1812">
            <v>61701402</v>
          </cell>
          <cell r="B1812" t="str">
            <v>R &amp; M EQUIPMENT - OPERATION SYSTEM MGT.DEPT.</v>
          </cell>
          <cell r="C1812" t="str">
            <v>ค่าซ่อมแซมบำรุงรักษา - อุปกรณ์</v>
          </cell>
          <cell r="D1812">
            <v>1733.32</v>
          </cell>
          <cell r="E1812">
            <v>1733.32</v>
          </cell>
          <cell r="F1812">
            <v>1733.32</v>
          </cell>
          <cell r="G1812">
            <v>6729.36</v>
          </cell>
        </row>
        <row r="1813">
          <cell r="A1813">
            <v>61701501</v>
          </cell>
          <cell r="B1813" t="str">
            <v>STATIONARY EXP.- OPERATING SYSTEM MANAGEMENT DEPT.</v>
          </cell>
          <cell r="C1813" t="str">
            <v>ค่าเครื่องเขียน ฝ่ายบริหารระบบงาน</v>
          </cell>
          <cell r="D1813">
            <v>3029.35</v>
          </cell>
          <cell r="E1813">
            <v>4821.17</v>
          </cell>
          <cell r="F1813">
            <v>6697.79</v>
          </cell>
          <cell r="G1813">
            <v>9426.5499999999993</v>
          </cell>
        </row>
        <row r="1814">
          <cell r="A1814">
            <v>61701502</v>
          </cell>
          <cell r="B1814" t="str">
            <v>PRINTING EXP.- OPERATING SYSTEM MANAGEMENT DEPT.</v>
          </cell>
          <cell r="C1814" t="str">
            <v>ค่าแบบพิมพ์ ฝ่ายบริหารระบบงาน</v>
          </cell>
          <cell r="D1814">
            <v>62</v>
          </cell>
          <cell r="E1814">
            <v>74</v>
          </cell>
          <cell r="F1814">
            <v>710.5</v>
          </cell>
          <cell r="G1814">
            <v>716.5</v>
          </cell>
        </row>
        <row r="1815">
          <cell r="A1815">
            <v>61701503</v>
          </cell>
          <cell r="B1815" t="str">
            <v>COMPUTER EXP.- OPERATING SYSTEM MANAGEMENT DEPT.</v>
          </cell>
          <cell r="C1815" t="str">
            <v>ค่าใช้เกี่ยวกับคอมพิวเตอร์ ฝ่ายบริหารระบบงาน</v>
          </cell>
          <cell r="D1815">
            <v>27237.599999999999</v>
          </cell>
          <cell r="E1815">
            <v>53775.76</v>
          </cell>
          <cell r="F1815">
            <v>77431.5</v>
          </cell>
          <cell r="G1815">
            <v>108057.23</v>
          </cell>
        </row>
        <row r="1816">
          <cell r="A1816">
            <v>61701504</v>
          </cell>
          <cell r="B1816" t="str">
            <v>SUPPLIES USED EXP.-OPERATING SYSTEM MANAGEMENT DEP</v>
          </cell>
          <cell r="C1816" t="str">
            <v>ค่าวัสดุสิ้นเปลือง ฝ่ายบริหารระบบงาน</v>
          </cell>
          <cell r="D1816">
            <v>1406.28</v>
          </cell>
          <cell r="E1816">
            <v>3553.81</v>
          </cell>
          <cell r="F1816">
            <v>5166.3100000000004</v>
          </cell>
          <cell r="G1816">
            <v>6365.31</v>
          </cell>
        </row>
        <row r="1817">
          <cell r="A1817">
            <v>61701599</v>
          </cell>
          <cell r="B1817" t="str">
            <v>OTHER OFFICE EXP.- OPERATING SYSTEM MANAGEMENT DEP</v>
          </cell>
          <cell r="C1817" t="str">
            <v>ค่าใช้จ่ายสำนักงานอื่น ฝ่ายบริหารระบบงาน</v>
          </cell>
          <cell r="D1817">
            <v>196.55</v>
          </cell>
          <cell r="E1817">
            <v>244.1</v>
          </cell>
          <cell r="F1817">
            <v>276.64999999999998</v>
          </cell>
          <cell r="G1817">
            <v>354.66</v>
          </cell>
        </row>
        <row r="1818">
          <cell r="A1818">
            <v>61701601</v>
          </cell>
          <cell r="B1818" t="str">
            <v>DIRECTORS CENTER EXPENSE</v>
          </cell>
          <cell r="C1818" t="str">
            <v>ค่ารับรอง-ผู้บริหาร</v>
          </cell>
          <cell r="D1818">
            <v>14413.06</v>
          </cell>
          <cell r="E1818">
            <v>18139.060000000001</v>
          </cell>
          <cell r="F1818">
            <v>24454.06</v>
          </cell>
          <cell r="G1818">
            <v>51433.56</v>
          </cell>
        </row>
        <row r="1819">
          <cell r="A1819">
            <v>61701602</v>
          </cell>
          <cell r="B1819" t="str">
            <v>ENTERTAINMENT DIRECTOR - OPERATION SYSTEM MGT.DEPT</v>
          </cell>
          <cell r="C1819" t="str">
            <v>ค่ารับรอง ผู้บริหาร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</row>
        <row r="1820">
          <cell r="A1820">
            <v>61701702</v>
          </cell>
          <cell r="B1820" t="str">
            <v>TRAVELLING EXP.- LOCAL</v>
          </cell>
          <cell r="C1820" t="str">
            <v>ค่าใช้จ่ายในการเดินทาง ในประเทศ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A1821">
            <v>61701703</v>
          </cell>
          <cell r="B1821" t="str">
            <v>FUEL OPERATION SYSTEM MGT.DEPT.</v>
          </cell>
          <cell r="C1821" t="str">
            <v>ค่าใช้จ่ายในการเดินทาง-ค่าน้ำมัน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A1822">
            <v>61701802</v>
          </cell>
          <cell r="B1822" t="str">
            <v>TELEPHONE EXP.- OPERATION SYSTEM MGT. DEPT.</v>
          </cell>
          <cell r="C1822" t="str">
            <v>ค่าโทรศัพท์</v>
          </cell>
          <cell r="D1822">
            <v>8556.1</v>
          </cell>
          <cell r="E1822">
            <v>-754.36</v>
          </cell>
          <cell r="F1822">
            <v>1457.66</v>
          </cell>
          <cell r="G1822">
            <v>3521.21</v>
          </cell>
        </row>
        <row r="1823">
          <cell r="A1823">
            <v>61701902</v>
          </cell>
          <cell r="B1823" t="str">
            <v>TRAINING LOCAL EXP.</v>
          </cell>
          <cell r="C1823" t="str">
            <v>ค่าใช้จ่ายในการฝึกอบรมในประเทศ</v>
          </cell>
          <cell r="D1823">
            <v>106381.62</v>
          </cell>
          <cell r="E1823">
            <v>131337.34</v>
          </cell>
          <cell r="F1823">
            <v>210170.36</v>
          </cell>
          <cell r="G1823">
            <v>421616.3</v>
          </cell>
        </row>
        <row r="1824">
          <cell r="A1824">
            <v>61708102</v>
          </cell>
          <cell r="B1824" t="str">
            <v>BANK CHARGE STAFF - OPERATING SYSTEM DEPT.</v>
          </cell>
          <cell r="C1824" t="str">
            <v>ค่าธรรมเนียมธนาคารพนักงาน ฝ่ายบริหารระบบงาน</v>
          </cell>
          <cell r="D1824">
            <v>862.5</v>
          </cell>
          <cell r="E1824">
            <v>1770</v>
          </cell>
          <cell r="F1824">
            <v>2662.5</v>
          </cell>
          <cell r="G1824">
            <v>3555</v>
          </cell>
        </row>
        <row r="1825">
          <cell r="A1825">
            <v>61709902</v>
          </cell>
          <cell r="B1825" t="str">
            <v>SUBSCRIPTION EXP.- OPERATION SYSTEM MGT. DEPT.</v>
          </cell>
          <cell r="C1825" t="str">
            <v>ค่าสมาชิก</v>
          </cell>
          <cell r="D1825">
            <v>2858.69</v>
          </cell>
          <cell r="E1825">
            <v>6427.29</v>
          </cell>
          <cell r="F1825">
            <v>6427.29</v>
          </cell>
          <cell r="G1825">
            <v>6427.29</v>
          </cell>
        </row>
        <row r="1826">
          <cell r="A1826">
            <v>61709904</v>
          </cell>
          <cell r="B1826" t="str">
            <v>PROMOTION</v>
          </cell>
          <cell r="C1826" t="str">
            <v>ค่าใช้จ่ายส่งเสริมและพัฒนา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</row>
        <row r="1827">
          <cell r="A1827">
            <v>61801001</v>
          </cell>
          <cell r="B1827" t="str">
            <v>SALARY-HOTEL SYSTEM ADMINISTAION</v>
          </cell>
          <cell r="C1827" t="str">
            <v>เงินเดือน-บริหารระบบงานโรงแรม</v>
          </cell>
          <cell r="D1827">
            <v>602470.74</v>
          </cell>
          <cell r="E1827">
            <v>1254065.3999999999</v>
          </cell>
          <cell r="F1827">
            <v>1292562.81</v>
          </cell>
          <cell r="G1827">
            <v>1292562.81</v>
          </cell>
        </row>
        <row r="1828">
          <cell r="A1828">
            <v>61801003</v>
          </cell>
          <cell r="B1828" t="str">
            <v>OT-SALARY HOTEL SYSTEM ADMINISTAION</v>
          </cell>
          <cell r="C1828" t="str">
            <v>ค่าล่วงเวลา-เงินเดือน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</row>
        <row r="1829">
          <cell r="A1829">
            <v>61801005</v>
          </cell>
          <cell r="B1829" t="str">
            <v>BONUS-HOTEL SYSTEM ADMINISTAION</v>
          </cell>
          <cell r="C1829" t="str">
            <v>โบนัส-บริหารระบบงานโรงแรม</v>
          </cell>
          <cell r="D1829">
            <v>237283</v>
          </cell>
          <cell r="E1829">
            <v>476743</v>
          </cell>
          <cell r="F1829">
            <v>516492</v>
          </cell>
          <cell r="G1829">
            <v>518923</v>
          </cell>
        </row>
        <row r="1830">
          <cell r="A1830">
            <v>61801006</v>
          </cell>
          <cell r="B1830" t="str">
            <v>MEAL ALLOWANCE EXECUTIVE EXPENSES</v>
          </cell>
          <cell r="C1830" t="str">
            <v>ค่าอาหาร</v>
          </cell>
          <cell r="D1830">
            <v>371.96</v>
          </cell>
          <cell r="E1830">
            <v>371.96</v>
          </cell>
          <cell r="F1830">
            <v>371.96</v>
          </cell>
          <cell r="G1830">
            <v>371.96</v>
          </cell>
        </row>
        <row r="1831">
          <cell r="A1831">
            <v>61801007</v>
          </cell>
          <cell r="B1831" t="str">
            <v>PROVIDENT FUND</v>
          </cell>
          <cell r="C1831" t="str">
            <v>เงินกองทุนสำรองเลี้ยงชีพสมทบบริษัท</v>
          </cell>
          <cell r="D1831">
            <v>22800</v>
          </cell>
          <cell r="E1831">
            <v>45600</v>
          </cell>
          <cell r="F1831">
            <v>45600</v>
          </cell>
          <cell r="G1831">
            <v>45600</v>
          </cell>
        </row>
        <row r="1832">
          <cell r="A1832">
            <v>61801008</v>
          </cell>
          <cell r="B1832" t="str">
            <v>SOCIAL-SECURITY EXP.HOTEL SYSTEM ADMINISTAION</v>
          </cell>
          <cell r="C1832" t="str">
            <v>ค่าเบี้ยประกันสังคม</v>
          </cell>
          <cell r="D1832">
            <v>3486</v>
          </cell>
          <cell r="E1832">
            <v>10686</v>
          </cell>
          <cell r="F1832">
            <v>12587</v>
          </cell>
          <cell r="G1832">
            <v>12587</v>
          </cell>
        </row>
        <row r="1833">
          <cell r="A1833">
            <v>61801009</v>
          </cell>
          <cell r="B1833" t="str">
            <v>MEDICAL EXP.HOTEL SYSTEM ADMINISTAION</v>
          </cell>
          <cell r="C1833" t="str">
            <v>ค่ารักษาพยาบาล</v>
          </cell>
          <cell r="D1833">
            <v>10354.4</v>
          </cell>
          <cell r="E1833">
            <v>46165.4</v>
          </cell>
          <cell r="F1833">
            <v>59426.400000000001</v>
          </cell>
          <cell r="G1833">
            <v>59426.400000000001</v>
          </cell>
        </row>
        <row r="1834">
          <cell r="A1834">
            <v>61801011</v>
          </cell>
          <cell r="B1834" t="str">
            <v>UNIFORM EXP.</v>
          </cell>
          <cell r="C1834" t="str">
            <v>ค่าเครื่องแบบ</v>
          </cell>
          <cell r="D1834">
            <v>1500</v>
          </cell>
          <cell r="E1834">
            <v>4500</v>
          </cell>
          <cell r="F1834">
            <v>4500</v>
          </cell>
          <cell r="G1834">
            <v>4500</v>
          </cell>
        </row>
        <row r="1835">
          <cell r="A1835">
            <v>61801501</v>
          </cell>
          <cell r="B1835" t="str">
            <v>STATIONARY EXP.- HOTEL SYSTEM ADMINISTRATION DEPT.</v>
          </cell>
          <cell r="C1835" t="str">
            <v>ค่าเครื่องเขียน ฝ่ายบริหารระบบงานโรงแรม</v>
          </cell>
          <cell r="D1835">
            <v>1736.97</v>
          </cell>
          <cell r="E1835">
            <v>3194.72</v>
          </cell>
          <cell r="F1835">
            <v>3194.72</v>
          </cell>
          <cell r="G1835">
            <v>3194.72</v>
          </cell>
        </row>
        <row r="1836">
          <cell r="A1836">
            <v>61801502</v>
          </cell>
          <cell r="B1836" t="str">
            <v>PRINTING EXP.- HOTEL SYSTEM ADMINISTRATION DEPT.</v>
          </cell>
          <cell r="C1836" t="str">
            <v>ค่าแบบพิมพ์ ฝ่ายบริหารระบบงานโรงแรม</v>
          </cell>
          <cell r="D1836">
            <v>0</v>
          </cell>
          <cell r="E1836">
            <v>62</v>
          </cell>
          <cell r="F1836">
            <v>62</v>
          </cell>
          <cell r="G1836">
            <v>62</v>
          </cell>
        </row>
        <row r="1837">
          <cell r="A1837">
            <v>61801503</v>
          </cell>
          <cell r="B1837" t="str">
            <v>COMPUTER EXP.HOTEL SYSTEM ADMINISTAION</v>
          </cell>
          <cell r="C1837" t="str">
            <v>ค่าใช้จ่ายคอมพิวเตอร์</v>
          </cell>
          <cell r="D1837">
            <v>14338.63</v>
          </cell>
          <cell r="E1837">
            <v>14338.63</v>
          </cell>
          <cell r="F1837">
            <v>14338.63</v>
          </cell>
          <cell r="G1837">
            <v>14338.63</v>
          </cell>
        </row>
        <row r="1838">
          <cell r="A1838">
            <v>61801504</v>
          </cell>
          <cell r="B1838" t="str">
            <v>SUPPLIES EXP.- HOTEL SYSTEM ADMINISTAION</v>
          </cell>
          <cell r="C1838" t="str">
            <v>ค่าวัสดุสิ้นเปลือง-บริหารระบบงานโรงแรม</v>
          </cell>
          <cell r="D1838">
            <v>1314</v>
          </cell>
          <cell r="E1838">
            <v>3758</v>
          </cell>
          <cell r="F1838">
            <v>3758</v>
          </cell>
          <cell r="G1838">
            <v>3758</v>
          </cell>
        </row>
        <row r="1839">
          <cell r="A1839">
            <v>61801601</v>
          </cell>
          <cell r="B1839" t="str">
            <v>DIRECTORS CENTER EXPENSES</v>
          </cell>
          <cell r="C1839" t="str">
            <v>ค่ารับรอง-ผู้บริหาร</v>
          </cell>
          <cell r="D1839">
            <v>0</v>
          </cell>
          <cell r="E1839">
            <v>4200</v>
          </cell>
          <cell r="F1839">
            <v>4200</v>
          </cell>
          <cell r="G1839">
            <v>4200</v>
          </cell>
        </row>
        <row r="1840">
          <cell r="A1840">
            <v>61801701</v>
          </cell>
          <cell r="B1840" t="str">
            <v>ABROAD EXECUTIVE EXPENSES</v>
          </cell>
          <cell r="C1840" t="str">
            <v>ค่าใช้จ่ายในการเดินทาง-ต่างประเทศ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</row>
        <row r="1841">
          <cell r="A1841">
            <v>61801702</v>
          </cell>
          <cell r="B1841" t="str">
            <v>LOCAL CENTER EXPENSES</v>
          </cell>
          <cell r="C1841" t="str">
            <v>ค่าใช้จ่ายในการเดินทาง-ในประเทศ</v>
          </cell>
          <cell r="D1841">
            <v>0</v>
          </cell>
          <cell r="E1841">
            <v>2220</v>
          </cell>
          <cell r="F1841">
            <v>2220</v>
          </cell>
          <cell r="G1841">
            <v>2220</v>
          </cell>
        </row>
        <row r="1842">
          <cell r="A1842">
            <v>61801802</v>
          </cell>
          <cell r="B1842" t="str">
            <v>TELPPHONE EXECUTIVE EXPENSES</v>
          </cell>
          <cell r="C1842" t="str">
            <v>โทรศัพท์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</row>
        <row r="1843">
          <cell r="A1843">
            <v>61801902</v>
          </cell>
          <cell r="B1843" t="str">
            <v>TRAINING CENTER EXPENSES</v>
          </cell>
          <cell r="C1843" t="str">
            <v>ค่าฝึกอบรมพนักงาน-ในประเทศ</v>
          </cell>
          <cell r="D1843">
            <v>0</v>
          </cell>
          <cell r="E1843">
            <v>14886.16</v>
          </cell>
          <cell r="F1843">
            <v>14886.16</v>
          </cell>
          <cell r="G1843">
            <v>14886.16</v>
          </cell>
        </row>
        <row r="1844">
          <cell r="A1844">
            <v>61808102</v>
          </cell>
          <cell r="B1844" t="str">
            <v>BANK CHARGE HOTEL SYSTEM ADMINISTAION</v>
          </cell>
          <cell r="C1844" t="str">
            <v>ค่าธรรมเนียมธนาคาร-พนักงาน</v>
          </cell>
          <cell r="D1844">
            <v>217.5</v>
          </cell>
          <cell r="E1844">
            <v>457.5</v>
          </cell>
          <cell r="F1844">
            <v>502.5</v>
          </cell>
          <cell r="G1844">
            <v>502.5</v>
          </cell>
        </row>
        <row r="1845">
          <cell r="A1845">
            <v>61809904</v>
          </cell>
          <cell r="B1845" t="str">
            <v>PROMOTION</v>
          </cell>
          <cell r="C1845" t="str">
            <v>ค่าใช้จ่ายส่งเสริมและพัฒนา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</row>
        <row r="1846">
          <cell r="A1846">
            <v>61809905</v>
          </cell>
          <cell r="B1846" t="str">
            <v>RESEACH AND DEVELOPMENT</v>
          </cell>
          <cell r="C1846" t="str">
            <v>ค่าวิจัยและพัฒนา</v>
          </cell>
          <cell r="D1846">
            <v>0</v>
          </cell>
          <cell r="E1846">
            <v>80994.600000000006</v>
          </cell>
          <cell r="F1846">
            <v>93831.96</v>
          </cell>
          <cell r="G1846">
            <v>93831.96</v>
          </cell>
        </row>
        <row r="1847">
          <cell r="A1847">
            <v>61901001</v>
          </cell>
          <cell r="B1847" t="str">
            <v>SALARY-RISK MANAGEMENT DIV.</v>
          </cell>
          <cell r="C1847" t="str">
            <v>เงินเดือน-บริหารความเสี่ยง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A1848">
            <v>61901007</v>
          </cell>
          <cell r="B1848" t="str">
            <v>PROVIDENT FUND</v>
          </cell>
          <cell r="C1848" t="str">
            <v>เงินกองทุนสำรองเลี้ยงชีพสมทบบริษัท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</row>
        <row r="1849">
          <cell r="A1849">
            <v>61901008</v>
          </cell>
          <cell r="B1849" t="str">
            <v>SOCIAL-SECURITY EXP.RISK MANAGEMENT DIV.</v>
          </cell>
          <cell r="C1849" t="str">
            <v>ค่าเบี้ยประกันสังคม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</row>
        <row r="1850">
          <cell r="A1850">
            <v>61901009</v>
          </cell>
          <cell r="B1850" t="str">
            <v>MEDICAL EXPENSES - RISK MGT.DEPT.</v>
          </cell>
          <cell r="C1850" t="str">
            <v>ค่ารักษาพยาบาล ฝ่ายบริหารความเสี่ยง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</row>
        <row r="1851">
          <cell r="A1851">
            <v>61901501</v>
          </cell>
          <cell r="B1851" t="str">
            <v>STATIONARY EXP.- RISK MGT.DEPT.</v>
          </cell>
          <cell r="C1851" t="str">
            <v>ค่าเครื่องเขียน ฝ่ายบริหารความเสื่ยง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</row>
        <row r="1852">
          <cell r="A1852">
            <v>61901503</v>
          </cell>
          <cell r="B1852" t="str">
            <v>COMPUTER EXP.- RISK MGT.DEPT.</v>
          </cell>
          <cell r="C1852" t="str">
            <v>ค่าใช้จ่ายเกี่ยวกับคอมพิวเตอร์ ฝ่ายบริหารความเสี่ยง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</row>
        <row r="1853">
          <cell r="A1853">
            <v>61901504</v>
          </cell>
          <cell r="B1853" t="str">
            <v>SUPPLIES USED EXP.- RISK MGT.DEPT.</v>
          </cell>
          <cell r="C1853" t="str">
            <v>ค่าวัสดุิสิ้นเปลือง ฝ่ายบริหารความเสื่ยง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</row>
        <row r="1854">
          <cell r="A1854">
            <v>61901902</v>
          </cell>
          <cell r="B1854" t="str">
            <v>TRAINING AMINISTRATION EXPENSES</v>
          </cell>
          <cell r="C1854" t="str">
            <v>ค่าฝึกอบรมพนักงาน-ในประเทศ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</row>
        <row r="1855">
          <cell r="A1855">
            <v>61908102</v>
          </cell>
          <cell r="B1855" t="str">
            <v>BANK CHARGE RISK MANAGEMENT DIV.</v>
          </cell>
          <cell r="C1855" t="str">
            <v>ค่าธรรมเนียมธนาคาร-พนักงาน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</row>
        <row r="1856">
          <cell r="A1856">
            <v>61909902</v>
          </cell>
          <cell r="B1856" t="str">
            <v>SUBSCRIPTION EXP.- ACCT&amp;BUDGET DEPT</v>
          </cell>
          <cell r="C1856" t="str">
            <v>ค่าสมาชิก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</row>
        <row r="1857">
          <cell r="A1857">
            <v>62001001</v>
          </cell>
          <cell r="B1857" t="str">
            <v>SALARY SECURITY EXPENSES</v>
          </cell>
          <cell r="C1857" t="str">
            <v>เงินเดือน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</row>
        <row r="1858">
          <cell r="A1858">
            <v>62001005</v>
          </cell>
          <cell r="B1858" t="str">
            <v>BONUS SECURITY EXPENSES</v>
          </cell>
          <cell r="C1858" t="str">
            <v>โบนัส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</row>
        <row r="1859">
          <cell r="A1859">
            <v>62001007</v>
          </cell>
          <cell r="B1859" t="str">
            <v>PROVIDENT FUND SECURITY EXPENSES</v>
          </cell>
          <cell r="C1859" t="str">
            <v>เงินกองทุนสะสม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</row>
        <row r="1860">
          <cell r="A1860">
            <v>62001008</v>
          </cell>
          <cell r="B1860" t="str">
            <v>SOCIAL-SECURITY EXP.</v>
          </cell>
          <cell r="C1860" t="str">
            <v>ค่าเบี้ยประกันสังคม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</row>
        <row r="1861">
          <cell r="A1861">
            <v>62001009</v>
          </cell>
          <cell r="B1861" t="str">
            <v>MEDICAL EXP.SECURITY EXPENSES</v>
          </cell>
          <cell r="C1861" t="str">
            <v>ค่ารักษาพยาบาล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</row>
        <row r="1862">
          <cell r="A1862">
            <v>62001011</v>
          </cell>
          <cell r="B1862" t="str">
            <v>UNIFORM EXP.</v>
          </cell>
          <cell r="C1862" t="str">
            <v>ค่าเครื่องแบบ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</row>
        <row r="1863">
          <cell r="A1863">
            <v>62001402</v>
          </cell>
          <cell r="B1863" t="str">
            <v>R &amp; M EQUIPMENT EXPENSES</v>
          </cell>
          <cell r="C1863" t="str">
            <v>ค่าซ่อมแซมและบำรุงรักษา-อุปกรณ์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</row>
        <row r="1864">
          <cell r="A1864">
            <v>62001503</v>
          </cell>
          <cell r="B1864" t="str">
            <v>COMPUTER EXPENSES</v>
          </cell>
          <cell r="C1864" t="str">
            <v>ค่าใช้จ่ายเกี่ยวกับคอมพิวเตอร์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</row>
        <row r="1865">
          <cell r="A1865">
            <v>62008102</v>
          </cell>
          <cell r="B1865" t="str">
            <v>BANK CHARGE - STAFF ENGINEERING EXPENSES</v>
          </cell>
          <cell r="C1865" t="str">
            <v>ค่าธรรมเนียมธนาคาร-พนักงาน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</row>
        <row r="1866">
          <cell r="A1866">
            <v>62008199</v>
          </cell>
          <cell r="B1866" t="str">
            <v>OTHER COMMISSION CHARGE</v>
          </cell>
          <cell r="C1866" t="str">
            <v>ค่านายหน้าและค่าธรรมเนียมอื่น ๆ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</row>
        <row r="1867">
          <cell r="A1867">
            <v>62101001</v>
          </cell>
          <cell r="B1867" t="str">
            <v>SALARY EXP.</v>
          </cell>
          <cell r="C1867" t="str">
            <v>เงินเดือน-แผนกกำกับ&amp;ดูแลการปฏิบัติการ(กก)</v>
          </cell>
          <cell r="D1867">
            <v>105899.97</v>
          </cell>
          <cell r="E1867">
            <v>123660.97</v>
          </cell>
          <cell r="F1867">
            <v>283889.40000000002</v>
          </cell>
          <cell r="G1867">
            <v>444527.39</v>
          </cell>
        </row>
        <row r="1868">
          <cell r="A1868">
            <v>62101005</v>
          </cell>
          <cell r="B1868" t="str">
            <v>BONUS EXP.</v>
          </cell>
          <cell r="C1868" t="str">
            <v>โบนัส-แผนกกำกับ&amp;ดูแลการปฏิบัติการ(กก.)</v>
          </cell>
          <cell r="D1868">
            <v>41967</v>
          </cell>
          <cell r="E1868">
            <v>48458</v>
          </cell>
          <cell r="F1868">
            <v>109197</v>
          </cell>
          <cell r="G1868">
            <v>167451</v>
          </cell>
        </row>
        <row r="1869">
          <cell r="A1869">
            <v>62101007</v>
          </cell>
          <cell r="B1869" t="str">
            <v>PROVIDENT FUND</v>
          </cell>
          <cell r="C1869" t="str">
            <v>เงินกองทุนสะสม</v>
          </cell>
          <cell r="D1869">
            <v>10656.6</v>
          </cell>
          <cell r="E1869">
            <v>10656.6</v>
          </cell>
          <cell r="F1869">
            <v>24236.5</v>
          </cell>
          <cell r="G1869">
            <v>38015.5</v>
          </cell>
        </row>
        <row r="1870">
          <cell r="A1870">
            <v>62101008</v>
          </cell>
          <cell r="B1870" t="str">
            <v>SOCIAL SECURITY</v>
          </cell>
          <cell r="C1870" t="str">
            <v>ค่าเบี้ยประกันสังคม-แผนกกำกับ&amp;ดูแลการปฏิบัติการ(กก.)</v>
          </cell>
          <cell r="D1870">
            <v>1350</v>
          </cell>
          <cell r="E1870">
            <v>1800</v>
          </cell>
          <cell r="F1870">
            <v>6300</v>
          </cell>
          <cell r="G1870">
            <v>10800</v>
          </cell>
        </row>
        <row r="1871">
          <cell r="A1871">
            <v>62101009</v>
          </cell>
          <cell r="B1871" t="str">
            <v>MEDICAL EXP.</v>
          </cell>
          <cell r="C1871" t="str">
            <v>ค่ารักษาพยาบาล</v>
          </cell>
          <cell r="D1871">
            <v>35131.839999999997</v>
          </cell>
          <cell r="E1871">
            <v>118989.46</v>
          </cell>
          <cell r="F1871">
            <v>154189.81</v>
          </cell>
          <cell r="G1871">
            <v>176931.61</v>
          </cell>
        </row>
        <row r="1872">
          <cell r="A1872">
            <v>62101011</v>
          </cell>
          <cell r="B1872" t="str">
            <v>UNIFORM EXP.</v>
          </cell>
          <cell r="C1872" t="str">
            <v>ค่าเครื่องแบบพนักงาน</v>
          </cell>
          <cell r="D1872">
            <v>0</v>
          </cell>
          <cell r="E1872">
            <v>0</v>
          </cell>
          <cell r="F1872">
            <v>3000</v>
          </cell>
          <cell r="G1872">
            <v>3000</v>
          </cell>
        </row>
        <row r="1873">
          <cell r="A1873">
            <v>62101501</v>
          </cell>
          <cell r="B1873" t="str">
            <v>STATIONERY EXP.</v>
          </cell>
          <cell r="C1873" t="str">
            <v>ค่าเครื่องเขียน</v>
          </cell>
          <cell r="G1873">
            <v>1812.88</v>
          </cell>
        </row>
        <row r="1874">
          <cell r="A1874">
            <v>62101502</v>
          </cell>
          <cell r="B1874" t="str">
            <v>PRINTING EXP.</v>
          </cell>
          <cell r="C1874" t="str">
            <v>ค่าแบบพิมพ์</v>
          </cell>
          <cell r="E1874">
            <v>455000</v>
          </cell>
          <cell r="F1874">
            <v>455000</v>
          </cell>
          <cell r="G1874">
            <v>548793</v>
          </cell>
        </row>
        <row r="1875">
          <cell r="A1875">
            <v>62101503</v>
          </cell>
          <cell r="B1875" t="str">
            <v>COMPUTER EXPENSES</v>
          </cell>
          <cell r="C1875" t="str">
            <v>ค่าใช้จ่ายเกี่ยวกับคอมพิวเตอร์</v>
          </cell>
          <cell r="F1875">
            <v>4096.75</v>
          </cell>
          <cell r="G1875">
            <v>19797.57</v>
          </cell>
        </row>
        <row r="1876">
          <cell r="A1876">
            <v>62101504</v>
          </cell>
          <cell r="B1876" t="str">
            <v>SUPPLIES USED EXP.</v>
          </cell>
          <cell r="C1876" t="str">
            <v>ค่าวัสดุสิ้นเปลือง</v>
          </cell>
          <cell r="F1876">
            <v>303.74</v>
          </cell>
          <cell r="G1876">
            <v>5157.2700000000004</v>
          </cell>
        </row>
        <row r="1877">
          <cell r="A1877">
            <v>62101599</v>
          </cell>
          <cell r="B1877" t="str">
            <v>OTHERS-OFFICE EXP.</v>
          </cell>
          <cell r="C1877" t="str">
            <v>ค่าใช้จ่ายสำนักงาน-อื่นๆ</v>
          </cell>
          <cell r="F1877">
            <v>318</v>
          </cell>
          <cell r="G1877">
            <v>928.74</v>
          </cell>
        </row>
        <row r="1878">
          <cell r="A1878">
            <v>62101601</v>
          </cell>
          <cell r="B1878" t="str">
            <v>ENTERTAIN</v>
          </cell>
          <cell r="C1878" t="str">
            <v>ค่ารับรอง-แผนกกำกับ&amp;ดูแลการปฏิบัติการ</v>
          </cell>
          <cell r="F1878">
            <v>8229</v>
          </cell>
          <cell r="G1878">
            <v>37797.120000000003</v>
          </cell>
        </row>
        <row r="1879">
          <cell r="A1879">
            <v>62101703</v>
          </cell>
          <cell r="B1879" t="str">
            <v>FUEL EXP.</v>
          </cell>
          <cell r="C1879" t="str">
            <v>ค่าใช้จ่ายในการเดินทาง-ค่าน้ำมัน</v>
          </cell>
          <cell r="E1879">
            <v>6780</v>
          </cell>
          <cell r="F1879">
            <v>28450</v>
          </cell>
          <cell r="G1879">
            <v>52460</v>
          </cell>
        </row>
        <row r="1880">
          <cell r="A1880">
            <v>62101802</v>
          </cell>
          <cell r="B1880" t="str">
            <v>TELEPHONE EXPENSE</v>
          </cell>
          <cell r="C1880" t="str">
            <v>ค่าโทรศัพท์</v>
          </cell>
          <cell r="G1880">
            <v>1855.9</v>
          </cell>
        </row>
        <row r="1881">
          <cell r="A1881">
            <v>62101902</v>
          </cell>
          <cell r="B1881" t="str">
            <v>TRAINING EXECUTIVE LOCAL  EXPENSES</v>
          </cell>
          <cell r="C1881" t="str">
            <v>ค่าฝึกอบรมพนักงาน-ในประเทศ</v>
          </cell>
          <cell r="D1881">
            <v>47717.279999999999</v>
          </cell>
          <cell r="E1881">
            <v>47717.279999999999</v>
          </cell>
          <cell r="F1881">
            <v>47717.279999999999</v>
          </cell>
          <cell r="G1881">
            <v>47717.279999999999</v>
          </cell>
        </row>
        <row r="1882">
          <cell r="A1882">
            <v>62102099</v>
          </cell>
          <cell r="B1882" t="str">
            <v>OTHER-LICENCE FEE</v>
          </cell>
          <cell r="C1882" t="str">
            <v>ค่าธรรมเนียมอื่นๆ</v>
          </cell>
          <cell r="F1882">
            <v>1759.5</v>
          </cell>
          <cell r="G1882">
            <v>3538.55</v>
          </cell>
        </row>
        <row r="1883">
          <cell r="A1883">
            <v>62108102</v>
          </cell>
          <cell r="B1883" t="str">
            <v>BANK CHARGE STAFF</v>
          </cell>
          <cell r="C1883" t="str">
            <v>ค่าธรรมเนียมธนาคารพนักงาน-แผนกกำกับ&amp;ดูแลการปฏิบัติการ(กก.)</v>
          </cell>
          <cell r="D1883">
            <v>45</v>
          </cell>
          <cell r="E1883">
            <v>52.5</v>
          </cell>
          <cell r="F1883">
            <v>142.5</v>
          </cell>
          <cell r="G1883">
            <v>232.5</v>
          </cell>
        </row>
        <row r="1884">
          <cell r="A1884">
            <v>71101101</v>
          </cell>
          <cell r="B1884" t="str">
            <v>ELECTRICAL OPERATING EXPENSES</v>
          </cell>
          <cell r="C1884" t="str">
            <v>ค่าไฟฟ้า</v>
          </cell>
          <cell r="D1884">
            <v>53777836.609999999</v>
          </cell>
          <cell r="E1884">
            <v>106710605.27</v>
          </cell>
          <cell r="F1884">
            <v>158538615.19999999</v>
          </cell>
          <cell r="G1884">
            <v>208365797.78</v>
          </cell>
        </row>
        <row r="1885">
          <cell r="A1885">
            <v>71101102</v>
          </cell>
          <cell r="B1885" t="str">
            <v>WATER OPERATING EXPENSES</v>
          </cell>
          <cell r="C1885" t="str">
            <v>ค่าน้ำประปา</v>
          </cell>
          <cell r="D1885">
            <v>3055892.16</v>
          </cell>
          <cell r="E1885">
            <v>6235581.6500000004</v>
          </cell>
          <cell r="F1885">
            <v>9257675.2300000004</v>
          </cell>
          <cell r="G1885">
            <v>12172881.859999999</v>
          </cell>
        </row>
        <row r="1886">
          <cell r="A1886">
            <v>71101103</v>
          </cell>
          <cell r="B1886" t="str">
            <v>GAS OPERATING EXPENSES</v>
          </cell>
          <cell r="C1886" t="str">
            <v>ค่าแก๊ส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</row>
        <row r="1887">
          <cell r="A1887">
            <v>71101104</v>
          </cell>
          <cell r="B1887" t="str">
            <v>CHILLER OPERATING EXPENSES</v>
          </cell>
          <cell r="C1887" t="str">
            <v>ค่าน้ำเย็น</v>
          </cell>
          <cell r="D1887">
            <v>5144590.5599999996</v>
          </cell>
          <cell r="E1887">
            <v>8056617.3499999996</v>
          </cell>
          <cell r="F1887">
            <v>8037733.2199999997</v>
          </cell>
          <cell r="G1887">
            <v>7902374.5099999998</v>
          </cell>
        </row>
        <row r="1888">
          <cell r="A1888">
            <v>71101201</v>
          </cell>
          <cell r="B1888" t="str">
            <v>PEST CONTROL OPERATING EXPENSES</v>
          </cell>
          <cell r="C1888" t="str">
            <v>ค่าบริการกำจัดแมลง,สัตว์ต่าง ๆ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</row>
        <row r="1889">
          <cell r="A1889">
            <v>71101202</v>
          </cell>
          <cell r="B1889" t="str">
            <v>CLEANING SERVICE EXP.OPERATING EXPENSES</v>
          </cell>
          <cell r="C1889" t="str">
            <v>ค่ารักษาความสะอาด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</row>
        <row r="1890">
          <cell r="A1890">
            <v>71101203</v>
          </cell>
          <cell r="B1890" t="str">
            <v>WATER ANALYSIS OPERATING EXPENSES</v>
          </cell>
          <cell r="C1890" t="str">
            <v>ค่าวิเคราะห์น้ำเสีย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A1891">
            <v>71101204</v>
          </cell>
          <cell r="B1891" t="str">
            <v>TRAFFIC SERVICE OPERATING EXPENSES</v>
          </cell>
          <cell r="C1891" t="str">
            <v>บริการจราจร</v>
          </cell>
          <cell r="D1891">
            <v>69000</v>
          </cell>
          <cell r="E1891">
            <v>138000</v>
          </cell>
          <cell r="F1891">
            <v>207000</v>
          </cell>
          <cell r="G1891">
            <v>276000</v>
          </cell>
        </row>
        <row r="1892">
          <cell r="A1892">
            <v>71101205</v>
          </cell>
          <cell r="B1892" t="str">
            <v>PLANT TREATMENT OPERATING EXPENSES</v>
          </cell>
          <cell r="C1892" t="str">
            <v>ค่าบำรุงรักษาต้นไม้และดอกไม้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A1893">
            <v>71101206</v>
          </cell>
          <cell r="B1893" t="str">
            <v>POLICE MEAL ALLOWANCE OPERATING EXPENSES</v>
          </cell>
          <cell r="C1893" t="str">
            <v>ค่าโครงการอาหารกลางวันตำรวจ</v>
          </cell>
          <cell r="D1893">
            <v>10000</v>
          </cell>
          <cell r="E1893">
            <v>40000</v>
          </cell>
          <cell r="F1893">
            <v>60000</v>
          </cell>
          <cell r="G1893">
            <v>100000</v>
          </cell>
        </row>
        <row r="1894">
          <cell r="A1894">
            <v>71101207</v>
          </cell>
          <cell r="B1894" t="str">
            <v>COMPUTER SERVICE EXPENSES</v>
          </cell>
          <cell r="C1894" t="str">
            <v>ค่าบริการเครื่องคอมพิวเตอร์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</row>
        <row r="1895">
          <cell r="A1895">
            <v>71101212</v>
          </cell>
          <cell r="B1895" t="str">
            <v>CONSULTATION FEE CENTER EXP.</v>
          </cell>
          <cell r="C1895" t="str">
            <v>ค่าที่ปรึกษาต่าง ๆ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</row>
        <row r="1896">
          <cell r="A1896">
            <v>71101213</v>
          </cell>
          <cell r="B1896" t="str">
            <v>SERVICE FEE - SANITARY</v>
          </cell>
          <cell r="C1896" t="str">
            <v>สัญญาค่าบริการ - เครื่องสุขภัณฑ์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</row>
        <row r="1897">
          <cell r="A1897">
            <v>71101214</v>
          </cell>
          <cell r="B1897" t="str">
            <v>GUARD</v>
          </cell>
          <cell r="C1897" t="str">
            <v>ค่ารักษาความปลอดภัย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</row>
        <row r="1898">
          <cell r="A1898">
            <v>71101215</v>
          </cell>
          <cell r="B1898" t="str">
            <v>MACHANICAL &amp; EQUIPMENT</v>
          </cell>
          <cell r="C1898" t="str">
            <v>ค่าบริการบำรุงรักษาเครื่องจักรและอุปกรณ์</v>
          </cell>
          <cell r="D1898">
            <v>307548.23</v>
          </cell>
          <cell r="E1898">
            <v>783094.97</v>
          </cell>
          <cell r="F1898">
            <v>1258641.71</v>
          </cell>
          <cell r="G1898">
            <v>1734188.45</v>
          </cell>
        </row>
        <row r="1899">
          <cell r="A1899">
            <v>71101299</v>
          </cell>
          <cell r="B1899" t="str">
            <v>OTHERS OPERATING EXPENSES</v>
          </cell>
          <cell r="C1899" t="str">
            <v>ค่าบริการอื่นๆ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</row>
        <row r="1900">
          <cell r="A1900">
            <v>71101301</v>
          </cell>
          <cell r="B1900" t="str">
            <v>PERSONNEL STAFF OPERATING EXPENSES</v>
          </cell>
          <cell r="C1900" t="str">
            <v>ค่าเบี้ยประกัน-พนักงาน</v>
          </cell>
          <cell r="D1900">
            <v>146116.24</v>
          </cell>
          <cell r="E1900">
            <v>801846.34</v>
          </cell>
          <cell r="F1900">
            <v>986521.67</v>
          </cell>
          <cell r="G1900">
            <v>1121585.98</v>
          </cell>
        </row>
        <row r="1901">
          <cell r="A1901">
            <v>71101302</v>
          </cell>
          <cell r="B1901" t="str">
            <v>FIRE OPERATING EXPENSES</v>
          </cell>
          <cell r="C1901" t="str">
            <v>ค่าเบี้ยประกันไฟ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</row>
        <row r="1902">
          <cell r="A1902">
            <v>71101303</v>
          </cell>
          <cell r="B1902" t="str">
            <v>ALL RISK OPERATING EXPENSES</v>
          </cell>
          <cell r="C1902" t="str">
            <v>ค่าเบี้ยประกัน</v>
          </cell>
          <cell r="D1902">
            <v>1384674.21</v>
          </cell>
          <cell r="E1902">
            <v>2754459.45</v>
          </cell>
          <cell r="F1902">
            <v>4094466.75</v>
          </cell>
          <cell r="G1902">
            <v>5449364.3600000003</v>
          </cell>
        </row>
        <row r="1903">
          <cell r="A1903">
            <v>71101304</v>
          </cell>
          <cell r="B1903" t="str">
            <v>GENERAL OPERATING EXPENSES</v>
          </cell>
          <cell r="C1903" t="str">
            <v>ค่าเบี้ยประกันทั่วไป</v>
          </cell>
          <cell r="D1903">
            <v>45779.25</v>
          </cell>
          <cell r="E1903">
            <v>91066.25</v>
          </cell>
          <cell r="F1903">
            <v>135368.75</v>
          </cell>
          <cell r="G1903">
            <v>180167.39</v>
          </cell>
        </row>
        <row r="1904">
          <cell r="A1904">
            <v>71101305</v>
          </cell>
          <cell r="B1904" t="str">
            <v>CAR OPERTING EXPENSES</v>
          </cell>
          <cell r="C1904" t="str">
            <v>ค่าประกันภัย-รถยนต์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</row>
        <row r="1905">
          <cell r="A1905">
            <v>71101306</v>
          </cell>
          <cell r="B1905" t="str">
            <v>GLASS INSURANCE OPERATING EXPENSES</v>
          </cell>
          <cell r="C1905" t="str">
            <v>ค่าเบี้ยประกัน - กระจก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</row>
        <row r="1906">
          <cell r="A1906">
            <v>71101307</v>
          </cell>
          <cell r="B1906" t="str">
            <v>BUSINESS INTERRUPTION INSUARANCE</v>
          </cell>
          <cell r="C1906" t="str">
            <v>การประกันเนื่องจากธุรกิจหยุดชะงัก</v>
          </cell>
          <cell r="D1906">
            <v>600540.99</v>
          </cell>
          <cell r="E1906">
            <v>1194624.55</v>
          </cell>
          <cell r="F1906">
            <v>1775793.25</v>
          </cell>
          <cell r="G1906">
            <v>2363420.5699999998</v>
          </cell>
        </row>
        <row r="1907">
          <cell r="A1907">
            <v>71101308</v>
          </cell>
          <cell r="B1907" t="str">
            <v>MACHINERY INTERRUPTION EXPENSES</v>
          </cell>
          <cell r="C1907" t="str">
            <v>ค่าเบี้ยประกันภัยเครื่องจักรหยุดชะงัก</v>
          </cell>
          <cell r="D1907">
            <v>26011.17</v>
          </cell>
          <cell r="E1907">
            <v>51742.65</v>
          </cell>
          <cell r="F1907">
            <v>76914.75</v>
          </cell>
          <cell r="G1907">
            <v>102367.85</v>
          </cell>
        </row>
        <row r="1908">
          <cell r="A1908">
            <v>71101309</v>
          </cell>
          <cell r="B1908" t="str">
            <v>NIHILISM INSURANCE</v>
          </cell>
          <cell r="C1908" t="str">
            <v>ค่าเบี้ยประกันภัยการก่อการร้าย</v>
          </cell>
          <cell r="D1908">
            <v>963252.88</v>
          </cell>
          <cell r="E1908">
            <v>1776884.5</v>
          </cell>
          <cell r="F1908">
            <v>2564416</v>
          </cell>
          <cell r="G1908">
            <v>3360697.85</v>
          </cell>
        </row>
        <row r="1909">
          <cell r="A1909">
            <v>71101399</v>
          </cell>
          <cell r="B1909" t="str">
            <v>OTHER INSURANCE EXPENSES</v>
          </cell>
          <cell r="C1909" t="str">
            <v>ค่าเบี้ยประกันภัย-อื่นๆ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</row>
        <row r="1910">
          <cell r="A1910">
            <v>71101401</v>
          </cell>
          <cell r="B1910" t="str">
            <v>R &amp; M CONSTRUCTION (BUILDING) OPREATING EXPENSES</v>
          </cell>
          <cell r="C1910" t="str">
            <v>ค่าซ่อมแซมและบำรุงรักษา-อาคาร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</row>
        <row r="1911">
          <cell r="A1911">
            <v>71101402</v>
          </cell>
          <cell r="B1911" t="str">
            <v>R &amp; M EQUIPMENT OPERATING EXPENSES</v>
          </cell>
          <cell r="C1911" t="str">
            <v>ค่าซ่อมแซมบำรุงรักษาเครื่องใช้สำน้กงาน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A1912">
            <v>71101404</v>
          </cell>
          <cell r="B1912" t="str">
            <v>R &amp; M MANCHANICAL OPERATING EXPENSES</v>
          </cell>
          <cell r="C1912" t="str">
            <v>ค่าซ่อมแซมบำรุงรักษา - เครื่องมือ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A1913">
            <v>71101499</v>
          </cell>
          <cell r="B1913" t="str">
            <v>R &amp; M OTHER CENTER EXPENSES</v>
          </cell>
          <cell r="C1913" t="str">
            <v>ค่าซ่อมแซมและบำรุงรักษา-อื่นๆ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</row>
        <row r="1914">
          <cell r="A1914">
            <v>71101502</v>
          </cell>
          <cell r="B1914" t="str">
            <v>PRINTING OPERATING EXP.</v>
          </cell>
          <cell r="C1914" t="str">
            <v>ค่าแบบพิมพ์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</row>
        <row r="1915">
          <cell r="A1915">
            <v>71101503</v>
          </cell>
          <cell r="B1915" t="str">
            <v>COMPUTER EXPENSES OPERATING EXP</v>
          </cell>
          <cell r="C1915" t="str">
            <v>ค่าใช้จ่ายเกี่ยวกับคอมพิวเตอร์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</row>
        <row r="1916">
          <cell r="A1916">
            <v>71101504</v>
          </cell>
          <cell r="B1916" t="str">
            <v>SUPPLLES USED OPERATING EXPENSES</v>
          </cell>
          <cell r="C1916" t="str">
            <v>ค่าวัสดุสิ้นเปลือง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A1917">
            <v>71101599</v>
          </cell>
          <cell r="B1917" t="str">
            <v>OTHERS - OFFICE EXP.</v>
          </cell>
          <cell r="C1917" t="str">
            <v>ค่าใช้จ่ายอื่น ๆ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</row>
        <row r="1918">
          <cell r="A1918">
            <v>71101808</v>
          </cell>
          <cell r="B1918" t="str">
            <v>INSTALL TELEPHONE EXPENSES</v>
          </cell>
          <cell r="C1918" t="str">
            <v>ค่าใช้จ่ายติดตั้งโทรศัพท์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</row>
        <row r="1919">
          <cell r="A1919">
            <v>71102099</v>
          </cell>
          <cell r="B1919" t="str">
            <v>OTHER LICENCE FEE</v>
          </cell>
          <cell r="C1919" t="str">
            <v>ค่าธรรมเนียมอื่นๆ</v>
          </cell>
          <cell r="D1919">
            <v>175001.65</v>
          </cell>
          <cell r="E1919">
            <v>350003.3</v>
          </cell>
          <cell r="F1919">
            <v>521200.57</v>
          </cell>
          <cell r="G1919">
            <v>694300</v>
          </cell>
        </row>
        <row r="1920">
          <cell r="A1920">
            <v>71102103</v>
          </cell>
          <cell r="B1920" t="str">
            <v>LAND TAX/PROPERTY TAX OPERATING EXPENSES</v>
          </cell>
          <cell r="C1920" t="str">
            <v>ภาษีโรงเรือน</v>
          </cell>
          <cell r="D1920">
            <v>3000000</v>
          </cell>
          <cell r="E1920">
            <v>6000000</v>
          </cell>
          <cell r="F1920">
            <v>9000000</v>
          </cell>
          <cell r="G1920">
            <v>11908427.390000001</v>
          </cell>
        </row>
        <row r="1921">
          <cell r="A1921">
            <v>71102104</v>
          </cell>
          <cell r="B1921" t="str">
            <v>TAX LICENCE OPERATING EXPENSES</v>
          </cell>
          <cell r="C1921" t="str">
            <v>ภาษีป้าย</v>
          </cell>
          <cell r="D1921">
            <v>3160</v>
          </cell>
          <cell r="E1921">
            <v>6480</v>
          </cell>
          <cell r="F1921">
            <v>6480</v>
          </cell>
          <cell r="G1921">
            <v>200480</v>
          </cell>
        </row>
        <row r="1922">
          <cell r="A1922">
            <v>71102201</v>
          </cell>
          <cell r="B1922" t="str">
            <v>DEPRECIATION - CONSTRUCTION OPERATING EXPENSES</v>
          </cell>
          <cell r="C1922" t="str">
            <v>ค่าเสื่อมราคา - อาคาร</v>
          </cell>
          <cell r="D1922">
            <v>14657651.6</v>
          </cell>
          <cell r="E1922">
            <v>29315303.199999999</v>
          </cell>
          <cell r="F1922">
            <v>43654310.200000003</v>
          </cell>
          <cell r="G1922">
            <v>58350363.509999998</v>
          </cell>
        </row>
        <row r="1923">
          <cell r="A1923">
            <v>71102202</v>
          </cell>
          <cell r="B1923" t="str">
            <v>DEPRECIATION - MACHANICAL OPERATING EXPENSES</v>
          </cell>
          <cell r="C1923" t="str">
            <v>ค่าเสื่อมราคา-เครื่องมือ</v>
          </cell>
          <cell r="D1923">
            <v>3778961.66</v>
          </cell>
          <cell r="E1923">
            <v>7592195.2000000002</v>
          </cell>
          <cell r="F1923">
            <v>11320657.76</v>
          </cell>
          <cell r="G1923">
            <v>15108560.619999999</v>
          </cell>
        </row>
        <row r="1924">
          <cell r="A1924">
            <v>71102203</v>
          </cell>
          <cell r="B1924" t="str">
            <v>DEPRECIATION - FINISHING OPERATING EXPENSES</v>
          </cell>
          <cell r="C1924" t="str">
            <v>ค่าเสื่อมราคา-ส่วนประกอบ</v>
          </cell>
          <cell r="D1924">
            <v>9493275.0800000001</v>
          </cell>
          <cell r="E1924">
            <v>18852918.309999999</v>
          </cell>
          <cell r="F1924">
            <v>28022595.120000001</v>
          </cell>
          <cell r="G1924">
            <v>34289541.770000003</v>
          </cell>
        </row>
        <row r="1925">
          <cell r="A1925">
            <v>71102204</v>
          </cell>
          <cell r="B1925" t="str">
            <v>DEPRECIATION - OFFICE EQUIPMENT OPERATING EXPENSES</v>
          </cell>
          <cell r="C1925" t="str">
            <v>ค่าเสื่อมราคา-อุปกรณ์</v>
          </cell>
          <cell r="D1925">
            <v>47825.65</v>
          </cell>
          <cell r="E1925">
            <v>83676.05</v>
          </cell>
          <cell r="F1925">
            <v>113832.35</v>
          </cell>
          <cell r="G1925">
            <v>2327935.75</v>
          </cell>
        </row>
        <row r="1926">
          <cell r="A1926">
            <v>71102205</v>
          </cell>
          <cell r="B1926" t="str">
            <v>DEPRECIATION - FURNITURE&amp;FIXTURE OPERATING EXP</v>
          </cell>
          <cell r="C1926" t="str">
            <v>ค่าเสื่อมราคา - เครื่องตกแต่งสำนักงาน</v>
          </cell>
          <cell r="D1926">
            <v>2939.4</v>
          </cell>
          <cell r="E1926">
            <v>5878.8</v>
          </cell>
          <cell r="F1926">
            <v>8383.0400000000009</v>
          </cell>
          <cell r="G1926">
            <v>40115.57</v>
          </cell>
        </row>
        <row r="1927">
          <cell r="A1927">
            <v>71102206</v>
          </cell>
          <cell r="B1927" t="str">
            <v>DEPRECIATION - VEHICLES OPERATING EXPENSES</v>
          </cell>
          <cell r="C1927" t="str">
            <v>ค่าเสื่อมราคา-รถยนต์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</row>
        <row r="1928">
          <cell r="A1928">
            <v>71102207</v>
          </cell>
          <cell r="B1928" t="str">
            <v>DEPRECIATION - BUILDINGS</v>
          </cell>
          <cell r="C1928" t="str">
            <v>ค่าเสื่อมราคา-ตึก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A1929">
            <v>71102209</v>
          </cell>
          <cell r="B1929" t="str">
            <v>DEPRECIATION - OTHER FIXED ASSET OPERATING EXPENSE</v>
          </cell>
          <cell r="C1929" t="str">
            <v>ค่าเสื่อมราคา-ทรัพย์สินถาวร</v>
          </cell>
          <cell r="D1929">
            <v>58524.88</v>
          </cell>
          <cell r="E1929">
            <v>97046.92</v>
          </cell>
          <cell r="F1929">
            <v>125261.92</v>
          </cell>
          <cell r="G1929">
            <v>144385.42000000001</v>
          </cell>
        </row>
        <row r="1930">
          <cell r="A1930">
            <v>71102211</v>
          </cell>
          <cell r="B1930" t="str">
            <v>DEPRECIATION - OTHER DIRECT EXPENSES HOTEL (FIN)</v>
          </cell>
          <cell r="C1930" t="str">
            <v>ค่าเสื่อมราคา - ค่าใช้จ่ายทางการเงินปทุมวันปริ๊นเซส</v>
          </cell>
          <cell r="D1930">
            <v>241118.2</v>
          </cell>
          <cell r="E1930">
            <v>482236.4</v>
          </cell>
          <cell r="F1930">
            <v>718112.9</v>
          </cell>
          <cell r="G1930">
            <v>877984.75</v>
          </cell>
        </row>
        <row r="1931">
          <cell r="A1931">
            <v>71102212</v>
          </cell>
          <cell r="B1931" t="str">
            <v>DEPRECIATION - LEASEHOLD RIGHT FOR HOTEL</v>
          </cell>
          <cell r="C1931" t="str">
            <v>ค่าเสื่อมราคา-สัญญาเช่าของโรงแรม</v>
          </cell>
          <cell r="D1931">
            <v>724270.92</v>
          </cell>
          <cell r="E1931">
            <v>1448541.84</v>
          </cell>
          <cell r="F1931">
            <v>2157067.7400000002</v>
          </cell>
          <cell r="G1931">
            <v>2873004.07</v>
          </cell>
        </row>
        <row r="1932">
          <cell r="A1932">
            <v>71102301</v>
          </cell>
          <cell r="B1932" t="str">
            <v>AMORT - PREOPERATING EXPENSES OPERATING EXPENSES</v>
          </cell>
          <cell r="C1932" t="str">
            <v>ค่าใช้จ่ายก่อนการดำเนินการ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</row>
        <row r="1933">
          <cell r="A1933">
            <v>71102302</v>
          </cell>
          <cell r="B1933" t="str">
            <v>LEASEHOLD CU-LAND OPERATING EXPENSES</v>
          </cell>
          <cell r="C1933" t="str">
            <v>ค่าสิทธิการเช่า-ที่ดินจุฬา</v>
          </cell>
          <cell r="D1933">
            <v>12500000.01</v>
          </cell>
          <cell r="E1933">
            <v>25000000.02</v>
          </cell>
          <cell r="F1933">
            <v>37500000.030000001</v>
          </cell>
          <cell r="G1933">
            <v>50000000</v>
          </cell>
        </row>
        <row r="1934">
          <cell r="A1934">
            <v>71102303</v>
          </cell>
          <cell r="B1934" t="str">
            <v>LEASEHOLD CU - TRANFORMER OPERATING EXPENSES</v>
          </cell>
          <cell r="C1934" t="str">
            <v>ค่าสิทธิการเช่า-หม้อแปลงไฟฟ้า</v>
          </cell>
          <cell r="D1934">
            <v>35175.089999999997</v>
          </cell>
          <cell r="E1934">
            <v>70350.179999999993</v>
          </cell>
          <cell r="F1934">
            <v>105141.7</v>
          </cell>
          <cell r="G1934">
            <v>140125</v>
          </cell>
        </row>
        <row r="1935">
          <cell r="A1935">
            <v>71102304</v>
          </cell>
          <cell r="B1935" t="str">
            <v>LEASEHOLD CU - ESCALATOR OPERATING EXPENSES</v>
          </cell>
          <cell r="C1935" t="str">
            <v>ค่าสิทธิการเช่า-บันไดเลื่อนจุฬา</v>
          </cell>
          <cell r="D1935">
            <v>76767.98</v>
          </cell>
          <cell r="E1935">
            <v>153535.96</v>
          </cell>
          <cell r="F1935">
            <v>229755.99</v>
          </cell>
          <cell r="G1935">
            <v>306250</v>
          </cell>
        </row>
        <row r="1936">
          <cell r="A1936">
            <v>71102305</v>
          </cell>
          <cell r="B1936" t="str">
            <v>EXP.FOR INCREASE IN SHARE CAPITAL OPERAT EXP.</v>
          </cell>
          <cell r="C1936" t="str">
            <v>ค่าใช้จ่ายในการเพิ่มทุนหุ้นสามัญ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</row>
        <row r="1937">
          <cell r="A1937">
            <v>71102306</v>
          </cell>
          <cell r="B1937" t="str">
            <v>LEASEHOLD RIGHT - CU.SOI 12</v>
          </cell>
          <cell r="C1937" t="str">
            <v>ค่าใช้จ่ายตัดจ่าย-สัญญาเช่าที่ดินจุฬา ซอย 12</v>
          </cell>
          <cell r="D1937">
            <v>255000</v>
          </cell>
          <cell r="E1937">
            <v>510000</v>
          </cell>
          <cell r="F1937">
            <v>765000</v>
          </cell>
          <cell r="G1937">
            <v>1020000</v>
          </cell>
        </row>
        <row r="1938">
          <cell r="A1938">
            <v>71102307</v>
          </cell>
          <cell r="B1938" t="str">
            <v>ค่าตอบแทนพื้นที่เช่าป้ายโฆษณา</v>
          </cell>
          <cell r="C1938" t="str">
            <v>ค่าตอบแทนพื้นที่เช่าป้ายโฆษณา</v>
          </cell>
          <cell r="D1938">
            <v>522763.5</v>
          </cell>
          <cell r="E1938">
            <v>1123939.5</v>
          </cell>
          <cell r="F1938">
            <v>1672840.5</v>
          </cell>
          <cell r="G1938">
            <v>2221741.5</v>
          </cell>
        </row>
        <row r="1939">
          <cell r="A1939">
            <v>71102502</v>
          </cell>
          <cell r="B1939" t="str">
            <v>COST OF SALE</v>
          </cell>
          <cell r="C1939" t="str">
            <v>ต้นทุนในการดำเนินงาน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</row>
        <row r="1940">
          <cell r="A1940">
            <v>71102504</v>
          </cell>
          <cell r="B1940" t="str">
            <v>COST OF PHONE CARD</v>
          </cell>
          <cell r="C1940" t="str">
            <v>ต้นทุน-บัตรโทรศัพท์</v>
          </cell>
          <cell r="D1940">
            <v>85592.320000000007</v>
          </cell>
          <cell r="E1940">
            <v>156919.72</v>
          </cell>
          <cell r="F1940">
            <v>218287.64</v>
          </cell>
          <cell r="G1940">
            <v>252201.8</v>
          </cell>
        </row>
        <row r="1941">
          <cell r="A1941">
            <v>71102505</v>
          </cell>
          <cell r="B1941" t="str">
            <v>COST OF SALE-MBK SOUVENIR</v>
          </cell>
          <cell r="C1941" t="str">
            <v>ต้นทุนขายสินค้า-MBK SOUVENIR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</row>
        <row r="1942">
          <cell r="A1942">
            <v>71109902</v>
          </cell>
          <cell r="B1942" t="str">
            <v>SUBSCRIPTION OPERATING EXPENSES</v>
          </cell>
          <cell r="C1942" t="str">
            <v>ค่าสมาชิก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</row>
        <row r="1943">
          <cell r="A1943">
            <v>71109903</v>
          </cell>
          <cell r="B1943" t="str">
            <v>ADVESTING OPERATING EXPENSES</v>
          </cell>
          <cell r="C1943" t="str">
            <v>ค่าโฆษณา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A1944">
            <v>71109999</v>
          </cell>
          <cell r="B1944" t="str">
            <v>OTHERS OPERATING EXPENSES</v>
          </cell>
          <cell r="C1944" t="str">
            <v>ค่าใช้จ่ายอื่นๆ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</row>
        <row r="1945">
          <cell r="A1945">
            <v>72101001</v>
          </cell>
          <cell r="B1945" t="str">
            <v>SALARY SECURITY EXPENSES</v>
          </cell>
          <cell r="C1945" t="str">
            <v>เงินเดือน รปภ.</v>
          </cell>
          <cell r="D1945">
            <v>3734543.99</v>
          </cell>
          <cell r="E1945">
            <v>18974982.140000001</v>
          </cell>
          <cell r="F1945">
            <v>19924108.539999999</v>
          </cell>
          <cell r="G1945">
            <v>20717707.510000002</v>
          </cell>
        </row>
        <row r="1946">
          <cell r="A1946">
            <v>72101002</v>
          </cell>
          <cell r="B1946" t="str">
            <v>WAGES SECURITY EXPENSES</v>
          </cell>
          <cell r="C1946" t="str">
            <v>ค่าจ้าง</v>
          </cell>
          <cell r="D1946">
            <v>0</v>
          </cell>
          <cell r="E1946">
            <v>0</v>
          </cell>
          <cell r="F1946">
            <v>2947.5</v>
          </cell>
          <cell r="G1946">
            <v>2947.5</v>
          </cell>
        </row>
        <row r="1947">
          <cell r="A1947">
            <v>72101003</v>
          </cell>
          <cell r="B1947" t="str">
            <v>OT - SALARY SECURITY EXPENSES</v>
          </cell>
          <cell r="C1947" t="str">
            <v>ค่าล่วงเวลา-เงินเดือน</v>
          </cell>
          <cell r="D1947">
            <v>928264.22</v>
          </cell>
          <cell r="E1947">
            <v>1830764.51</v>
          </cell>
          <cell r="F1947">
            <v>2069454.85</v>
          </cell>
          <cell r="G1947">
            <v>2155293.61</v>
          </cell>
        </row>
        <row r="1948">
          <cell r="A1948">
            <v>72101004</v>
          </cell>
          <cell r="B1948" t="str">
            <v>OT - SALARY SECURITY EXPENSES</v>
          </cell>
          <cell r="C1948" t="str">
            <v>ค่าล่วงเวลา-เงินเดือน</v>
          </cell>
        </row>
        <row r="1949">
          <cell r="A1949">
            <v>72101005</v>
          </cell>
          <cell r="B1949" t="str">
            <v>BONUS SECURITY EXPENSES</v>
          </cell>
          <cell r="C1949" t="str">
            <v>โบนัส</v>
          </cell>
          <cell r="D1949">
            <v>1475933</v>
          </cell>
          <cell r="E1949">
            <v>2896584</v>
          </cell>
          <cell r="F1949">
            <v>3298859</v>
          </cell>
          <cell r="G1949">
            <v>3525232</v>
          </cell>
        </row>
        <row r="1950">
          <cell r="A1950">
            <v>72101006</v>
          </cell>
          <cell r="B1950" t="str">
            <v>MEAL ALLOWANCE SECURITY EXPENSES</v>
          </cell>
          <cell r="C1950" t="str">
            <v>ค่าอาหาร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</row>
        <row r="1951">
          <cell r="A1951">
            <v>72101007</v>
          </cell>
          <cell r="B1951" t="str">
            <v>PROVIDENT FUND SECURITY EXPENSES</v>
          </cell>
          <cell r="C1951" t="str">
            <v>เงินกองทุนสะสม</v>
          </cell>
          <cell r="D1951">
            <v>326638.26</v>
          </cell>
          <cell r="E1951">
            <v>664398.65</v>
          </cell>
          <cell r="F1951">
            <v>746019.5</v>
          </cell>
          <cell r="G1951">
            <v>818351.6</v>
          </cell>
        </row>
        <row r="1952">
          <cell r="A1952">
            <v>72101008</v>
          </cell>
          <cell r="B1952" t="str">
            <v>SOCIAL-SECURITY EXP.</v>
          </cell>
          <cell r="C1952" t="str">
            <v>ค่าเบี้ยประกันสังคม</v>
          </cell>
          <cell r="D1952">
            <v>101886</v>
          </cell>
          <cell r="E1952">
            <v>205773</v>
          </cell>
          <cell r="F1952">
            <v>232754</v>
          </cell>
          <cell r="G1952">
            <v>257054</v>
          </cell>
        </row>
        <row r="1953">
          <cell r="A1953">
            <v>72101009</v>
          </cell>
          <cell r="B1953" t="str">
            <v>MEDICAL EXP.SECURITY EXPENSES</v>
          </cell>
          <cell r="C1953" t="str">
            <v>ค่ารักษาพยาบาล</v>
          </cell>
          <cell r="D1953">
            <v>298204.94</v>
          </cell>
          <cell r="E1953">
            <v>720013.21</v>
          </cell>
          <cell r="F1953">
            <v>768598.57</v>
          </cell>
          <cell r="G1953">
            <v>828713.31</v>
          </cell>
        </row>
        <row r="1954">
          <cell r="A1954">
            <v>72101010</v>
          </cell>
          <cell r="B1954" t="str">
            <v>COMPENSATION SECURITY EXPENSES</v>
          </cell>
          <cell r="C1954" t="str">
            <v>เงินกองทุนทดแทน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</row>
        <row r="1955">
          <cell r="A1955">
            <v>72101011</v>
          </cell>
          <cell r="B1955" t="str">
            <v>UNIFORM SECURITY EXPENSES</v>
          </cell>
          <cell r="C1955" t="str">
            <v>ค่าเครื่องแบบ</v>
          </cell>
          <cell r="D1955">
            <v>18821.82</v>
          </cell>
          <cell r="E1955">
            <v>21221.82</v>
          </cell>
          <cell r="F1955">
            <v>35021.82</v>
          </cell>
          <cell r="G1955">
            <v>36821.82</v>
          </cell>
        </row>
        <row r="1956">
          <cell r="A1956">
            <v>72101012</v>
          </cell>
          <cell r="B1956" t="str">
            <v>REWARD SECURITY EXPENSES</v>
          </cell>
          <cell r="C1956" t="str">
            <v>ค่ารางวัลพนักงาน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</row>
        <row r="1957">
          <cell r="A1957">
            <v>72101013</v>
          </cell>
          <cell r="B1957" t="str">
            <v>REWARD SECURITY EXPENSES</v>
          </cell>
          <cell r="C1957" t="str">
            <v>ค่ารางวัลพนักงาน</v>
          </cell>
        </row>
        <row r="1958">
          <cell r="A1958">
            <v>72101014</v>
          </cell>
          <cell r="B1958" t="str">
            <v>REWARD SECURITY EXPENSES</v>
          </cell>
          <cell r="C1958" t="str">
            <v>ค่ารางวัลพนักงาน</v>
          </cell>
        </row>
        <row r="1959">
          <cell r="A1959">
            <v>72101015</v>
          </cell>
          <cell r="B1959" t="str">
            <v>MEETING ALLOWANCE SECURITY EXPENSES</v>
          </cell>
          <cell r="C1959" t="str">
            <v>ค่าเบี้ยประชุม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A1960">
            <v>72101016</v>
          </cell>
          <cell r="B1960" t="str">
            <v>WELLFARE SECURITY EXPENSES</v>
          </cell>
          <cell r="C1960" t="str">
            <v>สวัสดิการ</v>
          </cell>
          <cell r="D1960">
            <v>30000</v>
          </cell>
          <cell r="E1960">
            <v>40000</v>
          </cell>
          <cell r="F1960">
            <v>40000</v>
          </cell>
          <cell r="G1960">
            <v>320919.87</v>
          </cell>
        </row>
        <row r="1961">
          <cell r="A1961">
            <v>72101099</v>
          </cell>
          <cell r="B1961" t="str">
            <v>OTHER - EXPENSES SECURITY EXPENSES</v>
          </cell>
          <cell r="C1961" t="str">
            <v>ค่าใช้จ่ายอื่นๆ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</row>
        <row r="1962">
          <cell r="A1962">
            <v>72101101</v>
          </cell>
          <cell r="B1962" t="str">
            <v>OTHER - EXPENSES SECURITY EXPENSES</v>
          </cell>
          <cell r="C1962" t="str">
            <v>ค่าใช้จ่ายอื่นๆ</v>
          </cell>
        </row>
        <row r="1963">
          <cell r="A1963">
            <v>72101102</v>
          </cell>
          <cell r="B1963" t="str">
            <v>OTHER - EXPENSES SECURITY EXPENSES</v>
          </cell>
          <cell r="C1963" t="str">
            <v>ค่าใช้จ่ายอื่นๆ</v>
          </cell>
        </row>
        <row r="1964">
          <cell r="A1964">
            <v>72101103</v>
          </cell>
          <cell r="B1964" t="str">
            <v>OTHER - EXPENSES SECURITY EXPENSES</v>
          </cell>
          <cell r="C1964" t="str">
            <v>ค่าใช้จ่ายอื่นๆ</v>
          </cell>
        </row>
        <row r="1965">
          <cell r="A1965">
            <v>72101199</v>
          </cell>
          <cell r="B1965" t="str">
            <v>OTHER - EXPENSES SECURITY EXPENSES</v>
          </cell>
          <cell r="C1965" t="str">
            <v>ค่าใช้จ่ายอื่นๆ</v>
          </cell>
        </row>
        <row r="1966">
          <cell r="A1966">
            <v>72101201</v>
          </cell>
          <cell r="B1966" t="str">
            <v>OTHER - EXPENSES SECURITY EXPENSES</v>
          </cell>
          <cell r="C1966" t="str">
            <v>ค่าใช้จ่ายอื่นๆ</v>
          </cell>
        </row>
        <row r="1967">
          <cell r="A1967">
            <v>72101202</v>
          </cell>
          <cell r="B1967" t="str">
            <v>CLEANING SECURITY EXPENSES</v>
          </cell>
          <cell r="C1967" t="str">
            <v>ค่ารักษาความสะอาด</v>
          </cell>
          <cell r="G1967">
            <v>533.62</v>
          </cell>
        </row>
        <row r="1968">
          <cell r="A1968">
            <v>72101203</v>
          </cell>
          <cell r="B1968" t="str">
            <v>OTHER - EXPENSES SECURITY EXPENSES</v>
          </cell>
          <cell r="C1968" t="str">
            <v>ค่าใช้จ่ายอื่นๆ</v>
          </cell>
        </row>
        <row r="1969">
          <cell r="A1969">
            <v>72101204</v>
          </cell>
          <cell r="B1969" t="str">
            <v>GUARD &amp; TRAFFIC SECURITY EXPENSES</v>
          </cell>
          <cell r="C1969" t="str">
            <v>ค่ารักษาความปลอดภัย &amp; การจราจร</v>
          </cell>
          <cell r="D1969">
            <v>363100</v>
          </cell>
          <cell r="E1969">
            <v>791850</v>
          </cell>
          <cell r="F1969">
            <v>1486850</v>
          </cell>
          <cell r="G1969">
            <v>2209300</v>
          </cell>
        </row>
        <row r="1970">
          <cell r="A1970">
            <v>72101205</v>
          </cell>
          <cell r="B1970" t="str">
            <v>GUARD &amp; TRAFFIC SECURITY EXPENSES</v>
          </cell>
          <cell r="C1970" t="str">
            <v>ค่ารักษาความปลอดภัย &amp; การจราจร</v>
          </cell>
        </row>
        <row r="1971">
          <cell r="A1971">
            <v>72101206</v>
          </cell>
          <cell r="B1971" t="str">
            <v>POLICE MEAL ALLOWANCE SECURITY EXPENSES</v>
          </cell>
          <cell r="C1971" t="str">
            <v>ค่าโครงการอาหารกลางวันตำรวจ</v>
          </cell>
          <cell r="E1971">
            <v>0</v>
          </cell>
          <cell r="F1971">
            <v>10000</v>
          </cell>
          <cell r="G1971">
            <v>10000</v>
          </cell>
        </row>
        <row r="1972">
          <cell r="A1972">
            <v>72101207</v>
          </cell>
          <cell r="B1972" t="str">
            <v>CUMPUTER SECURITY EXPENSES</v>
          </cell>
          <cell r="C1972" t="str">
            <v>ค่าบริการเครื่องคอมพิวเตอร์</v>
          </cell>
          <cell r="D1972">
            <v>0</v>
          </cell>
          <cell r="E1972">
            <v>6900</v>
          </cell>
          <cell r="F1972">
            <v>6900</v>
          </cell>
          <cell r="G1972">
            <v>6900</v>
          </cell>
        </row>
        <row r="1973">
          <cell r="A1973">
            <v>72101208</v>
          </cell>
          <cell r="B1973" t="str">
            <v>PHOTOCOPY SECURITY EXPENSES</v>
          </cell>
          <cell r="C1973" t="str">
            <v>ค่าใช้จ่ายเกี่ยวกับการถ่ายภาพ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</row>
        <row r="1974">
          <cell r="A1974">
            <v>72101209</v>
          </cell>
          <cell r="B1974" t="str">
            <v>TYPE WRITER SECURITY EXPENSES</v>
          </cell>
          <cell r="C1974" t="str">
            <v>ค่าบำรุงรักษา เครื่องพิมพ์ดีด</v>
          </cell>
          <cell r="D1974">
            <v>128.1</v>
          </cell>
          <cell r="E1974">
            <v>321.3</v>
          </cell>
          <cell r="F1974">
            <v>510.3</v>
          </cell>
          <cell r="G1974">
            <v>701.4</v>
          </cell>
        </row>
        <row r="1975">
          <cell r="A1975">
            <v>72101212</v>
          </cell>
          <cell r="B1975" t="str">
            <v>CONSULTATION FEE CENTER EXP.</v>
          </cell>
          <cell r="C1975" t="str">
            <v>ค่าที่ปรึกษาต่าง ๆ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</row>
        <row r="1976">
          <cell r="A1976">
            <v>72101213</v>
          </cell>
          <cell r="B1976" t="str">
            <v>SERVICE FEE - SANITARY</v>
          </cell>
          <cell r="C1976" t="str">
            <v>สัญญาค่าบริการ - เครื่องสุขภัณฑ์</v>
          </cell>
          <cell r="D1976">
            <v>810.58</v>
          </cell>
          <cell r="E1976">
            <v>1621.15</v>
          </cell>
          <cell r="F1976">
            <v>2431.7199999999998</v>
          </cell>
          <cell r="G1976">
            <v>3507.29</v>
          </cell>
        </row>
        <row r="1977">
          <cell r="A1977">
            <v>72101214</v>
          </cell>
          <cell r="B1977" t="str">
            <v>SECURITY GUARD EXPENSES</v>
          </cell>
          <cell r="C1977" t="str">
            <v>ค่ารักษาความปลอดภัย</v>
          </cell>
          <cell r="D1977">
            <v>9296205.0800000001</v>
          </cell>
          <cell r="E1977">
            <v>18607887.579999998</v>
          </cell>
          <cell r="F1977">
            <v>33321409.789999999</v>
          </cell>
          <cell r="G1977">
            <v>48588298.369999997</v>
          </cell>
        </row>
        <row r="1978">
          <cell r="A1978">
            <v>72101305</v>
          </cell>
          <cell r="B1978" t="str">
            <v>CAR INSURANCE EXPENSES  - SECURITY DEPT.</v>
          </cell>
          <cell r="C1978" t="str">
            <v>ค่าเบี้ยประกันรถยนต์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</row>
        <row r="1979">
          <cell r="A1979">
            <v>72101399</v>
          </cell>
          <cell r="B1979" t="str">
            <v>OTHER</v>
          </cell>
          <cell r="C1979" t="str">
            <v>ค่าใช้จ่ายอื่นๆ</v>
          </cell>
          <cell r="D1979">
            <v>34059</v>
          </cell>
          <cell r="E1979">
            <v>34059</v>
          </cell>
          <cell r="F1979">
            <v>34059</v>
          </cell>
          <cell r="G1979">
            <v>34059</v>
          </cell>
        </row>
        <row r="1980">
          <cell r="A1980">
            <v>72101401</v>
          </cell>
          <cell r="B1980" t="str">
            <v>R &amp; M CONSTRUCTION (BUILDING)</v>
          </cell>
          <cell r="C1980" t="str">
            <v>ค่าซ่อมแซม และ บำรุงรักษาอาคาร</v>
          </cell>
          <cell r="D1980">
            <v>23332.82</v>
          </cell>
          <cell r="E1980">
            <v>85271.14</v>
          </cell>
          <cell r="F1980">
            <v>85271.14</v>
          </cell>
          <cell r="G1980">
            <v>85271.14</v>
          </cell>
        </row>
        <row r="1981">
          <cell r="A1981">
            <v>72101402</v>
          </cell>
          <cell r="B1981" t="str">
            <v>R &amp; M EQUIPMENT SECURITY EXPENSES</v>
          </cell>
          <cell r="C1981" t="str">
            <v>ค่าซ่อมแซมและบำรุงรักษา-อุปกรณ์</v>
          </cell>
          <cell r="D1981">
            <v>84815.8</v>
          </cell>
          <cell r="E1981">
            <v>160840.4</v>
          </cell>
          <cell r="F1981">
            <v>186920.97</v>
          </cell>
          <cell r="G1981">
            <v>284494.88</v>
          </cell>
        </row>
        <row r="1982">
          <cell r="A1982">
            <v>72101403</v>
          </cell>
          <cell r="B1982" t="str">
            <v>R &amp; M VEHICLE SECURITY EXP.</v>
          </cell>
          <cell r="C1982" t="str">
            <v>ค่าซ่อมแซมบำรุงรักษา-ยานพาหนะ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</row>
        <row r="1983">
          <cell r="A1983">
            <v>72101499</v>
          </cell>
          <cell r="B1983" t="str">
            <v>R &amp; M OTHER SECURITY EXPENSES</v>
          </cell>
          <cell r="C1983" t="str">
            <v>ค่่าซ่อมแซมและบำรุงรักษา-อื่นๆ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</row>
        <row r="1984">
          <cell r="A1984">
            <v>72101501</v>
          </cell>
          <cell r="B1984" t="str">
            <v>STATIONERY SECURITY EXPENSES</v>
          </cell>
          <cell r="C1984" t="str">
            <v>ค่าเครื่องเขียน</v>
          </cell>
          <cell r="D1984">
            <v>7639.51</v>
          </cell>
          <cell r="E1984">
            <v>12850.53</v>
          </cell>
          <cell r="F1984">
            <v>17514.419999999998</v>
          </cell>
          <cell r="G1984">
            <v>19998.330000000002</v>
          </cell>
        </row>
        <row r="1985">
          <cell r="A1985">
            <v>72101502</v>
          </cell>
          <cell r="B1985" t="str">
            <v>PRINTING SECURITY EXPENSES</v>
          </cell>
          <cell r="C1985" t="str">
            <v>ค่าแบบพิมพ์</v>
          </cell>
          <cell r="D1985">
            <v>509.6</v>
          </cell>
          <cell r="E1985">
            <v>1565.6</v>
          </cell>
          <cell r="F1985">
            <v>119485.6</v>
          </cell>
          <cell r="G1985">
            <v>150989.6</v>
          </cell>
        </row>
        <row r="1986">
          <cell r="A1986">
            <v>72101503</v>
          </cell>
          <cell r="B1986" t="str">
            <v>COMPUTER EXPENSES SECURITY EXPENSES</v>
          </cell>
          <cell r="C1986" t="str">
            <v>ค่าใช้จ่ายเกี่ยวกบคอมพิวเตอร์</v>
          </cell>
          <cell r="D1986">
            <v>45585.29</v>
          </cell>
          <cell r="E1986">
            <v>101896.68</v>
          </cell>
          <cell r="F1986">
            <v>167517.10999999999</v>
          </cell>
          <cell r="G1986">
            <v>192839.9</v>
          </cell>
        </row>
        <row r="1987">
          <cell r="A1987">
            <v>72101504</v>
          </cell>
          <cell r="B1987" t="str">
            <v>SUPPLIES USED SECURITY EXPENSES</v>
          </cell>
          <cell r="C1987" t="str">
            <v>ค่าวัสดุสิ้นเปลือง</v>
          </cell>
          <cell r="D1987">
            <v>61608.5</v>
          </cell>
          <cell r="E1987">
            <v>305740.05</v>
          </cell>
          <cell r="F1987">
            <v>357091.65</v>
          </cell>
          <cell r="G1987">
            <v>403010.35</v>
          </cell>
        </row>
        <row r="1988">
          <cell r="A1988">
            <v>72101599</v>
          </cell>
          <cell r="B1988" t="str">
            <v>OTHER - OFFICE EQUIPMENT SECURITY EXPENSES</v>
          </cell>
          <cell r="C1988" t="str">
            <v>ค่าใช้จ่ายสำนักงาน-อื่นๆ</v>
          </cell>
          <cell r="D1988">
            <v>8616.7000000000007</v>
          </cell>
          <cell r="E1988">
            <v>22197.57</v>
          </cell>
          <cell r="F1988">
            <v>28314.19</v>
          </cell>
          <cell r="G1988">
            <v>32793</v>
          </cell>
        </row>
        <row r="1989">
          <cell r="A1989">
            <v>72101601</v>
          </cell>
          <cell r="B1989" t="str">
            <v>ENTERTAIN - DIRECTOR EXPENSE</v>
          </cell>
          <cell r="C1989" t="str">
            <v>ค่ารับรอง</v>
          </cell>
          <cell r="D1989">
            <v>9564.44</v>
          </cell>
          <cell r="E1989">
            <v>15022.75</v>
          </cell>
          <cell r="F1989">
            <v>83734.09</v>
          </cell>
          <cell r="G1989">
            <v>154153.06</v>
          </cell>
        </row>
        <row r="1990">
          <cell r="A1990">
            <v>72101602</v>
          </cell>
          <cell r="B1990" t="str">
            <v>ENTERTAIN - STAFF SECURITY EXPENSES</v>
          </cell>
          <cell r="C1990" t="str">
            <v>ค่ารับรอง-พนักงาน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</row>
        <row r="1991">
          <cell r="A1991">
            <v>72101702</v>
          </cell>
          <cell r="B1991" t="str">
            <v>LOCAL SECURITY EXPENSES</v>
          </cell>
          <cell r="C1991" t="str">
            <v>ค่าใช้จ่ายในการเดินทาง-ในประเทศ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</row>
        <row r="1992">
          <cell r="A1992">
            <v>72101703</v>
          </cell>
          <cell r="B1992" t="str">
            <v>FUEL SECURITY EXPENSES</v>
          </cell>
          <cell r="C1992" t="str">
            <v>ค่าใช้จ่ายในการเดินทาง-ค่าน้ำมัน</v>
          </cell>
          <cell r="D1992">
            <v>1268.22</v>
          </cell>
          <cell r="E1992">
            <v>2635.22</v>
          </cell>
          <cell r="F1992">
            <v>4009.58</v>
          </cell>
          <cell r="G1992">
            <v>13467.68</v>
          </cell>
        </row>
        <row r="1993">
          <cell r="A1993">
            <v>72101802</v>
          </cell>
          <cell r="B1993" t="str">
            <v>TELPPHONE EXECUTIVE EXPENSES</v>
          </cell>
          <cell r="C1993" t="str">
            <v>โทรศัพท์</v>
          </cell>
          <cell r="D1993">
            <v>1429.35</v>
          </cell>
          <cell r="E1993">
            <v>1890.1</v>
          </cell>
          <cell r="F1993">
            <v>7249.89</v>
          </cell>
          <cell r="G1993">
            <v>11360.25</v>
          </cell>
        </row>
        <row r="1994">
          <cell r="A1994">
            <v>72101805</v>
          </cell>
          <cell r="B1994" t="str">
            <v>POSTAGES SECURITY EXPENSES</v>
          </cell>
          <cell r="C1994" t="str">
            <v>ค่าแสตมป์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</row>
        <row r="1995">
          <cell r="A1995">
            <v>72101807</v>
          </cell>
          <cell r="B1995" t="str">
            <v>WALKY TALKY SECURITY EXPENSES</v>
          </cell>
          <cell r="C1995" t="str">
            <v>วิทยุมือถือ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</row>
        <row r="1996">
          <cell r="A1996">
            <v>72101899</v>
          </cell>
          <cell r="B1996" t="str">
            <v>OTHER SECURITY EXPENSES</v>
          </cell>
          <cell r="C1996" t="str">
            <v>ค่าใช้จ่ายอื่นๆ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</row>
        <row r="1997">
          <cell r="A1997">
            <v>72101901</v>
          </cell>
          <cell r="B1997" t="str">
            <v>OTHER SECURITY EXPENSES</v>
          </cell>
          <cell r="C1997" t="str">
            <v>ค่าใช้จ่ายอื่นๆ</v>
          </cell>
        </row>
        <row r="1998">
          <cell r="A1998">
            <v>72101902</v>
          </cell>
          <cell r="B1998" t="str">
            <v>TRANING SECURITY EXPENSES</v>
          </cell>
          <cell r="C1998" t="str">
            <v>ค่าฝึกอบรมพนักงาน-ในประเทศ</v>
          </cell>
          <cell r="D1998">
            <v>124942.7</v>
          </cell>
          <cell r="E1998">
            <v>250504.51</v>
          </cell>
          <cell r="F1998">
            <v>267945.08</v>
          </cell>
          <cell r="G1998">
            <v>287524.31</v>
          </cell>
        </row>
        <row r="1999">
          <cell r="A1999">
            <v>72102001</v>
          </cell>
          <cell r="B1999" t="str">
            <v>CAR - LICENCE FEE SECURITY EXPENSES</v>
          </cell>
          <cell r="C1999" t="str">
            <v>ค่าธรรมเนียม</v>
          </cell>
          <cell r="D1999">
            <v>157.16999999999999</v>
          </cell>
          <cell r="E1999">
            <v>157.16999999999999</v>
          </cell>
          <cell r="F1999">
            <v>157.16999999999999</v>
          </cell>
          <cell r="G1999">
            <v>157.16999999999999</v>
          </cell>
        </row>
        <row r="2000">
          <cell r="A2000">
            <v>72102099</v>
          </cell>
          <cell r="B2000" t="str">
            <v>OTHER - LICENCE FEE SECURITY EXPENSES</v>
          </cell>
          <cell r="C2000" t="str">
            <v>ค่าใช้จ่ายอื่นๆ</v>
          </cell>
          <cell r="D2000">
            <v>0</v>
          </cell>
          <cell r="E2000">
            <v>13098.96</v>
          </cell>
          <cell r="F2000">
            <v>16308.96</v>
          </cell>
          <cell r="G2000">
            <v>16308.96</v>
          </cell>
        </row>
        <row r="2001">
          <cell r="A2001">
            <v>72102206</v>
          </cell>
          <cell r="B2001" t="str">
            <v>DEPRECIATION-VEHICLES SECURITY EXPENSES</v>
          </cell>
          <cell r="C2001" t="str">
            <v>ค่าเสื่อมราคา-รถจักรยานยนต์</v>
          </cell>
          <cell r="D2001">
            <v>650.19000000000005</v>
          </cell>
          <cell r="E2001">
            <v>811.19</v>
          </cell>
          <cell r="F2001">
            <v>968.69</v>
          </cell>
          <cell r="G2001">
            <v>1128.03</v>
          </cell>
        </row>
        <row r="2002">
          <cell r="A2002">
            <v>72102402</v>
          </cell>
          <cell r="B2002" t="str">
            <v>SUPPLY USE SECURITY EXPENSES</v>
          </cell>
          <cell r="C2002" t="str">
            <v>ค่าใช้จ่ายสิ้นเปลือง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</row>
        <row r="2003">
          <cell r="A2003">
            <v>72108102</v>
          </cell>
          <cell r="B2003" t="str">
            <v>BANK CHARGE - STAFF SECURITY EXPENSES</v>
          </cell>
          <cell r="C2003" t="str">
            <v>ค่าธรรมเนียมธนาคาร-พนักงาน</v>
          </cell>
          <cell r="D2003">
            <v>3735</v>
          </cell>
          <cell r="E2003">
            <v>7432.5</v>
          </cell>
          <cell r="F2003">
            <v>9000</v>
          </cell>
          <cell r="G2003">
            <v>9480</v>
          </cell>
        </row>
        <row r="2004">
          <cell r="A2004">
            <v>72109901</v>
          </cell>
          <cell r="B2004" t="str">
            <v>DONATION &amp; CONTRIBUTION  EXPENSES</v>
          </cell>
          <cell r="C2004" t="str">
            <v>ค่าสาธารณะกุศล-ฝ่ายปฎิบัติการ</v>
          </cell>
          <cell r="F2004">
            <v>20000</v>
          </cell>
          <cell r="G2004">
            <v>20000</v>
          </cell>
        </row>
        <row r="2005">
          <cell r="A2005">
            <v>72109902</v>
          </cell>
          <cell r="B2005" t="str">
            <v>SUBSCRIPTION SECURITY EXPENSES</v>
          </cell>
          <cell r="C2005" t="str">
            <v>สมาชิก</v>
          </cell>
          <cell r="D2005">
            <v>0</v>
          </cell>
          <cell r="E2005">
            <v>1000</v>
          </cell>
          <cell r="F2005">
            <v>1000</v>
          </cell>
          <cell r="G2005">
            <v>1000</v>
          </cell>
        </row>
        <row r="2006">
          <cell r="A2006">
            <v>72109903</v>
          </cell>
          <cell r="B2006" t="str">
            <v>ADVESTING SECURITY EXPENSES</v>
          </cell>
          <cell r="C2006" t="str">
            <v>ค่าโฆษณา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A2007">
            <v>72109904</v>
          </cell>
          <cell r="B2007" t="str">
            <v>PROMOTION EXPENSES</v>
          </cell>
          <cell r="C2007" t="str">
            <v>ค่าใช้จ่ายส่งเสริมและพัฒนา</v>
          </cell>
          <cell r="D2007">
            <v>29900</v>
          </cell>
          <cell r="E2007">
            <v>76900</v>
          </cell>
          <cell r="F2007">
            <v>126000</v>
          </cell>
          <cell r="G2007">
            <v>162900</v>
          </cell>
        </row>
        <row r="2008">
          <cell r="A2008">
            <v>72109999</v>
          </cell>
          <cell r="B2008" t="str">
            <v>OTHER EXPENSES SECURITY EXPENSES</v>
          </cell>
          <cell r="C2008" t="str">
            <v>ค่าใช้จ่ายอื่นๆ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</row>
        <row r="2009">
          <cell r="A2009">
            <v>72201001</v>
          </cell>
          <cell r="B2009" t="str">
            <v>SALARY SERVICE EXPENSES</v>
          </cell>
          <cell r="C2009" t="str">
            <v>เงินเดือน บริการ</v>
          </cell>
          <cell r="D2009">
            <v>955255.15</v>
          </cell>
          <cell r="E2009">
            <v>1918109.47</v>
          </cell>
          <cell r="F2009">
            <v>2933129.68</v>
          </cell>
          <cell r="G2009">
            <v>3913141.68</v>
          </cell>
        </row>
        <row r="2010">
          <cell r="A2010">
            <v>72201002</v>
          </cell>
          <cell r="B2010" t="str">
            <v>WAGES SERVICE EXPENSES</v>
          </cell>
          <cell r="C2010" t="str">
            <v>ค่าแรง</v>
          </cell>
          <cell r="D2010">
            <v>0</v>
          </cell>
          <cell r="E2010">
            <v>8350.5</v>
          </cell>
          <cell r="F2010">
            <v>12800.39</v>
          </cell>
          <cell r="G2010">
            <v>12800.39</v>
          </cell>
        </row>
        <row r="2011">
          <cell r="A2011">
            <v>72201003</v>
          </cell>
          <cell r="B2011" t="str">
            <v>OT-SALARY SERVICE EXPENSES</v>
          </cell>
          <cell r="C2011" t="str">
            <v>ค่าล่วงเวลา-เงินเดือน</v>
          </cell>
          <cell r="D2011">
            <v>38426.79</v>
          </cell>
          <cell r="E2011">
            <v>75262.81</v>
          </cell>
          <cell r="F2011">
            <v>114434.6</v>
          </cell>
          <cell r="G2011">
            <v>149630.16</v>
          </cell>
        </row>
        <row r="2012">
          <cell r="A2012">
            <v>72201004</v>
          </cell>
          <cell r="B2012" t="str">
            <v>OT-WAGE SERVICE EXPENSES</v>
          </cell>
          <cell r="C2012" t="str">
            <v>ค่าล่วงเวลาค่าแรง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</row>
        <row r="2013">
          <cell r="A2013">
            <v>72201005</v>
          </cell>
          <cell r="B2013" t="str">
            <v>BONUS SERVICE EXPENSES</v>
          </cell>
          <cell r="C2013" t="str">
            <v>โบนัส</v>
          </cell>
          <cell r="D2013">
            <v>376757</v>
          </cell>
          <cell r="E2013">
            <v>733123</v>
          </cell>
          <cell r="F2013">
            <v>1125464</v>
          </cell>
          <cell r="G2013">
            <v>1470829</v>
          </cell>
        </row>
        <row r="2014">
          <cell r="A2014">
            <v>72201006</v>
          </cell>
          <cell r="B2014" t="str">
            <v>MEAL ALLOWANCE SERVICE EXPENSES</v>
          </cell>
          <cell r="C2014" t="str">
            <v>ค่าอาหาร</v>
          </cell>
          <cell r="D2014">
            <v>897.75</v>
          </cell>
          <cell r="E2014">
            <v>897.75</v>
          </cell>
          <cell r="F2014">
            <v>897.75</v>
          </cell>
          <cell r="G2014">
            <v>897.75</v>
          </cell>
        </row>
        <row r="2015">
          <cell r="A2015">
            <v>72201007</v>
          </cell>
          <cell r="B2015" t="str">
            <v>PROVIDENT FUND SEVICE EXPENSES</v>
          </cell>
          <cell r="C2015" t="str">
            <v>เงินกองทุนสะสม</v>
          </cell>
          <cell r="D2015">
            <v>61274.94</v>
          </cell>
          <cell r="E2015">
            <v>123899.88</v>
          </cell>
          <cell r="F2015">
            <v>190139.94</v>
          </cell>
          <cell r="G2015">
            <v>253729.61</v>
          </cell>
        </row>
        <row r="2016">
          <cell r="A2016">
            <v>72201008</v>
          </cell>
          <cell r="B2016" t="str">
            <v>SOCIAL - SECURITY EXP.SERVICE EXPENSES</v>
          </cell>
          <cell r="C2016" t="str">
            <v>ค่าเบี้ยประกันสังคม</v>
          </cell>
          <cell r="D2016">
            <v>23733</v>
          </cell>
          <cell r="E2016">
            <v>47711</v>
          </cell>
          <cell r="F2016">
            <v>88008</v>
          </cell>
          <cell r="G2016">
            <v>126473</v>
          </cell>
        </row>
        <row r="2017">
          <cell r="A2017">
            <v>72201009</v>
          </cell>
          <cell r="B2017" t="str">
            <v>MEDICAL EXP.SERVICE EXPENSES</v>
          </cell>
          <cell r="C2017" t="str">
            <v>ค่ารักษาพยาบาล</v>
          </cell>
          <cell r="D2017">
            <v>44429.71</v>
          </cell>
          <cell r="E2017">
            <v>85219.81</v>
          </cell>
          <cell r="F2017">
            <v>128265.71</v>
          </cell>
          <cell r="G2017">
            <v>158467.94</v>
          </cell>
        </row>
        <row r="2018">
          <cell r="A2018">
            <v>72201010</v>
          </cell>
          <cell r="B2018" t="str">
            <v>MEDICAL EXP.SERVICE EXPENSES</v>
          </cell>
          <cell r="C2018" t="str">
            <v>ค่ารักษาพยาบาล</v>
          </cell>
        </row>
        <row r="2019">
          <cell r="A2019">
            <v>72201011</v>
          </cell>
          <cell r="B2019" t="str">
            <v>UNIFORM SERVICE EXPENSES</v>
          </cell>
          <cell r="C2019" t="str">
            <v>ค่าเครื่องแบบ</v>
          </cell>
          <cell r="D2019">
            <v>1500</v>
          </cell>
          <cell r="E2019">
            <v>3000</v>
          </cell>
          <cell r="F2019">
            <v>20980</v>
          </cell>
          <cell r="G2019">
            <v>25480</v>
          </cell>
        </row>
        <row r="2020">
          <cell r="A2020">
            <v>72201012</v>
          </cell>
          <cell r="B2020" t="str">
            <v>UNIFORM SERVICE EXPENSES</v>
          </cell>
          <cell r="C2020" t="str">
            <v>ค่าเครื่องแบบ</v>
          </cell>
        </row>
        <row r="2021">
          <cell r="A2021">
            <v>72201013</v>
          </cell>
          <cell r="B2021" t="str">
            <v>UNIFORM SERVICE EXPENSES</v>
          </cell>
          <cell r="C2021" t="str">
            <v>ค่าเครื่องแบบ</v>
          </cell>
        </row>
        <row r="2022">
          <cell r="A2022">
            <v>72201014</v>
          </cell>
          <cell r="B2022" t="str">
            <v>UNIFORM SERVICE EXPENSES</v>
          </cell>
          <cell r="C2022" t="str">
            <v>ค่าเครื่องแบบ</v>
          </cell>
        </row>
        <row r="2023">
          <cell r="A2023">
            <v>72201015</v>
          </cell>
          <cell r="B2023" t="str">
            <v>MEETING ALLOWANCE SERVICE EXPENSES</v>
          </cell>
          <cell r="C2023" t="str">
            <v>ค่าเบี้ยประชุม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</row>
        <row r="2024">
          <cell r="A2024">
            <v>72201016</v>
          </cell>
          <cell r="B2024" t="str">
            <v>WELLFARE SERVICE EXPENSES</v>
          </cell>
          <cell r="C2024" t="str">
            <v>สวัสดิการ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</row>
        <row r="2025">
          <cell r="A2025">
            <v>72201099</v>
          </cell>
          <cell r="B2025" t="str">
            <v>WELLFARE SERVICE EXPENSES</v>
          </cell>
          <cell r="C2025" t="str">
            <v>สวัสดิการ</v>
          </cell>
        </row>
        <row r="2026">
          <cell r="A2026">
            <v>72201101</v>
          </cell>
          <cell r="B2026" t="str">
            <v>WELLFARE SERVICE EXPENSES</v>
          </cell>
          <cell r="C2026" t="str">
            <v>สวัสดิการ</v>
          </cell>
        </row>
        <row r="2027">
          <cell r="A2027">
            <v>72201102</v>
          </cell>
          <cell r="B2027" t="str">
            <v>WELLFARE SERVICE EXPENSES</v>
          </cell>
          <cell r="C2027" t="str">
            <v>สวัสดิการ</v>
          </cell>
        </row>
        <row r="2028">
          <cell r="A2028">
            <v>72201103</v>
          </cell>
          <cell r="B2028" t="str">
            <v>WELLFARE SERVICE EXPENSES</v>
          </cell>
          <cell r="C2028" t="str">
            <v>สวัสดิการ</v>
          </cell>
        </row>
        <row r="2029">
          <cell r="A2029">
            <v>72201199</v>
          </cell>
          <cell r="B2029" t="str">
            <v>WELLFARE SERVICE EXPENSES</v>
          </cell>
          <cell r="C2029" t="str">
            <v>สวัสดิการ</v>
          </cell>
        </row>
        <row r="2030">
          <cell r="A2030">
            <v>72201201</v>
          </cell>
          <cell r="B2030" t="str">
            <v>PEST CONTROL SERVICE EXPENSES</v>
          </cell>
          <cell r="C2030" t="str">
            <v>ค่าบริการกำจัดแมลง,สัตว์ต่างๆ</v>
          </cell>
          <cell r="D2030">
            <v>275000.01</v>
          </cell>
          <cell r="E2030">
            <v>550000.02</v>
          </cell>
          <cell r="F2030">
            <v>825000.03</v>
          </cell>
          <cell r="G2030">
            <v>1100000.04</v>
          </cell>
        </row>
        <row r="2031">
          <cell r="A2031">
            <v>72201202</v>
          </cell>
          <cell r="B2031" t="str">
            <v>CLEANING SERVICE EXPENSES</v>
          </cell>
          <cell r="C2031" t="str">
            <v>ค่ารักษาความสะอาด</v>
          </cell>
          <cell r="D2031">
            <v>4945481.7300000004</v>
          </cell>
          <cell r="E2031">
            <v>9593159.9100000001</v>
          </cell>
          <cell r="F2031">
            <v>14466921.34</v>
          </cell>
          <cell r="G2031">
            <v>19224748.760000002</v>
          </cell>
        </row>
        <row r="2032">
          <cell r="A2032">
            <v>72201203</v>
          </cell>
          <cell r="B2032" t="str">
            <v>CLEANING SERVICE EXPENSES</v>
          </cell>
          <cell r="C2032" t="str">
            <v>ค่ารักษาความสะอาด</v>
          </cell>
        </row>
        <row r="2033">
          <cell r="A2033">
            <v>72201204</v>
          </cell>
          <cell r="B2033" t="str">
            <v>TRAFFIC  SERVICE SERVICE EXPENSES</v>
          </cell>
          <cell r="C2033" t="str">
            <v>บริการจราจร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</row>
        <row r="2034">
          <cell r="A2034">
            <v>72201205</v>
          </cell>
          <cell r="B2034" t="str">
            <v>PLANT &amp; FLOWER SERVICE EXPENSES</v>
          </cell>
          <cell r="C2034" t="str">
            <v>ค่าบำรุงรักษาต้นไม้ &amp; ดอกไม้</v>
          </cell>
          <cell r="D2034">
            <v>110100</v>
          </cell>
          <cell r="E2034">
            <v>278500</v>
          </cell>
          <cell r="F2034">
            <v>393800</v>
          </cell>
          <cell r="G2034">
            <v>503900</v>
          </cell>
        </row>
        <row r="2035">
          <cell r="A2035">
            <v>72201206</v>
          </cell>
          <cell r="B2035" t="str">
            <v>POLICE MEAL ALLOWANCE SERVICE EXPENSES</v>
          </cell>
          <cell r="C2035" t="str">
            <v>ค่าโครงการอาหารกลางวันตำรวจ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</row>
        <row r="2036">
          <cell r="A2036">
            <v>72201207</v>
          </cell>
          <cell r="B2036" t="str">
            <v>CUMPUTER SERVICE EXPENSES</v>
          </cell>
          <cell r="C2036" t="str">
            <v>ค่าบริการเครื่องคอมพิวเตอร์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A2037">
            <v>72201208</v>
          </cell>
          <cell r="B2037" t="str">
            <v>PHOTOCOPY SERVICE EXPENSES</v>
          </cell>
          <cell r="C2037" t="str">
            <v>ค่าใช้จ่ายเกี่ยวกับการถ่ายภาพ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</row>
        <row r="2038">
          <cell r="A2038">
            <v>72201209</v>
          </cell>
          <cell r="B2038" t="str">
            <v>TYPE WRITER SERVICE EXPENSES</v>
          </cell>
          <cell r="C2038" t="str">
            <v>ค่าบำรุงรักษา เครื่องพิมพ์ดีด</v>
          </cell>
          <cell r="D2038">
            <v>128.1</v>
          </cell>
          <cell r="E2038">
            <v>321.3</v>
          </cell>
          <cell r="F2038">
            <v>510.3</v>
          </cell>
          <cell r="G2038">
            <v>701.4</v>
          </cell>
        </row>
        <row r="2039">
          <cell r="A2039">
            <v>72201210</v>
          </cell>
          <cell r="B2039" t="str">
            <v>TYPE WRITER SERVICE EXPENSES</v>
          </cell>
          <cell r="C2039" t="str">
            <v>ค่าบำรุงรักษา เครื่องพิมพ์ดีด</v>
          </cell>
        </row>
        <row r="2040">
          <cell r="A2040">
            <v>72201211</v>
          </cell>
          <cell r="B2040" t="str">
            <v>AT TORNEY SERVICE EXPENSES</v>
          </cell>
          <cell r="C2040" t="str">
            <v>ค่าใช้จ่ายเกี่ยวกับคดีความ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</row>
        <row r="2041">
          <cell r="A2041">
            <v>72201213</v>
          </cell>
          <cell r="B2041" t="str">
            <v>SERVICE FEE - SANITARY</v>
          </cell>
          <cell r="C2041" t="str">
            <v>สัญญาค่าบริการ - เครื่องสุขภัณฑ์</v>
          </cell>
          <cell r="D2041">
            <v>1253588.76</v>
          </cell>
          <cell r="E2041">
            <v>2506915.86</v>
          </cell>
          <cell r="F2041">
            <v>3762336.24</v>
          </cell>
          <cell r="G2041">
            <v>5016709.9800000004</v>
          </cell>
        </row>
        <row r="2042">
          <cell r="A2042">
            <v>72201299</v>
          </cell>
          <cell r="B2042" t="str">
            <v>OTHER - SERVICE FEE SERVICE EXPENSES</v>
          </cell>
          <cell r="C2042" t="str">
            <v>ค่าบริการอื่นๆ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</row>
        <row r="2043">
          <cell r="A2043">
            <v>72201401</v>
          </cell>
          <cell r="B2043" t="str">
            <v>R &amp; M CONSTRUCTION (BUILDING) SERVICE EXPENSES</v>
          </cell>
          <cell r="C2043" t="str">
            <v>ค่าซ่อมแซมและบำรุงรักษา-อาคาร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</row>
        <row r="2044">
          <cell r="A2044">
            <v>72201402</v>
          </cell>
          <cell r="B2044" t="str">
            <v>R &amp; M EQUIPMENT SERVICE EXPENSES</v>
          </cell>
          <cell r="C2044" t="str">
            <v>ค่าซ่อมแซมและบำรุงรักษา-อุปกรณ์</v>
          </cell>
          <cell r="D2044">
            <v>4850</v>
          </cell>
          <cell r="E2044">
            <v>6633.52</v>
          </cell>
          <cell r="F2044">
            <v>11133.52</v>
          </cell>
          <cell r="G2044">
            <v>11233.52</v>
          </cell>
        </row>
        <row r="2045">
          <cell r="A2045">
            <v>72201403</v>
          </cell>
          <cell r="B2045" t="str">
            <v>R &amp; M VEHICLE SERVICE EXPENSES</v>
          </cell>
          <cell r="C2045" t="str">
            <v>ค่าซ่อมแซมบำรุงรักษา-ยานพาหนะ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</row>
        <row r="2046">
          <cell r="A2046">
            <v>72201404</v>
          </cell>
          <cell r="B2046" t="str">
            <v>R &amp; M MECHANICAL SERVICE EXPENSES</v>
          </cell>
          <cell r="C2046" t="str">
            <v>ค่าซ่อมแซมบำรุงรักษา-เครื่องมือ</v>
          </cell>
          <cell r="D2046">
            <v>0</v>
          </cell>
          <cell r="E2046">
            <v>9121.34</v>
          </cell>
          <cell r="F2046">
            <v>9121.34</v>
          </cell>
          <cell r="G2046">
            <v>27621.34</v>
          </cell>
        </row>
        <row r="2047">
          <cell r="A2047">
            <v>72201405</v>
          </cell>
          <cell r="B2047" t="str">
            <v>R &amp; M MECHANICAL SERVICE EXPENSES</v>
          </cell>
          <cell r="C2047" t="str">
            <v>ค่าซ่อมแซมบำรุงรักษา-เครื่องมือ</v>
          </cell>
        </row>
        <row r="2048">
          <cell r="A2048">
            <v>72201406</v>
          </cell>
          <cell r="B2048" t="str">
            <v>R &amp; M MECHANICAL SERVICE EXPENSES</v>
          </cell>
          <cell r="C2048" t="str">
            <v>ค่าซ่อมแซมบำรุงรักษา-เครื่องมือ</v>
          </cell>
        </row>
        <row r="2049">
          <cell r="A2049">
            <v>72201407</v>
          </cell>
          <cell r="B2049" t="str">
            <v>R &amp; M MECHANICAL SERVICE EXPENSES</v>
          </cell>
          <cell r="C2049" t="str">
            <v>ค่าซ่อมแซมบำรุงรักษา-เครื่องมือ</v>
          </cell>
        </row>
        <row r="2050">
          <cell r="A2050">
            <v>72201408</v>
          </cell>
          <cell r="B2050" t="str">
            <v>R &amp; M MECHANICAL SERVICE EXPENSES</v>
          </cell>
          <cell r="C2050" t="str">
            <v>ค่าซ่อมแซมบำรุงรักษา-เครื่องมือ</v>
          </cell>
        </row>
        <row r="2051">
          <cell r="A2051">
            <v>72201409</v>
          </cell>
          <cell r="B2051" t="str">
            <v>R &amp; M MECHANICAL SERVICE EXPENSES</v>
          </cell>
          <cell r="C2051" t="str">
            <v>ค่าซ่อมแซมบำรุงรักษา-เครื่องมือ</v>
          </cell>
        </row>
        <row r="2052">
          <cell r="A2052">
            <v>72201499</v>
          </cell>
          <cell r="B2052" t="str">
            <v>R &amp; M OTHER SERVICE EXPENSES</v>
          </cell>
          <cell r="C2052" t="str">
            <v>ค่าซ่อมแซมและบำรุงรักษา-อื่นๆ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</row>
        <row r="2053">
          <cell r="A2053">
            <v>72201501</v>
          </cell>
          <cell r="B2053" t="str">
            <v>STATIONERY SERVICE EXPENSES</v>
          </cell>
          <cell r="C2053" t="str">
            <v>ค่าเครื่องเขียน</v>
          </cell>
          <cell r="D2053">
            <v>2283.9699999999998</v>
          </cell>
          <cell r="E2053">
            <v>4256.97</v>
          </cell>
          <cell r="F2053">
            <v>5494</v>
          </cell>
          <cell r="G2053">
            <v>7592.19</v>
          </cell>
        </row>
        <row r="2054">
          <cell r="A2054">
            <v>72201502</v>
          </cell>
          <cell r="B2054" t="str">
            <v>PRINTING SERVICE EXPENSES</v>
          </cell>
          <cell r="C2054" t="str">
            <v>ค่าแบบพิมพ์</v>
          </cell>
          <cell r="D2054">
            <v>12064</v>
          </cell>
          <cell r="E2054">
            <v>125174.6</v>
          </cell>
          <cell r="F2054">
            <v>132032.9</v>
          </cell>
          <cell r="G2054">
            <v>137148.70000000001</v>
          </cell>
        </row>
        <row r="2055">
          <cell r="A2055">
            <v>72201503</v>
          </cell>
          <cell r="B2055" t="str">
            <v>COMPUTER EXPENSES SERVICE EXPENSES</v>
          </cell>
          <cell r="C2055" t="str">
            <v>ค่าใช้จ่ายเกี่ยวกับคอมพิวเตอร์</v>
          </cell>
          <cell r="D2055">
            <v>22500</v>
          </cell>
          <cell r="E2055">
            <v>102426.71</v>
          </cell>
          <cell r="F2055">
            <v>119648.52</v>
          </cell>
          <cell r="G2055">
            <v>276385.03999999998</v>
          </cell>
        </row>
        <row r="2056">
          <cell r="A2056">
            <v>72201504</v>
          </cell>
          <cell r="B2056" t="str">
            <v>SUPPLIES USED SERVICE EXPENSES</v>
          </cell>
          <cell r="C2056" t="str">
            <v>ค่าวัสดุสิ้นเปลือง</v>
          </cell>
          <cell r="D2056">
            <v>93476.26</v>
          </cell>
          <cell r="E2056">
            <v>241335.3</v>
          </cell>
          <cell r="F2056">
            <v>246362.3</v>
          </cell>
          <cell r="G2056">
            <v>295326.71999999997</v>
          </cell>
        </row>
        <row r="2057">
          <cell r="A2057">
            <v>72201599</v>
          </cell>
          <cell r="B2057" t="str">
            <v>OTHER SERVICE EXPENSES</v>
          </cell>
          <cell r="C2057" t="str">
            <v>ค่าใช้จ่ายสำนักงาน-อื่นๆ</v>
          </cell>
          <cell r="D2057">
            <v>118807.47</v>
          </cell>
          <cell r="E2057">
            <v>118872.57</v>
          </cell>
          <cell r="F2057">
            <v>121586.3</v>
          </cell>
          <cell r="G2057">
            <v>122324.87</v>
          </cell>
        </row>
        <row r="2058">
          <cell r="A2058">
            <v>72201601</v>
          </cell>
          <cell r="B2058" t="str">
            <v>OTHER SERVICE EXPENSES</v>
          </cell>
          <cell r="C2058" t="str">
            <v>ค่าใช้จ่ายสำนักงาน-อื่นๆ</v>
          </cell>
        </row>
        <row r="2059">
          <cell r="A2059">
            <v>72201602</v>
          </cell>
          <cell r="B2059" t="str">
            <v>ENTERTAIN - STAFF SERVICE EXPENSES</v>
          </cell>
          <cell r="C2059" t="str">
            <v>ค่ารับรอง-พนักงาน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</row>
        <row r="2060">
          <cell r="A2060">
            <v>72201699</v>
          </cell>
          <cell r="B2060" t="str">
            <v>ENTERTAIN - STAFF SERVICE EXPENSES</v>
          </cell>
          <cell r="C2060" t="str">
            <v>ค่ารับรอง-พนักงาน</v>
          </cell>
        </row>
        <row r="2061">
          <cell r="A2061">
            <v>72201701</v>
          </cell>
          <cell r="B2061" t="str">
            <v>ENTERTAIN - STAFF SERVICE EXPENSES</v>
          </cell>
          <cell r="C2061" t="str">
            <v>ค่ารับรอง-พนักงาน</v>
          </cell>
        </row>
        <row r="2062">
          <cell r="A2062">
            <v>72201702</v>
          </cell>
          <cell r="B2062" t="str">
            <v>LOCAL SERVICE EXPENSES</v>
          </cell>
          <cell r="C2062" t="str">
            <v>ค่าใช้จ่ายในการเดินทาง-ในประเทศ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</row>
        <row r="2063">
          <cell r="A2063">
            <v>72201703</v>
          </cell>
          <cell r="B2063" t="str">
            <v>FUEL SERVICE EXPENSES</v>
          </cell>
          <cell r="C2063" t="str">
            <v>ค่าใช้จ่ายในการเดินทาง-ค่าน้ำมัน</v>
          </cell>
          <cell r="D2063">
            <v>33383</v>
          </cell>
          <cell r="E2063">
            <v>64483</v>
          </cell>
          <cell r="F2063">
            <v>92328</v>
          </cell>
          <cell r="G2063">
            <v>96000</v>
          </cell>
        </row>
        <row r="2064">
          <cell r="A2064">
            <v>72201799</v>
          </cell>
          <cell r="B2064" t="str">
            <v>OTHER SERVICE EXPENSES</v>
          </cell>
          <cell r="C2064" t="str">
            <v>ค่าใช้จ่ายในการเดินทาง-อื่นๆ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</row>
        <row r="2065">
          <cell r="A2065">
            <v>72201802</v>
          </cell>
          <cell r="B2065" t="str">
            <v>TELEPHONE CENTER EXPENSES</v>
          </cell>
          <cell r="C2065" t="str">
            <v>โทรศัพท์</v>
          </cell>
          <cell r="D2065">
            <v>3986.01</v>
          </cell>
          <cell r="E2065">
            <v>7265.26</v>
          </cell>
          <cell r="F2065">
            <v>10099.209999999999</v>
          </cell>
          <cell r="G2065">
            <v>14763.85</v>
          </cell>
        </row>
        <row r="2066">
          <cell r="A2066">
            <v>72201805</v>
          </cell>
          <cell r="B2066" t="str">
            <v>POSTAGES</v>
          </cell>
          <cell r="C2066" t="str">
            <v>แสตมป์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</row>
        <row r="2067">
          <cell r="A2067">
            <v>72201808</v>
          </cell>
          <cell r="B2067" t="str">
            <v>INSTALL TEL SERVICE EXPENSES</v>
          </cell>
          <cell r="C2067" t="str">
            <v>ค่าใช้จ่ายในการติดตั้งโทรศัพท์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</row>
        <row r="2068">
          <cell r="A2068">
            <v>72201899</v>
          </cell>
          <cell r="B2068" t="str">
            <v>INSTALL TEL SERVICE EXPENSES</v>
          </cell>
          <cell r="C2068" t="str">
            <v>ค่าใช้จ่ายในการติดตั้งโทรศัพท์</v>
          </cell>
        </row>
        <row r="2069">
          <cell r="A2069">
            <v>72201901</v>
          </cell>
          <cell r="B2069" t="str">
            <v>INSTALL TEL SERVICE EXPENSES</v>
          </cell>
          <cell r="C2069" t="str">
            <v>ค่าใช้จ่ายในการติดตั้งโทรศัพท์</v>
          </cell>
        </row>
        <row r="2070">
          <cell r="A2070">
            <v>72201902</v>
          </cell>
          <cell r="B2070" t="str">
            <v>LOCAL SERVICE EXPENSES</v>
          </cell>
          <cell r="C2070" t="str">
            <v>ค่าฝึกอบรมพนักงาน-ในประเทศ</v>
          </cell>
          <cell r="D2070">
            <v>17022.240000000002</v>
          </cell>
          <cell r="E2070">
            <v>30786.84</v>
          </cell>
          <cell r="F2070">
            <v>50465.120000000003</v>
          </cell>
          <cell r="G2070">
            <v>53639.35</v>
          </cell>
        </row>
        <row r="2071">
          <cell r="A2071">
            <v>72201999</v>
          </cell>
          <cell r="B2071" t="str">
            <v>LOCAL SERVICE EXPENSES</v>
          </cell>
          <cell r="C2071" t="str">
            <v>ค่าฝึกอบรมพนักงาน-ในประเทศ</v>
          </cell>
        </row>
        <row r="2072">
          <cell r="A2072">
            <v>72202103</v>
          </cell>
          <cell r="B2072" t="str">
            <v>LAND TAX/PROPERTY TAX SERVICE EXPENSES</v>
          </cell>
          <cell r="C2072" t="str">
            <v>ภาษีโรงเรือน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</row>
        <row r="2073">
          <cell r="A2073">
            <v>72202104</v>
          </cell>
          <cell r="B2073" t="str">
            <v>SIGN BOARD TAX SERVICE EXPENSES</v>
          </cell>
          <cell r="C2073" t="str">
            <v>ภาษีป้าย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</row>
        <row r="2074">
          <cell r="A2074">
            <v>72202201</v>
          </cell>
          <cell r="B2074" t="str">
            <v>DEPECIATION SERVICE EXPENSES</v>
          </cell>
          <cell r="C2074" t="str">
            <v>ค่าซ่อมแซมและบำรุงรักษา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</row>
        <row r="2075">
          <cell r="A2075">
            <v>72202401</v>
          </cell>
          <cell r="B2075" t="str">
            <v>DECORATION SERVICE EXPENSES</v>
          </cell>
          <cell r="C2075" t="str">
            <v>ค่าใช้จ่ายในการตกแต่ง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</row>
        <row r="2076">
          <cell r="A2076">
            <v>72202402</v>
          </cell>
          <cell r="B2076" t="str">
            <v>SUPPLY USE SERVICE EXPENSES</v>
          </cell>
          <cell r="C2076" t="str">
            <v>ค่าใช้จ่ายสิ้นเปลือง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</row>
        <row r="2077">
          <cell r="A2077">
            <v>72208102</v>
          </cell>
          <cell r="B2077" t="str">
            <v>BANK CHARGE - STAFF SERVICE EXPENSES</v>
          </cell>
          <cell r="C2077" t="str">
            <v>ค่าธรรมเนียมธนาคาร-พนักงาน</v>
          </cell>
          <cell r="D2077">
            <v>862.5</v>
          </cell>
          <cell r="E2077">
            <v>1740</v>
          </cell>
          <cell r="F2077">
            <v>2602.5</v>
          </cell>
          <cell r="G2077">
            <v>3405</v>
          </cell>
        </row>
        <row r="2078">
          <cell r="A2078">
            <v>72209902</v>
          </cell>
          <cell r="B2078" t="str">
            <v>SUBSCRIPTION SERVICE EXPENSES</v>
          </cell>
          <cell r="C2078" t="str">
            <v>สมาชิก</v>
          </cell>
          <cell r="D2078">
            <v>2520</v>
          </cell>
          <cell r="E2078">
            <v>4240</v>
          </cell>
          <cell r="F2078">
            <v>7680</v>
          </cell>
          <cell r="G2078">
            <v>9705</v>
          </cell>
        </row>
        <row r="2079">
          <cell r="A2079">
            <v>72209903</v>
          </cell>
          <cell r="B2079" t="str">
            <v>ADVESTING SERVICE EXPENSES</v>
          </cell>
          <cell r="C2079" t="str">
            <v>ค่าโฆษณา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</row>
        <row r="2080">
          <cell r="A2080">
            <v>72209999</v>
          </cell>
          <cell r="B2080" t="str">
            <v>OTHER EXPENSES SERVICE EXPENSES</v>
          </cell>
          <cell r="C2080" t="str">
            <v>ค่าใช้จ่ายอื่นๆ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</row>
        <row r="2081">
          <cell r="A2081">
            <v>72301001</v>
          </cell>
          <cell r="B2081" t="str">
            <v>SALARY ENGINEERING EXPENSES</v>
          </cell>
          <cell r="C2081" t="str">
            <v>เงินเดือน วิศวกรรม</v>
          </cell>
          <cell r="D2081">
            <v>6364507.1799999997</v>
          </cell>
          <cell r="E2081">
            <v>13042235.09</v>
          </cell>
          <cell r="F2081">
            <v>19535237.530000001</v>
          </cell>
          <cell r="G2081">
            <v>26186586.23</v>
          </cell>
        </row>
        <row r="2082">
          <cell r="A2082">
            <v>72301002</v>
          </cell>
          <cell r="B2082" t="str">
            <v>SALARY ENGINEERING EXPENSES</v>
          </cell>
          <cell r="C2082" t="str">
            <v>เงินเดือน วิศวกรรม</v>
          </cell>
        </row>
        <row r="2083">
          <cell r="A2083">
            <v>72301003</v>
          </cell>
          <cell r="B2083" t="str">
            <v>OT - SALARY ENGINEERING EXPENSES</v>
          </cell>
          <cell r="C2083" t="str">
            <v>ค่าล่วงเวลา-เงินเดือน</v>
          </cell>
          <cell r="D2083">
            <v>1349468.52</v>
          </cell>
          <cell r="E2083">
            <v>2708125.63</v>
          </cell>
          <cell r="F2083">
            <v>4168529</v>
          </cell>
          <cell r="G2083">
            <v>6728831.4100000001</v>
          </cell>
        </row>
        <row r="2084">
          <cell r="A2084">
            <v>72301004</v>
          </cell>
          <cell r="B2084" t="str">
            <v>OT WAGE ENGINEERING EXPENSES</v>
          </cell>
          <cell r="C2084" t="str">
            <v>ค่าแรง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</row>
        <row r="2085">
          <cell r="A2085">
            <v>72301005</v>
          </cell>
          <cell r="B2085" t="str">
            <v>BONUS ENGINEERING EXPENSES</v>
          </cell>
          <cell r="C2085" t="str">
            <v>โบนัส</v>
          </cell>
          <cell r="D2085">
            <v>2482370</v>
          </cell>
          <cell r="E2085">
            <v>4840672</v>
          </cell>
          <cell r="F2085">
            <v>7330689</v>
          </cell>
          <cell r="G2085">
            <v>9680447</v>
          </cell>
        </row>
        <row r="2086">
          <cell r="A2086">
            <v>72301006</v>
          </cell>
          <cell r="B2086" t="str">
            <v>MEAL ALLOWANCE ENGINEERING EXPENSES</v>
          </cell>
          <cell r="C2086" t="str">
            <v>ค่าอาหาร</v>
          </cell>
          <cell r="D2086">
            <v>361.99</v>
          </cell>
          <cell r="E2086">
            <v>361.99</v>
          </cell>
          <cell r="F2086">
            <v>361.99</v>
          </cell>
          <cell r="G2086">
            <v>361.99</v>
          </cell>
        </row>
        <row r="2087">
          <cell r="A2087">
            <v>72301007</v>
          </cell>
          <cell r="B2087" t="str">
            <v>PROVIDENT FUND ENGINEERING EXPENSES</v>
          </cell>
          <cell r="C2087" t="str">
            <v>เงินกองทุนสะสม</v>
          </cell>
          <cell r="D2087">
            <v>490102.75</v>
          </cell>
          <cell r="E2087">
            <v>983203.07</v>
          </cell>
          <cell r="F2087">
            <v>1474274.68</v>
          </cell>
          <cell r="G2087">
            <v>1975370.73</v>
          </cell>
        </row>
        <row r="2088">
          <cell r="A2088">
            <v>72301008</v>
          </cell>
          <cell r="B2088" t="str">
            <v>SOCIAL - SECURITY EXP.ENGINEERING EXPENSES</v>
          </cell>
          <cell r="C2088" t="str">
            <v>ค่าเบี้ยประกันสังคม</v>
          </cell>
          <cell r="D2088">
            <v>128278</v>
          </cell>
          <cell r="E2088">
            <v>258670</v>
          </cell>
          <cell r="F2088">
            <v>474657</v>
          </cell>
          <cell r="G2088">
            <v>694098</v>
          </cell>
        </row>
        <row r="2089">
          <cell r="A2089">
            <v>72301009</v>
          </cell>
          <cell r="B2089" t="str">
            <v>MEDICAL EXP.ENGINEERING EXPENSES</v>
          </cell>
          <cell r="C2089" t="str">
            <v>ค่ารักษาพยาบาล</v>
          </cell>
          <cell r="D2089">
            <v>376779.64</v>
          </cell>
          <cell r="E2089">
            <v>767074.36</v>
          </cell>
          <cell r="F2089">
            <v>1153362.3600000001</v>
          </cell>
          <cell r="G2089">
            <v>1452885.53</v>
          </cell>
        </row>
        <row r="2090">
          <cell r="A2090">
            <v>72301010</v>
          </cell>
          <cell r="B2090" t="str">
            <v>COMPENSATION ENGINEERING EXPNESES</v>
          </cell>
          <cell r="C2090" t="str">
            <v>เงินกองทุนทดแทน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</row>
        <row r="2091">
          <cell r="A2091">
            <v>72301011</v>
          </cell>
          <cell r="B2091" t="str">
            <v>UNIFORM ENGINEERING EXPENSES</v>
          </cell>
          <cell r="C2091" t="str">
            <v>ค่าเครื่องแบบ</v>
          </cell>
          <cell r="D2091">
            <v>99697.06</v>
          </cell>
          <cell r="E2091">
            <v>181187.25</v>
          </cell>
          <cell r="F2091">
            <v>218824.25</v>
          </cell>
          <cell r="G2091">
            <v>306994.25</v>
          </cell>
        </row>
        <row r="2092">
          <cell r="A2092">
            <v>72301012</v>
          </cell>
          <cell r="B2092" t="str">
            <v>UNIFORM ENGINEERING EXPENSES</v>
          </cell>
          <cell r="C2092" t="str">
            <v>ค่าเครื่องแบบ</v>
          </cell>
        </row>
        <row r="2093">
          <cell r="A2093">
            <v>72301013</v>
          </cell>
          <cell r="B2093" t="str">
            <v>UNIFORM ENGINEERING EXPENSES</v>
          </cell>
          <cell r="C2093" t="str">
            <v>ค่าเครื่องแบบ</v>
          </cell>
        </row>
        <row r="2094">
          <cell r="A2094">
            <v>72301014</v>
          </cell>
          <cell r="B2094" t="str">
            <v>UNIFORM ENGINEERING EXPENSES</v>
          </cell>
          <cell r="C2094" t="str">
            <v>ค่าเครื่องแบบ</v>
          </cell>
        </row>
        <row r="2095">
          <cell r="A2095">
            <v>72301015</v>
          </cell>
          <cell r="B2095" t="str">
            <v>UNIFORM ENGINEERING EXPENSES</v>
          </cell>
          <cell r="C2095" t="str">
            <v>ค่าเครื่องแบบ</v>
          </cell>
        </row>
        <row r="2096">
          <cell r="A2096">
            <v>72301016</v>
          </cell>
          <cell r="B2096" t="str">
            <v>WELLFARE ENSINEERING EXPENSES</v>
          </cell>
          <cell r="C2096" t="str">
            <v>สวัสดิการ</v>
          </cell>
          <cell r="D2096">
            <v>0</v>
          </cell>
          <cell r="E2096">
            <v>10000</v>
          </cell>
          <cell r="F2096">
            <v>10000</v>
          </cell>
          <cell r="G2096">
            <v>10000</v>
          </cell>
        </row>
        <row r="2097">
          <cell r="A2097">
            <v>72301099</v>
          </cell>
          <cell r="B2097" t="str">
            <v>OTHERS EXPENSES ENGINEERING EXPENSES</v>
          </cell>
          <cell r="C2097" t="str">
            <v>สวัดิการช่วยค่าทำศพ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</row>
        <row r="2098">
          <cell r="A2098">
            <v>72301101</v>
          </cell>
          <cell r="B2098" t="str">
            <v>ELECTRICITY ENGINEERING EXPENSES</v>
          </cell>
          <cell r="C2098" t="str">
            <v>ค่าไฟฟ้า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</row>
        <row r="2099">
          <cell r="A2099">
            <v>72301102</v>
          </cell>
          <cell r="B2099" t="str">
            <v>WATER ENGINEERING EXPENSES</v>
          </cell>
          <cell r="C2099" t="str">
            <v>ค่าน้ำ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</row>
        <row r="2100">
          <cell r="A2100">
            <v>72301103</v>
          </cell>
          <cell r="B2100" t="str">
            <v>GAS ENGINEERING EXPENSES</v>
          </cell>
          <cell r="C2100" t="str">
            <v>ค่าแก๊ส</v>
          </cell>
          <cell r="D2100">
            <v>2328290.7799999998</v>
          </cell>
          <cell r="E2100">
            <v>4633576.3600000003</v>
          </cell>
          <cell r="F2100">
            <v>6804796.6900000004</v>
          </cell>
          <cell r="G2100">
            <v>8607139.75</v>
          </cell>
        </row>
        <row r="2101">
          <cell r="A2101">
            <v>72301104</v>
          </cell>
          <cell r="B2101" t="str">
            <v>CLEANING AIR CONDITION</v>
          </cell>
          <cell r="C2101" t="str">
            <v>ค่าจ้างทำความสะอาดเครื่องปรับอากาศ</v>
          </cell>
          <cell r="D2101">
            <v>611100</v>
          </cell>
          <cell r="E2101">
            <v>1234680</v>
          </cell>
          <cell r="F2101">
            <v>1980920</v>
          </cell>
          <cell r="G2101">
            <v>2488920</v>
          </cell>
        </row>
        <row r="2102">
          <cell r="A2102">
            <v>72301202</v>
          </cell>
          <cell r="B2102" t="str">
            <v>CLEANING ENGINEERING EXPENSES</v>
          </cell>
          <cell r="C2102" t="str">
            <v>ค่ารักษาความสะอาด</v>
          </cell>
          <cell r="D2102">
            <v>67563.199999999997</v>
          </cell>
          <cell r="E2102">
            <v>182963.20000000001</v>
          </cell>
          <cell r="F2102">
            <v>250763.2</v>
          </cell>
          <cell r="G2102">
            <v>480863.2</v>
          </cell>
        </row>
        <row r="2103">
          <cell r="A2103">
            <v>72301203</v>
          </cell>
          <cell r="B2103" t="str">
            <v>WATER ANALYSIS ENGINEERING EXPENSES</v>
          </cell>
          <cell r="C2103" t="str">
            <v>ค่าวิเคราะห์น้ำ</v>
          </cell>
          <cell r="D2103">
            <v>20100</v>
          </cell>
          <cell r="E2103">
            <v>39900</v>
          </cell>
          <cell r="F2103">
            <v>55900</v>
          </cell>
          <cell r="G2103">
            <v>65700</v>
          </cell>
        </row>
        <row r="2104">
          <cell r="A2104">
            <v>72301205</v>
          </cell>
          <cell r="B2104" t="str">
            <v>MACHANICAL &amp; EQUIPMENT</v>
          </cell>
          <cell r="C2104" t="str">
            <v>ค่าบริการบำรุงรักษาเครื่องจักรและอุปกรณ์</v>
          </cell>
          <cell r="G2104">
            <v>0</v>
          </cell>
        </row>
        <row r="2105">
          <cell r="A2105">
            <v>72301207</v>
          </cell>
          <cell r="B2105" t="str">
            <v>COMPUTER ENGINEERING EXPENSES</v>
          </cell>
          <cell r="C2105" t="str">
            <v>ค่าบริการเครื่องคอมพิวเตอร์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</row>
        <row r="2106">
          <cell r="A2106">
            <v>72301208</v>
          </cell>
          <cell r="B2106" t="str">
            <v>PHOTOCOPY ENGINEERING EXPENSES</v>
          </cell>
          <cell r="C2106" t="str">
            <v>ค่าใช้จ่ายเกี่ยวกับการถ่ายภาพ</v>
          </cell>
          <cell r="D2106">
            <v>25683.35</v>
          </cell>
          <cell r="E2106">
            <v>50835.42</v>
          </cell>
          <cell r="F2106">
            <v>76245.570000000007</v>
          </cell>
          <cell r="G2106">
            <v>102313.44</v>
          </cell>
        </row>
        <row r="2107">
          <cell r="A2107">
            <v>72301209</v>
          </cell>
          <cell r="B2107" t="str">
            <v>TYPE WRITER ENGINEERING EXPENSES</v>
          </cell>
          <cell r="C2107" t="str">
            <v>ค่าบำรุงรักษา เครื่องพิมพ์ดีด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</row>
        <row r="2108">
          <cell r="A2108">
            <v>72301212</v>
          </cell>
          <cell r="B2108" t="str">
            <v>CONSULTATION FEE CENTER EXPENSES</v>
          </cell>
          <cell r="C2108" t="str">
            <v>ค่าที่ปรึกษาต่างๆ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</row>
        <row r="2109">
          <cell r="A2109">
            <v>72301215</v>
          </cell>
          <cell r="B2109" t="str">
            <v>MACHANICAL &amp; EQUIPMENT</v>
          </cell>
          <cell r="C2109" t="str">
            <v>ค่าบริการบำรุงรักษาเครื่องจักรและอุปกรณ์</v>
          </cell>
          <cell r="D2109">
            <v>139966.66</v>
          </cell>
          <cell r="E2109">
            <v>1092960.1599999999</v>
          </cell>
          <cell r="F2109">
            <v>1260553.6200000001</v>
          </cell>
          <cell r="G2109">
            <v>617551.74</v>
          </cell>
        </row>
        <row r="2110">
          <cell r="A2110">
            <v>72301299</v>
          </cell>
          <cell r="B2110" t="str">
            <v>OTHER ENGINEERING EXPENSES</v>
          </cell>
          <cell r="C2110" t="str">
            <v>ค่าบริการอื่นๆ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</row>
        <row r="2111">
          <cell r="A2111">
            <v>72301305</v>
          </cell>
          <cell r="B2111" t="str">
            <v>CAR ENGEENER EXP.</v>
          </cell>
          <cell r="C2111" t="str">
            <v>ค่าเบี้ยประกันรถยนต์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</row>
        <row r="2112">
          <cell r="A2112">
            <v>72301306</v>
          </cell>
          <cell r="B2112" t="str">
            <v>GLASS INSURANCE ENGINEERING EXPENSES</v>
          </cell>
          <cell r="C2112" t="str">
            <v>ค่าเบี้ยประกัน - กระจก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</row>
        <row r="2113">
          <cell r="A2113">
            <v>72301399</v>
          </cell>
          <cell r="B2113" t="str">
            <v>GLASS INSURANCE ENGINEERING EXPENSES</v>
          </cell>
          <cell r="C2113" t="str">
            <v>ค่าเบี้ยประกัน - กระจก</v>
          </cell>
        </row>
        <row r="2114">
          <cell r="A2114">
            <v>72301401</v>
          </cell>
          <cell r="B2114" t="str">
            <v>R &amp; M CONSTRUCTION (BUILDING) ENGINEERING EXPENSES</v>
          </cell>
          <cell r="C2114" t="str">
            <v>ค่าซ่อมแซมและบำรุงรักษา-อาคาร</v>
          </cell>
          <cell r="D2114">
            <v>1425348.83</v>
          </cell>
          <cell r="E2114">
            <v>2711309.48</v>
          </cell>
          <cell r="F2114">
            <v>6084412.4199999999</v>
          </cell>
          <cell r="G2114">
            <v>7140077.6100000003</v>
          </cell>
        </row>
        <row r="2115">
          <cell r="A2115">
            <v>72301402</v>
          </cell>
          <cell r="B2115" t="str">
            <v>R &amp; M EQUIPMENT ENGINEERING EXPENSES</v>
          </cell>
          <cell r="C2115" t="str">
            <v>ค่าซ่อมแซมและบำรุงรักษาอุปกรณ์</v>
          </cell>
          <cell r="D2115">
            <v>2903776.22</v>
          </cell>
          <cell r="E2115">
            <v>3692297.36</v>
          </cell>
          <cell r="F2115">
            <v>5707551.2699999996</v>
          </cell>
          <cell r="G2115">
            <v>7117100.6399999997</v>
          </cell>
        </row>
        <row r="2116">
          <cell r="A2116">
            <v>72301403</v>
          </cell>
          <cell r="B2116" t="str">
            <v>R &amp; M VEHICLE ENGINEERING EXPENSES</v>
          </cell>
          <cell r="C2116" t="str">
            <v>ค่าซ่อมแซมบำรุงรักษา-ยานพาหนะ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</row>
        <row r="2117">
          <cell r="A2117">
            <v>72301404</v>
          </cell>
          <cell r="B2117" t="str">
            <v>R &amp; M MANCHANICAL ENGINEERING EXPENSES</v>
          </cell>
          <cell r="C2117" t="str">
            <v>ค่าซ่อมแซมบำรุงรักษา-เครื่องมือ</v>
          </cell>
          <cell r="D2117">
            <v>3302857.62</v>
          </cell>
          <cell r="E2117">
            <v>5982359.71</v>
          </cell>
          <cell r="F2117">
            <v>7209748.8099999996</v>
          </cell>
          <cell r="G2117">
            <v>10550846.67</v>
          </cell>
        </row>
        <row r="2118">
          <cell r="A2118">
            <v>72301406</v>
          </cell>
          <cell r="B2118" t="str">
            <v>R &amp; M CHAIN CONVEYOR(SRIRACHA)ENGINEERING EXPENSES</v>
          </cell>
          <cell r="C2118" t="str">
            <v>ค่าซ่อมแซมบำรุงรักษา-โซ่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</row>
        <row r="2119">
          <cell r="A2119">
            <v>72301499</v>
          </cell>
          <cell r="B2119" t="str">
            <v>R &amp; M OTHER ENGINEERING EXPENSES</v>
          </cell>
          <cell r="C2119" t="str">
            <v>ค่าซ่อมแซมและบำรุงรักษา-อื่นๆ</v>
          </cell>
          <cell r="D2119">
            <v>81057.87</v>
          </cell>
          <cell r="E2119">
            <v>159078.81</v>
          </cell>
          <cell r="F2119">
            <v>445405.96</v>
          </cell>
          <cell r="G2119">
            <v>467050.71</v>
          </cell>
        </row>
        <row r="2120">
          <cell r="A2120">
            <v>72301501</v>
          </cell>
          <cell r="B2120" t="str">
            <v>STATIONERY ENGINEERING EXPENSES</v>
          </cell>
          <cell r="C2120" t="str">
            <v>ค่าเครื่องเขียน</v>
          </cell>
          <cell r="D2120">
            <v>4831.63</v>
          </cell>
          <cell r="E2120">
            <v>11655.5</v>
          </cell>
          <cell r="F2120">
            <v>20950.099999999999</v>
          </cell>
          <cell r="G2120">
            <v>23697.279999999999</v>
          </cell>
        </row>
        <row r="2121">
          <cell r="A2121">
            <v>72301502</v>
          </cell>
          <cell r="B2121" t="str">
            <v>PRINTING ENGINEER EXPENSES</v>
          </cell>
          <cell r="C2121" t="str">
            <v>ค่าแบบพิมพ์</v>
          </cell>
          <cell r="D2121">
            <v>605.79999999999995</v>
          </cell>
          <cell r="E2121">
            <v>2600.8000000000002</v>
          </cell>
          <cell r="F2121">
            <v>2782.4</v>
          </cell>
          <cell r="G2121">
            <v>3017.4</v>
          </cell>
        </row>
        <row r="2122">
          <cell r="A2122">
            <v>72301503</v>
          </cell>
          <cell r="B2122" t="str">
            <v>COMPUTER EXPENSES ENGINEERING EXPENSES</v>
          </cell>
          <cell r="C2122" t="str">
            <v>ค่าใช้จ่ายเกี่ยวกับคอมพิวเตอร์</v>
          </cell>
          <cell r="D2122">
            <v>28226.49</v>
          </cell>
          <cell r="E2122">
            <v>61115.85</v>
          </cell>
          <cell r="F2122">
            <v>89182.5</v>
          </cell>
          <cell r="G2122">
            <v>121905.05</v>
          </cell>
        </row>
        <row r="2123">
          <cell r="A2123">
            <v>72301504</v>
          </cell>
          <cell r="B2123" t="str">
            <v>SUPPLIES USED ENGINEERING EXPENSES</v>
          </cell>
          <cell r="C2123" t="str">
            <v>ค่าวัสดุสิ้นเปลือง</v>
          </cell>
          <cell r="D2123">
            <v>17844.259999999998</v>
          </cell>
          <cell r="E2123">
            <v>31910.61</v>
          </cell>
          <cell r="F2123">
            <v>46271.34</v>
          </cell>
          <cell r="G2123">
            <v>58928.32</v>
          </cell>
        </row>
        <row r="2124">
          <cell r="A2124">
            <v>72301599</v>
          </cell>
          <cell r="B2124" t="str">
            <v>OTHER - OFFICE EXPENSES ENGINEERING ENPENSES</v>
          </cell>
          <cell r="C2124" t="str">
            <v>ค่าใช้จ่ายสำนักงาน-อื่นๆ</v>
          </cell>
          <cell r="D2124">
            <v>6386.76</v>
          </cell>
          <cell r="E2124">
            <v>16680.919999999998</v>
          </cell>
          <cell r="F2124">
            <v>24865.27</v>
          </cell>
          <cell r="G2124">
            <v>35628.699999999997</v>
          </cell>
        </row>
        <row r="2125">
          <cell r="A2125">
            <v>72301601</v>
          </cell>
          <cell r="B2125" t="str">
            <v>DIRECTOR EXPENSE</v>
          </cell>
          <cell r="C2125" t="str">
            <v>ค่ารับรอง - ผู้บริหาร</v>
          </cell>
          <cell r="D2125">
            <v>7669.95</v>
          </cell>
          <cell r="E2125">
            <v>16021.74</v>
          </cell>
          <cell r="F2125">
            <v>16021.74</v>
          </cell>
          <cell r="G2125">
            <v>30313.02</v>
          </cell>
        </row>
        <row r="2126">
          <cell r="A2126">
            <v>72301602</v>
          </cell>
          <cell r="B2126" t="str">
            <v>ENTERTAIN - STAFF ENGINEERING EXPENSES</v>
          </cell>
          <cell r="C2126" t="str">
            <v>ค่ารับรอง-พนักงาน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</row>
        <row r="2127">
          <cell r="A2127">
            <v>72301702</v>
          </cell>
          <cell r="B2127" t="str">
            <v>LOCAL ENGINEERING EXPENSES</v>
          </cell>
          <cell r="C2127" t="str">
            <v>ค่าใช้จ่ายในการเดินทาง-ในประเทศ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</row>
        <row r="2128">
          <cell r="A2128">
            <v>72301703</v>
          </cell>
          <cell r="B2128" t="str">
            <v>FUEL ENGINEERING EXPENSES</v>
          </cell>
          <cell r="C2128" t="str">
            <v>ค่าใช้จ่ายในการเดินทาง-ค่าน้ำมัน</v>
          </cell>
          <cell r="D2128">
            <v>25955</v>
          </cell>
          <cell r="E2128">
            <v>45705</v>
          </cell>
          <cell r="F2128">
            <v>69315</v>
          </cell>
          <cell r="G2128">
            <v>69315</v>
          </cell>
        </row>
        <row r="2129">
          <cell r="A2129">
            <v>72301799</v>
          </cell>
          <cell r="B2129" t="str">
            <v>OTHER ENGINEERING EXPENSES</v>
          </cell>
          <cell r="C2129" t="str">
            <v>ค่าใช้จ่ายในการเดินทาง-อื่นๆ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</row>
        <row r="2130">
          <cell r="A2130">
            <v>72301802</v>
          </cell>
          <cell r="B2130" t="str">
            <v>TELEPHONE CENTER EXPENSES</v>
          </cell>
          <cell r="C2130" t="str">
            <v>โทรศัพท์</v>
          </cell>
          <cell r="D2130">
            <v>11884.26</v>
          </cell>
          <cell r="E2130">
            <v>22561.08</v>
          </cell>
          <cell r="F2130">
            <v>34262.32</v>
          </cell>
          <cell r="G2130">
            <v>46508.59</v>
          </cell>
        </row>
        <row r="2131">
          <cell r="A2131">
            <v>72301805</v>
          </cell>
          <cell r="B2131" t="str">
            <v>POSTAGES ENGINEERING EXPNESES</v>
          </cell>
          <cell r="C2131" t="str">
            <v>แสตมป์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</row>
        <row r="2132">
          <cell r="A2132">
            <v>72301902</v>
          </cell>
          <cell r="B2132" t="str">
            <v>LOCAL</v>
          </cell>
          <cell r="C2132" t="str">
            <v>ค่าอบรม - ในประเทศ</v>
          </cell>
          <cell r="D2132">
            <v>68211.240000000005</v>
          </cell>
          <cell r="E2132">
            <v>78519.759999999995</v>
          </cell>
          <cell r="F2132">
            <v>115250.16</v>
          </cell>
          <cell r="G2132">
            <v>120089.92</v>
          </cell>
        </row>
        <row r="2133">
          <cell r="A2133">
            <v>72302001</v>
          </cell>
          <cell r="B2133" t="str">
            <v>LICENCE FEE - VEHICLES</v>
          </cell>
          <cell r="C2133" t="str">
            <v>ค่าธรรมเนียม - ยานพาหนะ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</row>
        <row r="2134">
          <cell r="A2134">
            <v>72302099</v>
          </cell>
          <cell r="B2134" t="str">
            <v>OTHER ENGINEERNG EXPNESES</v>
          </cell>
          <cell r="C2134" t="str">
            <v>ค่าใช้จ่ายอื่นๆ</v>
          </cell>
          <cell r="D2134">
            <v>0</v>
          </cell>
          <cell r="E2134">
            <v>2039.2</v>
          </cell>
          <cell r="F2134">
            <v>2039.2</v>
          </cell>
          <cell r="G2134">
            <v>2039.2</v>
          </cell>
        </row>
        <row r="2135">
          <cell r="A2135">
            <v>72302201</v>
          </cell>
          <cell r="B2135" t="str">
            <v>DEPRECIATION - CONSTRUCTION ENGINEERING EXPENSES</v>
          </cell>
          <cell r="C2135" t="str">
            <v>ค่าเสื่อมราคา-อาคาร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</row>
        <row r="2136">
          <cell r="A2136">
            <v>72302202</v>
          </cell>
          <cell r="B2136" t="str">
            <v>DEPRECIATION - MACHANICAL ENGINEERING EXPENSES</v>
          </cell>
          <cell r="C2136" t="str">
            <v>ค่าเสื่อมราคา-เครื่องมือ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</row>
        <row r="2137">
          <cell r="A2137">
            <v>72302203</v>
          </cell>
          <cell r="B2137" t="str">
            <v>DEPRECIATION - FINISHING ENGINEERING EXPEMSES</v>
          </cell>
          <cell r="C2137" t="str">
            <v>ค่าเสื่อมราคา-ส่วนประกอบอาคาร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</row>
        <row r="2138">
          <cell r="A2138">
            <v>72302204</v>
          </cell>
          <cell r="B2138" t="str">
            <v>DEPRECIATION-OFFICE EQUIPMENT ENGINEERING EXPENSES</v>
          </cell>
          <cell r="C2138" t="str">
            <v>ค่าเสื่อมราคา-อุปกรณ์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</row>
        <row r="2139">
          <cell r="A2139">
            <v>72302205</v>
          </cell>
          <cell r="B2139" t="str">
            <v>DEPRECIATION-FURNITURE&amp;FIXTURE ENGINEERING EXP.</v>
          </cell>
          <cell r="C2139" t="str">
            <v>ค่่าเสื่อมราคา-เครื่องตกแต่งสำนักงาน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</row>
        <row r="2140">
          <cell r="A2140">
            <v>72302206</v>
          </cell>
          <cell r="B2140" t="str">
            <v>DEPRECIATION-VEHICLES ENGINEERING EXPENSES</v>
          </cell>
          <cell r="C2140" t="str">
            <v>ค่าเสื่อมราคา-รถยนต์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</row>
        <row r="2141">
          <cell r="A2141">
            <v>72302207</v>
          </cell>
          <cell r="B2141" t="str">
            <v>DEPRECIATION-VEHICLES ENGINEERING EXPENSES</v>
          </cell>
          <cell r="C2141" t="str">
            <v>ค่าเสื่อมราคา-รถยนต์</v>
          </cell>
        </row>
        <row r="2142">
          <cell r="A2142">
            <v>72302208</v>
          </cell>
          <cell r="B2142" t="str">
            <v>DEPRECIATION - ROAD ENGINEERING EXPENSES</v>
          </cell>
          <cell r="C2142" t="str">
            <v>ค่าเสื่อราคา-ถนน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</row>
        <row r="2143">
          <cell r="A2143">
            <v>72302209</v>
          </cell>
          <cell r="B2143" t="str">
            <v>DEPRECIATION-OTHER FIXED ASSET ENGINEERINGE EXP.</v>
          </cell>
          <cell r="C2143" t="str">
            <v>ค่าเสื่อมราคา-ทรัพย์สินถาวร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</row>
        <row r="2144">
          <cell r="A2144">
            <v>72302299</v>
          </cell>
          <cell r="B2144" t="str">
            <v>DEPRECIATION-OTHER FIXED ASSET ENGINEERINGE EXP.</v>
          </cell>
          <cell r="C2144" t="str">
            <v>ค่าเสื่อมราคา-ทรัพย์สินถาวร</v>
          </cell>
        </row>
        <row r="2145">
          <cell r="A2145">
            <v>72302301</v>
          </cell>
          <cell r="B2145" t="str">
            <v>DEPRECIATION-OTHER FIXED ASSET ENGINEERINGE EXP.</v>
          </cell>
          <cell r="C2145" t="str">
            <v>ค่าเสื่อมราคา-ทรัพย์สินถาวร</v>
          </cell>
        </row>
        <row r="2146">
          <cell r="A2146">
            <v>72302302</v>
          </cell>
          <cell r="B2146" t="str">
            <v>LEASEHOLD CU - LAND ENGINEERING EXPENSES</v>
          </cell>
          <cell r="C2146" t="str">
            <v>ค่าสิทธิการเช่า-ที่ดินจุฬา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</row>
        <row r="2147">
          <cell r="A2147">
            <v>72302303</v>
          </cell>
          <cell r="B2147" t="str">
            <v>LEASEHOLD CU - TRANSFER ENGINEERING EXPENSES</v>
          </cell>
          <cell r="C2147" t="str">
            <v>ค่าสิทธิการเช่า-หม้อแปลงไฟฟ้าจุฬา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</row>
        <row r="2148">
          <cell r="A2148">
            <v>72302304</v>
          </cell>
          <cell r="B2148" t="str">
            <v>LEASEHOLD CU - ESCALATOR ENGINEERING EXPENSES</v>
          </cell>
          <cell r="C2148" t="str">
            <v>ค่าสิทธิการเช่า-บันไดเลื่อนจุฬา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</row>
        <row r="2149">
          <cell r="A2149">
            <v>72302399</v>
          </cell>
          <cell r="B2149" t="str">
            <v>LEASEHOLD CU - ESCALATOR ENGINEERING EXPENSES</v>
          </cell>
          <cell r="C2149" t="str">
            <v>ค่าสิทธิการเช่า-บันไดเลื่อนจุฬา</v>
          </cell>
        </row>
        <row r="2150">
          <cell r="A2150">
            <v>72302401</v>
          </cell>
          <cell r="B2150" t="str">
            <v>DECORATE ENGINEERING EXPENSES</v>
          </cell>
          <cell r="C2150" t="str">
            <v>ค่าวัสดุตกแต่ง</v>
          </cell>
          <cell r="D2150">
            <v>0</v>
          </cell>
          <cell r="E2150">
            <v>0</v>
          </cell>
          <cell r="F2150">
            <v>0</v>
          </cell>
          <cell r="G2150">
            <v>11121.5</v>
          </cell>
        </row>
        <row r="2151">
          <cell r="A2151">
            <v>72302402</v>
          </cell>
          <cell r="B2151" t="str">
            <v>SUPPLY USE ENGINEERING EXPENSES</v>
          </cell>
          <cell r="C2151" t="str">
            <v>ค่าใช้จ่ายสิ้นเปลือง</v>
          </cell>
          <cell r="D2151">
            <v>180702.65</v>
          </cell>
          <cell r="E2151">
            <v>811150.63</v>
          </cell>
          <cell r="F2151">
            <v>1022191.42</v>
          </cell>
          <cell r="G2151">
            <v>1210849.8700000001</v>
          </cell>
        </row>
        <row r="2152">
          <cell r="A2152">
            <v>72302499</v>
          </cell>
          <cell r="B2152" t="str">
            <v>OTHERS ENGINEERING EXPENSES</v>
          </cell>
          <cell r="C2152" t="str">
            <v>ค่าใช้จ่ายอื่นๆ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</row>
        <row r="2153">
          <cell r="A2153">
            <v>72308102</v>
          </cell>
          <cell r="B2153" t="str">
            <v>BANK CHARGE - STAFF ENGINEERING EXPENSES</v>
          </cell>
          <cell r="C2153" t="str">
            <v>ค่าธรรมเนียมธนาคาร-พนักงาน</v>
          </cell>
          <cell r="D2153">
            <v>4702.5</v>
          </cell>
          <cell r="E2153">
            <v>9465</v>
          </cell>
          <cell r="F2153">
            <v>14152.5</v>
          </cell>
          <cell r="G2153">
            <v>18892.5</v>
          </cell>
        </row>
        <row r="2154">
          <cell r="A2154">
            <v>72309902</v>
          </cell>
          <cell r="B2154" t="str">
            <v>SUBSCRIPTION EXP.- ACCT&amp;BUDGET DEPT</v>
          </cell>
          <cell r="C2154" t="str">
            <v>ค่าสมาชิก</v>
          </cell>
          <cell r="D2154">
            <v>0</v>
          </cell>
          <cell r="E2154">
            <v>400</v>
          </cell>
          <cell r="F2154">
            <v>400</v>
          </cell>
          <cell r="G2154">
            <v>400</v>
          </cell>
        </row>
        <row r="2155">
          <cell r="A2155">
            <v>72309999</v>
          </cell>
          <cell r="B2155" t="str">
            <v>OTHER EXPENSES ENGINEERING EXPENSES</v>
          </cell>
          <cell r="C2155" t="str">
            <v>ค่าใช้จ่ายอื่นๆ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</row>
        <row r="2156">
          <cell r="A2156">
            <v>72401001</v>
          </cell>
          <cell r="B2156" t="str">
            <v>SALARY - CONTROL PROJECT</v>
          </cell>
          <cell r="C2156" t="str">
            <v>เงินเดือน ควบคุมโครงการ</v>
          </cell>
          <cell r="D2156">
            <v>1212387.07</v>
          </cell>
          <cell r="E2156">
            <v>2434135.77</v>
          </cell>
          <cell r="F2156">
            <v>3704933.09</v>
          </cell>
          <cell r="G2156">
            <v>4937414.24</v>
          </cell>
        </row>
        <row r="2157">
          <cell r="A2157">
            <v>72401003</v>
          </cell>
          <cell r="B2157" t="str">
            <v>OT - CONTROL PROJECT</v>
          </cell>
          <cell r="C2157" t="str">
            <v>ค่าล่วงเวลา</v>
          </cell>
          <cell r="D2157">
            <v>104206.79</v>
          </cell>
          <cell r="E2157">
            <v>137199.53</v>
          </cell>
          <cell r="F2157">
            <v>163791.20000000001</v>
          </cell>
          <cell r="G2157">
            <v>185517.6</v>
          </cell>
        </row>
        <row r="2158">
          <cell r="A2158">
            <v>72401005</v>
          </cell>
          <cell r="B2158" t="str">
            <v>BONUS - CONTROL PROJECT</v>
          </cell>
          <cell r="C2158" t="str">
            <v>โบนัส</v>
          </cell>
          <cell r="D2158">
            <v>478563</v>
          </cell>
          <cell r="E2158">
            <v>930081</v>
          </cell>
          <cell r="F2158">
            <v>1422984</v>
          </cell>
          <cell r="G2158">
            <v>1857728</v>
          </cell>
        </row>
        <row r="2159">
          <cell r="A2159">
            <v>72401006</v>
          </cell>
          <cell r="B2159" t="str">
            <v>MEAL ALLOWANCE - CONTROL PROJECT</v>
          </cell>
          <cell r="C2159" t="str">
            <v>ค่าอาหาร</v>
          </cell>
          <cell r="D2159">
            <v>528.67999999999995</v>
          </cell>
          <cell r="E2159">
            <v>528.67999999999995</v>
          </cell>
          <cell r="F2159">
            <v>528.67999999999995</v>
          </cell>
          <cell r="G2159">
            <v>528.67999999999995</v>
          </cell>
        </row>
        <row r="2160">
          <cell r="A2160">
            <v>72401007</v>
          </cell>
          <cell r="B2160" t="str">
            <v>PROVIDENT FUNDS - CONTROL PROJECT</v>
          </cell>
          <cell r="C2160" t="str">
            <v>เงินกองทุนสะสม</v>
          </cell>
          <cell r="D2160">
            <v>74440.86</v>
          </cell>
          <cell r="E2160">
            <v>150786.88</v>
          </cell>
          <cell r="F2160">
            <v>233433.41</v>
          </cell>
          <cell r="G2160">
            <v>317022.15000000002</v>
          </cell>
        </row>
        <row r="2161">
          <cell r="A2161">
            <v>72401008</v>
          </cell>
          <cell r="B2161" t="str">
            <v>SOCIAL SECURITY - CONTROL PROJECT</v>
          </cell>
          <cell r="C2161" t="str">
            <v>ค่าประกันสังคม</v>
          </cell>
          <cell r="D2161">
            <v>18648</v>
          </cell>
          <cell r="E2161">
            <v>37548</v>
          </cell>
          <cell r="F2161">
            <v>68194</v>
          </cell>
          <cell r="G2161">
            <v>97444</v>
          </cell>
        </row>
        <row r="2162">
          <cell r="A2162">
            <v>72401009</v>
          </cell>
          <cell r="B2162" t="str">
            <v>MEDICAL EXPENSES - CONTROL PROJECT</v>
          </cell>
          <cell r="C2162" t="str">
            <v>ค่ารักษาพยาบาล</v>
          </cell>
          <cell r="D2162">
            <v>47572.13</v>
          </cell>
          <cell r="E2162">
            <v>79495.710000000006</v>
          </cell>
          <cell r="F2162">
            <v>97960.21</v>
          </cell>
          <cell r="G2162">
            <v>126068.46</v>
          </cell>
        </row>
        <row r="2163">
          <cell r="A2163">
            <v>72401011</v>
          </cell>
          <cell r="B2163" t="str">
            <v>UNIFORM EXPENSES - CONTROL PROJECT</v>
          </cell>
          <cell r="C2163" t="str">
            <v>ค่าเครื่องแบบพนักงาน</v>
          </cell>
          <cell r="D2163">
            <v>0</v>
          </cell>
          <cell r="E2163">
            <v>0</v>
          </cell>
          <cell r="F2163">
            <v>15255</v>
          </cell>
          <cell r="G2163">
            <v>21855</v>
          </cell>
        </row>
        <row r="2164">
          <cell r="A2164">
            <v>72401013</v>
          </cell>
          <cell r="B2164" t="str">
            <v>MEAL ALLOWANCE INTERN</v>
          </cell>
          <cell r="C2164" t="str">
            <v>ค่าเบี้ยเลี้ยง-นักศึกษาฝึกงาน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</row>
        <row r="2165">
          <cell r="A2165">
            <v>72401016</v>
          </cell>
          <cell r="B2165" t="str">
            <v>WELFARE EXPENSES - CONTROL PROJECT</v>
          </cell>
          <cell r="C2165" t="str">
            <v>สวัสดิการ</v>
          </cell>
          <cell r="D2165">
            <v>0</v>
          </cell>
          <cell r="E2165">
            <v>0</v>
          </cell>
          <cell r="F2165">
            <v>10000</v>
          </cell>
          <cell r="G2165">
            <v>10000</v>
          </cell>
        </row>
        <row r="2166">
          <cell r="A2166">
            <v>72401209</v>
          </cell>
          <cell r="B2166" t="str">
            <v>TYPE WRITER CONTROL PROJECT EXPENSES</v>
          </cell>
          <cell r="C2166" t="str">
            <v>ค่าบำรุงรักษา เครื่องพิมพ์ดีด</v>
          </cell>
          <cell r="D2166">
            <v>128.1</v>
          </cell>
          <cell r="E2166">
            <v>321.3</v>
          </cell>
          <cell r="F2166">
            <v>510.3</v>
          </cell>
          <cell r="G2166">
            <v>701.4</v>
          </cell>
        </row>
        <row r="2167">
          <cell r="A2167">
            <v>72401212</v>
          </cell>
          <cell r="B2167" t="str">
            <v>CONSULTATION FEE EXPENSES</v>
          </cell>
          <cell r="C2167" t="str">
            <v>ค่าที่ปรึกษาต่างๆ</v>
          </cell>
          <cell r="D2167">
            <v>37527.81</v>
          </cell>
          <cell r="E2167">
            <v>87564.88</v>
          </cell>
          <cell r="F2167">
            <v>87564.88</v>
          </cell>
          <cell r="G2167">
            <v>125092.69</v>
          </cell>
        </row>
        <row r="2168">
          <cell r="A2168">
            <v>72401401</v>
          </cell>
          <cell r="B2168" t="str">
            <v>R &amp; M CONTRUCTION BUILDING - CONTROL PROJECT</v>
          </cell>
          <cell r="C2168" t="str">
            <v>ค่าซ่อมแซมและบำรุงรักษา - อาคาร</v>
          </cell>
          <cell r="D2168">
            <v>-16400</v>
          </cell>
          <cell r="E2168">
            <v>81735.600000000006</v>
          </cell>
          <cell r="F2168">
            <v>81735.600000000006</v>
          </cell>
          <cell r="G2168">
            <v>81735.600000000006</v>
          </cell>
        </row>
        <row r="2169">
          <cell r="A2169">
            <v>72401402</v>
          </cell>
          <cell r="B2169" t="str">
            <v>R &amp; M EQUIPMENT - CONTROL PROJECT</v>
          </cell>
          <cell r="C2169" t="str">
            <v>ค่าซ่อมแซมและบำรุงรักษา - เครื่องมือ</v>
          </cell>
          <cell r="D2169">
            <v>2447.04</v>
          </cell>
          <cell r="E2169">
            <v>-7811.89</v>
          </cell>
          <cell r="F2169">
            <v>-7811.89</v>
          </cell>
          <cell r="G2169">
            <v>-7811.89</v>
          </cell>
        </row>
        <row r="2170">
          <cell r="A2170">
            <v>72401404</v>
          </cell>
          <cell r="B2170" t="str">
            <v>R &amp; M MACHANICAL - CONTROL PROJECT</v>
          </cell>
          <cell r="C2170" t="str">
            <v>ค่าซ่อมแซมและบำรุงรักษา - เครื่องจักร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</row>
        <row r="2171">
          <cell r="A2171">
            <v>72401499</v>
          </cell>
          <cell r="B2171" t="str">
            <v>R &amp; M OTHER EXP. - CONTROL PROJECT</v>
          </cell>
          <cell r="C2171" t="str">
            <v>ค่าซ่อมแซมและบำรุงรักษา อื่น ๆ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</row>
        <row r="2172">
          <cell r="A2172">
            <v>72401501</v>
          </cell>
          <cell r="B2172" t="str">
            <v>STATIONERY EXP.</v>
          </cell>
          <cell r="C2172" t="str">
            <v>ค่าเครื่องเขียน</v>
          </cell>
          <cell r="D2172">
            <v>2840.8</v>
          </cell>
          <cell r="E2172">
            <v>4175.37</v>
          </cell>
          <cell r="F2172">
            <v>9668.57</v>
          </cell>
          <cell r="G2172">
            <v>9922.9699999999993</v>
          </cell>
        </row>
        <row r="2173">
          <cell r="A2173">
            <v>72401502</v>
          </cell>
          <cell r="B2173" t="str">
            <v>PRINTING EXP.</v>
          </cell>
          <cell r="C2173" t="str">
            <v>ค่าแบบพิมพ์</v>
          </cell>
          <cell r="D2173">
            <v>25.6</v>
          </cell>
          <cell r="E2173">
            <v>351.2</v>
          </cell>
          <cell r="F2173">
            <v>376.8</v>
          </cell>
          <cell r="G2173">
            <v>402.4</v>
          </cell>
        </row>
        <row r="2174">
          <cell r="A2174">
            <v>72401503</v>
          </cell>
          <cell r="B2174" t="str">
            <v>COMPUTER EXP.</v>
          </cell>
          <cell r="C2174" t="str">
            <v>ค่าใช้จ่ายเกี่ยวกับคอมพิวเตอร์</v>
          </cell>
          <cell r="D2174">
            <v>0</v>
          </cell>
          <cell r="E2174">
            <v>9998.2000000000007</v>
          </cell>
          <cell r="F2174">
            <v>21815.360000000001</v>
          </cell>
          <cell r="G2174">
            <v>36015.33</v>
          </cell>
        </row>
        <row r="2175">
          <cell r="A2175">
            <v>72401504</v>
          </cell>
          <cell r="B2175" t="str">
            <v>SUPPLY USE</v>
          </cell>
          <cell r="C2175" t="str">
            <v>วัสดุสิ้นเปลือง</v>
          </cell>
          <cell r="D2175">
            <v>2257.8000000000002</v>
          </cell>
          <cell r="E2175">
            <v>4004.78</v>
          </cell>
          <cell r="F2175">
            <v>4918.42</v>
          </cell>
          <cell r="G2175">
            <v>5602.14</v>
          </cell>
        </row>
        <row r="2176">
          <cell r="A2176">
            <v>72401599</v>
          </cell>
          <cell r="B2176" t="str">
            <v>OTHER EXP.</v>
          </cell>
          <cell r="C2176" t="str">
            <v>ค่าใช้จ่ายสำนักงาน - อื่น ๆ</v>
          </cell>
          <cell r="D2176">
            <v>32.549999999999997</v>
          </cell>
          <cell r="E2176">
            <v>97.65</v>
          </cell>
          <cell r="F2176">
            <v>1794.11</v>
          </cell>
          <cell r="G2176">
            <v>1826.66</v>
          </cell>
        </row>
        <row r="2177">
          <cell r="A2177">
            <v>72401601</v>
          </cell>
          <cell r="B2177" t="str">
            <v>DIRECTOR EXPENSE</v>
          </cell>
          <cell r="C2177" t="str">
            <v>ค่ารับรอง-ผู้บริหาร</v>
          </cell>
          <cell r="D2177">
            <v>9024.9500000000007</v>
          </cell>
          <cell r="E2177">
            <v>11516.86</v>
          </cell>
          <cell r="F2177">
            <v>29019.33</v>
          </cell>
          <cell r="G2177">
            <v>29979.03</v>
          </cell>
        </row>
        <row r="2178">
          <cell r="A2178">
            <v>72401702</v>
          </cell>
          <cell r="B2178" t="str">
            <v>LOCAL EXPENSES</v>
          </cell>
          <cell r="C2178" t="str">
            <v>ค่าใช้จ่ายในการเดินทาง-ในประเทศ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</row>
        <row r="2179">
          <cell r="A2179">
            <v>72401703</v>
          </cell>
          <cell r="B2179" t="str">
            <v>FUEL CONTROL PROJECT</v>
          </cell>
          <cell r="C2179" t="str">
            <v>ค่าใช้จ่ายในการเดินทาง-ค่าน้ำมัน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</row>
        <row r="2180">
          <cell r="A2180">
            <v>72401802</v>
          </cell>
          <cell r="B2180" t="str">
            <v>TELEPHONE EXP.</v>
          </cell>
          <cell r="C2180" t="str">
            <v>ค่าโทรศัพท์</v>
          </cell>
          <cell r="D2180">
            <v>5305.74</v>
          </cell>
          <cell r="E2180">
            <v>14212.15</v>
          </cell>
          <cell r="F2180">
            <v>22133.01</v>
          </cell>
          <cell r="G2180">
            <v>31945.85</v>
          </cell>
        </row>
        <row r="2181">
          <cell r="A2181">
            <v>72401902</v>
          </cell>
          <cell r="B2181" t="str">
            <v>TRAINING EXECUTIVE LOCAL EXP.</v>
          </cell>
          <cell r="C2181" t="str">
            <v>ค่าอบรมพนักงาน-ในประเทศ</v>
          </cell>
          <cell r="D2181">
            <v>0</v>
          </cell>
          <cell r="E2181">
            <v>0</v>
          </cell>
          <cell r="F2181">
            <v>0</v>
          </cell>
          <cell r="G2181">
            <v>7137.2</v>
          </cell>
        </row>
        <row r="2182">
          <cell r="A2182">
            <v>72402099</v>
          </cell>
          <cell r="B2182" t="str">
            <v>OTHER LICENCE FEE</v>
          </cell>
          <cell r="C2182" t="str">
            <v>ค่าธรรมเนียมอื่น ๆ</v>
          </cell>
          <cell r="D2182">
            <v>100</v>
          </cell>
          <cell r="E2182">
            <v>100</v>
          </cell>
          <cell r="F2182">
            <v>100</v>
          </cell>
          <cell r="G2182">
            <v>100</v>
          </cell>
        </row>
        <row r="2183">
          <cell r="A2183">
            <v>72402401</v>
          </cell>
          <cell r="B2183" t="str">
            <v>DECORATION CONTROL PROJECT</v>
          </cell>
          <cell r="C2183" t="str">
            <v>ค่าใช้จ่ายตกแต่ง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</row>
        <row r="2184">
          <cell r="A2184">
            <v>72402402</v>
          </cell>
          <cell r="B2184" t="str">
            <v>SUPPLY USE CONTROL PROJECT</v>
          </cell>
          <cell r="C2184" t="str">
            <v>ค่าใช้จ่ายสิ้นเปลือง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</row>
        <row r="2185">
          <cell r="A2185">
            <v>72408102</v>
          </cell>
          <cell r="B2185" t="str">
            <v>BANK CHARGE - STAFF CONTROL PROJECT</v>
          </cell>
          <cell r="C2185" t="str">
            <v>ค่าธรรมเนียมธนาคาร</v>
          </cell>
          <cell r="D2185">
            <v>622.5</v>
          </cell>
          <cell r="E2185">
            <v>1252.5</v>
          </cell>
          <cell r="F2185">
            <v>1867.5</v>
          </cell>
          <cell r="G2185">
            <v>2452.5</v>
          </cell>
        </row>
        <row r="2186">
          <cell r="A2186">
            <v>72409902</v>
          </cell>
          <cell r="B2186" t="str">
            <v>SUBSCRIPTION GENERAL ADMINISTRATION EXPENSES</v>
          </cell>
          <cell r="C2186" t="str">
            <v>สมาชิก</v>
          </cell>
          <cell r="D2186">
            <v>0</v>
          </cell>
          <cell r="E2186">
            <v>0</v>
          </cell>
          <cell r="F2186">
            <v>1200</v>
          </cell>
          <cell r="G2186">
            <v>3400</v>
          </cell>
        </row>
        <row r="2187">
          <cell r="A2187">
            <v>83101001</v>
          </cell>
          <cell r="B2187" t="str">
            <v>SALARY AMINISTRATION EXPENSES</v>
          </cell>
          <cell r="C2187" t="str">
            <v>เงินเดือน ทรัพยากรบุคคล</v>
          </cell>
          <cell r="D2187">
            <v>1497023.01</v>
          </cell>
          <cell r="E2187">
            <v>3022656.63</v>
          </cell>
          <cell r="F2187">
            <v>4601244.3</v>
          </cell>
          <cell r="G2187">
            <v>6196422.5499999998</v>
          </cell>
        </row>
        <row r="2188">
          <cell r="A2188">
            <v>83101002</v>
          </cell>
          <cell r="B2188" t="str">
            <v>WAGE ADMINISTRATION EXP.</v>
          </cell>
          <cell r="C2188" t="str">
            <v>ค่าจ้าง</v>
          </cell>
          <cell r="D2188">
            <v>39064.550000000003</v>
          </cell>
          <cell r="E2188">
            <v>83296.08</v>
          </cell>
          <cell r="F2188">
            <v>129078.52</v>
          </cell>
          <cell r="G2188">
            <v>155517.12</v>
          </cell>
        </row>
        <row r="2189">
          <cell r="A2189">
            <v>83101003</v>
          </cell>
          <cell r="B2189" t="str">
            <v>OT - SALARY AMINISTRATION EXPENSES</v>
          </cell>
          <cell r="C2189" t="str">
            <v>ค่าล่วงเวลา-เงินเดือน</v>
          </cell>
          <cell r="D2189">
            <v>43905.74</v>
          </cell>
          <cell r="E2189">
            <v>90064.15</v>
          </cell>
          <cell r="F2189">
            <v>163391.07</v>
          </cell>
          <cell r="G2189">
            <v>229460.71</v>
          </cell>
        </row>
        <row r="2190">
          <cell r="A2190">
            <v>83101004</v>
          </cell>
          <cell r="B2190" t="str">
            <v>OT - SALARY AMINISTRATION EXPENSES</v>
          </cell>
          <cell r="C2190" t="str">
            <v>ค่าล่วงเวลา-เงินเดือน</v>
          </cell>
        </row>
        <row r="2191">
          <cell r="A2191">
            <v>83101005</v>
          </cell>
          <cell r="B2191" t="str">
            <v>BONUS AMINISTRATION EXPENSES</v>
          </cell>
          <cell r="C2191" t="str">
            <v>โบนัส</v>
          </cell>
          <cell r="D2191">
            <v>605009</v>
          </cell>
          <cell r="E2191">
            <v>1176719</v>
          </cell>
          <cell r="F2191">
            <v>1804273</v>
          </cell>
          <cell r="G2191">
            <v>2376919</v>
          </cell>
        </row>
        <row r="2192">
          <cell r="A2192">
            <v>83101006</v>
          </cell>
          <cell r="B2192" t="str">
            <v>MEAL ALLOWANCE AMINISTRATION EXPENSES</v>
          </cell>
          <cell r="C2192" t="str">
            <v>ค่าเบี้ยเลี้ยง</v>
          </cell>
          <cell r="D2192">
            <v>1056.77</v>
          </cell>
          <cell r="E2192">
            <v>14765.85</v>
          </cell>
          <cell r="F2192">
            <v>28209.71</v>
          </cell>
          <cell r="G2192">
            <v>46168.42</v>
          </cell>
        </row>
        <row r="2193">
          <cell r="A2193">
            <v>83101007</v>
          </cell>
          <cell r="B2193" t="str">
            <v>PROVIDENT FUND AMINISTRATION EXPENSES</v>
          </cell>
          <cell r="C2193" t="str">
            <v>เงินกองทุนสะสม</v>
          </cell>
          <cell r="D2193">
            <v>78335.89</v>
          </cell>
          <cell r="E2193">
            <v>159742.09</v>
          </cell>
          <cell r="F2193">
            <v>243450.99</v>
          </cell>
          <cell r="G2193">
            <v>335472.99</v>
          </cell>
        </row>
        <row r="2194">
          <cell r="A2194">
            <v>83101008</v>
          </cell>
          <cell r="B2194" t="str">
            <v>SOCIAL - SECURITY EXP.AMINISTRATION EXPENSES</v>
          </cell>
          <cell r="C2194" t="str">
            <v>ค่าเบี้ยประกันสังคม</v>
          </cell>
          <cell r="D2194">
            <v>24783</v>
          </cell>
          <cell r="E2194">
            <v>50610</v>
          </cell>
          <cell r="F2194">
            <v>91445</v>
          </cell>
          <cell r="G2194">
            <v>131805</v>
          </cell>
        </row>
        <row r="2195">
          <cell r="A2195">
            <v>83101009</v>
          </cell>
          <cell r="B2195" t="str">
            <v>MEDICAL EXP.AMINISTRATION EXPENSES</v>
          </cell>
          <cell r="C2195" t="str">
            <v>ค่ารักษาพยาบาล</v>
          </cell>
          <cell r="D2195">
            <v>86544.03</v>
          </cell>
          <cell r="E2195">
            <v>181057.74</v>
          </cell>
          <cell r="F2195">
            <v>243094.43</v>
          </cell>
          <cell r="G2195">
            <v>294273.28999999998</v>
          </cell>
        </row>
        <row r="2196">
          <cell r="A2196">
            <v>83101010</v>
          </cell>
          <cell r="B2196" t="str">
            <v>COMPENSATION AMINISTRATION EXPENSES</v>
          </cell>
          <cell r="C2196" t="str">
            <v>เงินกองทุนทดแทน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</row>
        <row r="2197">
          <cell r="A2197">
            <v>83101011</v>
          </cell>
          <cell r="B2197" t="str">
            <v>UNIFORM AMINISTRATION EXPENSES</v>
          </cell>
          <cell r="C2197" t="str">
            <v>ค่าเครื่องแบบ</v>
          </cell>
          <cell r="D2197">
            <v>1500</v>
          </cell>
          <cell r="E2197">
            <v>122773.6</v>
          </cell>
          <cell r="F2197">
            <v>145273.60000000001</v>
          </cell>
          <cell r="G2197">
            <v>151133.6</v>
          </cell>
        </row>
        <row r="2198">
          <cell r="A2198">
            <v>83101012</v>
          </cell>
          <cell r="B2198" t="str">
            <v>REWARD AMINISTRATION EXPENSES</v>
          </cell>
          <cell r="C2198" t="str">
            <v>ค่ารางวัลพนักงาน</v>
          </cell>
          <cell r="G2198">
            <v>56078</v>
          </cell>
        </row>
        <row r="2199">
          <cell r="A2199">
            <v>83101013</v>
          </cell>
          <cell r="B2199" t="str">
            <v>MEAL ALLOWANCE INTERN</v>
          </cell>
          <cell r="C2199" t="str">
            <v>ค่าเบี้ยเลี้ยง-นักศึกษาฝึกงาน</v>
          </cell>
          <cell r="D2199">
            <v>6863</v>
          </cell>
          <cell r="E2199">
            <v>15244</v>
          </cell>
          <cell r="F2199">
            <v>30123</v>
          </cell>
          <cell r="G2199">
            <v>31473</v>
          </cell>
        </row>
        <row r="2200">
          <cell r="A2200">
            <v>83101015</v>
          </cell>
          <cell r="B2200" t="str">
            <v>MEETING ALLOWANCE AMINISTRATION EXPENSES</v>
          </cell>
          <cell r="C2200" t="str">
            <v>ค่าเบี้ยประชุม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</row>
        <row r="2201">
          <cell r="A2201">
            <v>83101016</v>
          </cell>
          <cell r="B2201" t="str">
            <v>WELLFARE AMINISTRATION EXPENSES</v>
          </cell>
          <cell r="C2201" t="str">
            <v>สวัสดิการ</v>
          </cell>
          <cell r="D2201">
            <v>11104.4</v>
          </cell>
          <cell r="E2201">
            <v>77316.14</v>
          </cell>
          <cell r="F2201">
            <v>174307.65</v>
          </cell>
          <cell r="G2201">
            <v>409861.8</v>
          </cell>
        </row>
        <row r="2202">
          <cell r="A2202">
            <v>83101099</v>
          </cell>
          <cell r="B2202" t="str">
            <v>OTHER EXP.</v>
          </cell>
          <cell r="C2202" t="str">
            <v>ค่าใช้จ่ายอืน</v>
          </cell>
          <cell r="D2202">
            <v>93530</v>
          </cell>
          <cell r="E2202">
            <v>218150</v>
          </cell>
          <cell r="F2202">
            <v>276650</v>
          </cell>
          <cell r="G2202">
            <v>340530</v>
          </cell>
        </row>
        <row r="2203">
          <cell r="A2203">
            <v>83101207</v>
          </cell>
          <cell r="B2203" t="str">
            <v>COMPUTER AMINISTRATION EXPENSES</v>
          </cell>
          <cell r="C2203" t="str">
            <v>ค่าบริการเครื่องคอมพิวเตอร์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</row>
        <row r="2204">
          <cell r="A2204">
            <v>83101208</v>
          </cell>
          <cell r="B2204" t="str">
            <v>PHOTOCOPY AMINISTRATION EXPENSES</v>
          </cell>
          <cell r="C2204" t="str">
            <v>ค่าใช้จ่ายเกี่ยวกับการถ่ายภาพ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</row>
        <row r="2205">
          <cell r="A2205">
            <v>83101209</v>
          </cell>
          <cell r="B2205" t="str">
            <v>TYPE WRITER AMINISTRATION EXPENSES</v>
          </cell>
          <cell r="C2205" t="str">
            <v>ค่าบำรุงรักษา เครื่องพิมพ์ดีด</v>
          </cell>
          <cell r="D2205">
            <v>128.1</v>
          </cell>
          <cell r="E2205">
            <v>321.3</v>
          </cell>
          <cell r="F2205">
            <v>510.3</v>
          </cell>
          <cell r="G2205">
            <v>701.4</v>
          </cell>
        </row>
        <row r="2206">
          <cell r="A2206">
            <v>83101212</v>
          </cell>
          <cell r="B2206" t="str">
            <v>CONSULTATION FEE CENTER EXPENSES</v>
          </cell>
          <cell r="C2206" t="str">
            <v>ค่าที่ปรึกษาต่างๆ</v>
          </cell>
          <cell r="D2206">
            <v>0</v>
          </cell>
          <cell r="E2206">
            <v>0</v>
          </cell>
          <cell r="F2206">
            <v>0</v>
          </cell>
          <cell r="G2206">
            <v>107058</v>
          </cell>
        </row>
        <row r="2207">
          <cell r="A2207">
            <v>83101215</v>
          </cell>
          <cell r="B2207" t="str">
            <v>MACHANICAL &amp; EQUIPMENT</v>
          </cell>
          <cell r="C2207" t="str">
            <v>ค่าบริการบำรุงรักษาเครื่องจักรและอุปกรณ์</v>
          </cell>
          <cell r="D2207">
            <v>19592.32</v>
          </cell>
          <cell r="E2207">
            <v>39184.239999999998</v>
          </cell>
          <cell r="F2207">
            <v>58350.64</v>
          </cell>
          <cell r="G2207">
            <v>77730</v>
          </cell>
        </row>
        <row r="2208">
          <cell r="A2208">
            <v>83101299</v>
          </cell>
          <cell r="B2208" t="str">
            <v>OTHER AMINISTRATION EXPENSES</v>
          </cell>
          <cell r="C2208" t="str">
            <v>ค่าบริการอื่นๆ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</row>
        <row r="2209">
          <cell r="A2209">
            <v>83101301</v>
          </cell>
          <cell r="B2209" t="str">
            <v>PERSONNEL STAFF AMINISTRATION EXPENSES</v>
          </cell>
          <cell r="C2209" t="str">
            <v>ค่าเบี้ยประกัน-พนักงาน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</row>
        <row r="2210">
          <cell r="A2210">
            <v>83101302</v>
          </cell>
          <cell r="B2210" t="str">
            <v>PERSONNEL STAFF AMINISTRATION EXPENSES</v>
          </cell>
          <cell r="C2210" t="str">
            <v>ค่าเบี้ยประกัน-พนักงาน</v>
          </cell>
        </row>
        <row r="2211">
          <cell r="A2211">
            <v>83101303</v>
          </cell>
          <cell r="B2211" t="str">
            <v>PERSONNEL STAFF AMINISTRATION EXPENSES</v>
          </cell>
          <cell r="C2211" t="str">
            <v>ค่าเบี้ยประกัน-พนักงาน</v>
          </cell>
        </row>
        <row r="2212">
          <cell r="A2212">
            <v>83101304</v>
          </cell>
          <cell r="B2212" t="str">
            <v>PERSONNEL STAFF AMINISTRATION EXPENSES</v>
          </cell>
          <cell r="C2212" t="str">
            <v>ค่าเบี้ยประกัน-พนักงาน</v>
          </cell>
        </row>
        <row r="2213">
          <cell r="A2213">
            <v>83101305</v>
          </cell>
          <cell r="B2213" t="str">
            <v>PERSONNEL STAFF AMINISTRATION EXPENSES</v>
          </cell>
          <cell r="C2213" t="str">
            <v>ค่าเบี้ยประกัน-พนักงาน</v>
          </cell>
        </row>
        <row r="2214">
          <cell r="A2214">
            <v>83101399</v>
          </cell>
          <cell r="B2214" t="str">
            <v>PERSONNEL STAFF AMINISTRATION EXPENSES</v>
          </cell>
          <cell r="C2214" t="str">
            <v>ค่าเบี้ยประกัน-พนักงาน</v>
          </cell>
        </row>
        <row r="2215">
          <cell r="A2215">
            <v>83101401</v>
          </cell>
          <cell r="B2215" t="str">
            <v>R &amp; M CONSTRUCTION (BUILDING)</v>
          </cell>
          <cell r="C2215" t="str">
            <v>ค่าซ่อมแซม และ บำรุงรักษาอาคาร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</row>
        <row r="2216">
          <cell r="A2216">
            <v>83101402</v>
          </cell>
          <cell r="B2216" t="str">
            <v>R &amp; M EQUIPMENT AMINISTRATION EXPENSES</v>
          </cell>
          <cell r="C2216" t="str">
            <v>ค่าซ่อมแซมและบำรุงรักษาอุปกรณ์</v>
          </cell>
          <cell r="D2216">
            <v>0</v>
          </cell>
          <cell r="E2216">
            <v>2039.2</v>
          </cell>
          <cell r="F2216">
            <v>4690.16</v>
          </cell>
          <cell r="G2216">
            <v>6912.89</v>
          </cell>
        </row>
        <row r="2217">
          <cell r="A2217">
            <v>83101501</v>
          </cell>
          <cell r="B2217" t="str">
            <v>STATIONERY AMINISTRATION EXPENSES</v>
          </cell>
          <cell r="C2217" t="str">
            <v>ค่าเครื่องเขียน</v>
          </cell>
          <cell r="D2217">
            <v>8215.2900000000009</v>
          </cell>
          <cell r="E2217">
            <v>12773.44</v>
          </cell>
          <cell r="F2217">
            <v>21706.85</v>
          </cell>
          <cell r="G2217">
            <v>25300.52</v>
          </cell>
        </row>
        <row r="2218">
          <cell r="A2218">
            <v>83101502</v>
          </cell>
          <cell r="B2218" t="str">
            <v>PRINTING AMINISTRATION EXPENSES</v>
          </cell>
          <cell r="C2218" t="str">
            <v>ค่าแบบพิมพ์</v>
          </cell>
          <cell r="D2218">
            <v>38799.19</v>
          </cell>
          <cell r="E2218">
            <v>47515.87</v>
          </cell>
          <cell r="F2218">
            <v>49984.67</v>
          </cell>
          <cell r="G2218">
            <v>82349.17</v>
          </cell>
        </row>
        <row r="2219">
          <cell r="A2219">
            <v>83101503</v>
          </cell>
          <cell r="B2219" t="str">
            <v>COMPUTER EXPENSES AMINISTRATION EXPENSES</v>
          </cell>
          <cell r="C2219" t="str">
            <v>ค่าใช้จ่ายคอมพิวเตอร์</v>
          </cell>
          <cell r="D2219">
            <v>37408.31</v>
          </cell>
          <cell r="E2219">
            <v>132030.01999999999</v>
          </cell>
          <cell r="F2219">
            <v>171171.44</v>
          </cell>
          <cell r="G2219">
            <v>211732.1</v>
          </cell>
        </row>
        <row r="2220">
          <cell r="A2220">
            <v>83101504</v>
          </cell>
          <cell r="B2220" t="str">
            <v>SUPPLIES USED AMINISTRATION EXPENSES</v>
          </cell>
          <cell r="C2220" t="str">
            <v>ค่าวัสดุสิ้นเปลือง</v>
          </cell>
          <cell r="D2220">
            <v>48875.08</v>
          </cell>
          <cell r="E2220">
            <v>59653.71</v>
          </cell>
          <cell r="F2220">
            <v>114767.27</v>
          </cell>
          <cell r="G2220">
            <v>142514.20000000001</v>
          </cell>
        </row>
        <row r="2221">
          <cell r="A2221">
            <v>83101599</v>
          </cell>
          <cell r="B2221" t="str">
            <v>OTHER AMINISTRATION EXPENSES</v>
          </cell>
          <cell r="C2221" t="str">
            <v>ค่าใช้จ่ายสำนักงาน-อื่นๆ</v>
          </cell>
          <cell r="D2221">
            <v>7081.38</v>
          </cell>
          <cell r="E2221">
            <v>11667.86</v>
          </cell>
          <cell r="F2221">
            <v>31031.27</v>
          </cell>
          <cell r="G2221">
            <v>38728.14</v>
          </cell>
        </row>
        <row r="2222">
          <cell r="A2222">
            <v>83101601</v>
          </cell>
          <cell r="B2222" t="str">
            <v>ENTERTAIN-DIRECTOR EXP.</v>
          </cell>
          <cell r="C2222" t="str">
            <v>ค่ารับรอง-ผู้บริหาร</v>
          </cell>
          <cell r="D2222">
            <v>11975.3</v>
          </cell>
          <cell r="E2222">
            <v>24430.01</v>
          </cell>
          <cell r="F2222">
            <v>43567.6</v>
          </cell>
          <cell r="G2222">
            <v>83260.289999999994</v>
          </cell>
        </row>
        <row r="2223">
          <cell r="A2223">
            <v>83101602</v>
          </cell>
          <cell r="B2223" t="str">
            <v>ENTERTAIN - STAFF AMINISTRATION EXPENSES</v>
          </cell>
          <cell r="C2223" t="str">
            <v>ค่ารับรอง-พนักงาน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</row>
        <row r="2224">
          <cell r="A2224">
            <v>83101699</v>
          </cell>
          <cell r="B2224" t="str">
            <v>ENTERTAIN - STAFF AMINISTRATION EXPENSES</v>
          </cell>
          <cell r="C2224" t="str">
            <v>ค่ารับรอง-พนักงาน</v>
          </cell>
        </row>
        <row r="2225">
          <cell r="A2225">
            <v>83101701</v>
          </cell>
          <cell r="B2225" t="str">
            <v>ENTERTAIN - STAFF AMINISTRATION EXPENSES</v>
          </cell>
          <cell r="C2225" t="str">
            <v>ค่ารับรอง-พนักงาน</v>
          </cell>
        </row>
        <row r="2226">
          <cell r="A2226">
            <v>83101702</v>
          </cell>
          <cell r="B2226" t="str">
            <v>LOCAL AMINISTRATION EXPENSES</v>
          </cell>
          <cell r="C2226" t="str">
            <v>ค่าใช้จ่ายในการเดินทาง-ในประเทศ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</row>
        <row r="2227">
          <cell r="A2227">
            <v>83101703</v>
          </cell>
          <cell r="B2227" t="str">
            <v>FUEL AMINISTRATION EXPENSES</v>
          </cell>
          <cell r="C2227" t="str">
            <v>ค่าใช้จ่ายในการเดินทาง-ค่าน้ำมัน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</row>
        <row r="2228">
          <cell r="A2228">
            <v>83101802</v>
          </cell>
          <cell r="B2228" t="str">
            <v>TELEPHONE EXPENSE</v>
          </cell>
          <cell r="C2228" t="str">
            <v>ค่าโทรศัพท์</v>
          </cell>
          <cell r="D2228">
            <v>1527.14</v>
          </cell>
          <cell r="E2228">
            <v>3889.4</v>
          </cell>
          <cell r="F2228">
            <v>5420.07</v>
          </cell>
          <cell r="G2228">
            <v>7907.27</v>
          </cell>
        </row>
        <row r="2229">
          <cell r="A2229">
            <v>83101805</v>
          </cell>
          <cell r="B2229" t="str">
            <v>POSTAGES AMINISTRATION EXPENSES</v>
          </cell>
          <cell r="C2229" t="str">
            <v>อากรแสตมป์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</row>
        <row r="2230">
          <cell r="A2230">
            <v>83101901</v>
          </cell>
          <cell r="B2230" t="str">
            <v>ABROAD AMINISTRATION EXPENSES</v>
          </cell>
          <cell r="C2230" t="str">
            <v>ค่าฝึกอบรมพนักงาน-ต่างประเทศ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</row>
        <row r="2231">
          <cell r="A2231">
            <v>83101902</v>
          </cell>
          <cell r="B2231" t="str">
            <v>TRAINING AMINISTRATION EXPENSES</v>
          </cell>
          <cell r="C2231" t="str">
            <v>ค่าฝึกอบรมพนักงาน-ในประเทศ</v>
          </cell>
          <cell r="D2231">
            <v>358835.85</v>
          </cell>
          <cell r="E2231">
            <v>1372588.55</v>
          </cell>
          <cell r="F2231">
            <v>1674408.97</v>
          </cell>
          <cell r="G2231">
            <v>2682956.37</v>
          </cell>
        </row>
        <row r="2232">
          <cell r="A2232">
            <v>83102099</v>
          </cell>
          <cell r="B2232" t="str">
            <v>OTHER - LICENCE FEE AMINISTRATION EXPENSES</v>
          </cell>
          <cell r="C2232" t="str">
            <v>ค่าใช้จ่ายอื่นๆ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</row>
        <row r="2233">
          <cell r="A2233">
            <v>83108102</v>
          </cell>
          <cell r="B2233" t="str">
            <v>BANK CHARGE - STAFF AMINISTRATION EXPENSES</v>
          </cell>
          <cell r="C2233" t="str">
            <v>ค่าธรรมเนียมธนาคาร-พนักงาน</v>
          </cell>
          <cell r="D2233">
            <v>885</v>
          </cell>
          <cell r="E2233">
            <v>1860</v>
          </cell>
          <cell r="F2233">
            <v>2700</v>
          </cell>
          <cell r="G2233">
            <v>3540</v>
          </cell>
        </row>
        <row r="2234">
          <cell r="A2234">
            <v>83108103</v>
          </cell>
          <cell r="B2234" t="str">
            <v>OTHER FINANCE EXP.AMINISTRATION EXPENSES</v>
          </cell>
          <cell r="C2234" t="str">
            <v>ค่าใช้จ่ายทางการเงินอื่นๆ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</row>
        <row r="2235">
          <cell r="A2235">
            <v>83108199</v>
          </cell>
          <cell r="B2235" t="str">
            <v>OTHER FINANCE EXP.AMINISTRATION EXPENSES</v>
          </cell>
          <cell r="C2235" t="str">
            <v>ค่าใช้จ่ายทางการเงินอื่นๆ</v>
          </cell>
        </row>
        <row r="2236">
          <cell r="A2236">
            <v>83108201</v>
          </cell>
          <cell r="B2236" t="str">
            <v>OTHER FINANCE EXP.AMINISTRATION EXPENSES</v>
          </cell>
          <cell r="C2236" t="str">
            <v>ค่าใช้จ่ายทางการเงินอื่นๆ</v>
          </cell>
        </row>
        <row r="2237">
          <cell r="A2237">
            <v>83108202</v>
          </cell>
          <cell r="B2237" t="str">
            <v>OTHER FINANCE EXP.AMINISTRATION EXPENSES</v>
          </cell>
          <cell r="C2237" t="str">
            <v>ค่าใช้จ่ายทางการเงินอื่นๆ</v>
          </cell>
        </row>
        <row r="2238">
          <cell r="A2238">
            <v>83108203</v>
          </cell>
          <cell r="B2238" t="str">
            <v>OTHER FINANCE EXP.AMINISTRATION EXPENSES</v>
          </cell>
          <cell r="C2238" t="str">
            <v>ค่าใช้จ่ายทางการเงินอื่นๆ</v>
          </cell>
        </row>
        <row r="2239">
          <cell r="A2239">
            <v>83108299</v>
          </cell>
          <cell r="B2239" t="str">
            <v>OTHER FINANCE EXP.AMINISTRATION EXPENSES</v>
          </cell>
          <cell r="C2239" t="str">
            <v>ค่าใช้จ่ายทางการเงินอื่นๆ</v>
          </cell>
        </row>
        <row r="2240">
          <cell r="A2240">
            <v>83108301</v>
          </cell>
          <cell r="B2240" t="str">
            <v>OTHER FINANCE EXP.AMINISTRATION EXPENSES</v>
          </cell>
          <cell r="C2240" t="str">
            <v>ค่าใช้จ่ายทางการเงินอื่นๆ</v>
          </cell>
        </row>
        <row r="2241">
          <cell r="A2241">
            <v>83108302</v>
          </cell>
          <cell r="B2241" t="str">
            <v>OTHER FINANCE EXP.AMINISTRATION EXPENSES</v>
          </cell>
          <cell r="C2241" t="str">
            <v>ค่าใช้จ่ายทางการเงินอื่นๆ</v>
          </cell>
        </row>
        <row r="2242">
          <cell r="A2242">
            <v>83108303</v>
          </cell>
          <cell r="B2242" t="str">
            <v>OTHER FINANCE EXP.AMINISTRATION EXPENSES</v>
          </cell>
          <cell r="C2242" t="str">
            <v>ค่าใช้จ่ายทางการเงินอื่นๆ</v>
          </cell>
        </row>
        <row r="2243">
          <cell r="A2243">
            <v>83108304</v>
          </cell>
          <cell r="B2243" t="str">
            <v>OTHER FINANCE EXP.AMINISTRATION EXPENSES</v>
          </cell>
          <cell r="C2243" t="str">
            <v>ค่าใช้จ่ายทางการเงินอื่นๆ</v>
          </cell>
        </row>
        <row r="2244">
          <cell r="A2244">
            <v>83108399</v>
          </cell>
          <cell r="B2244" t="str">
            <v>OTHER FINANCE EXP.AMINISTRATION EXPENSES</v>
          </cell>
          <cell r="C2244" t="str">
            <v>ค่าใช้จ่ายทางการเงินอื่นๆ</v>
          </cell>
        </row>
        <row r="2245">
          <cell r="A2245">
            <v>83109901</v>
          </cell>
          <cell r="B2245" t="str">
            <v>OTHER FINANCE EXP.AMINISTRATION EXPENSES</v>
          </cell>
          <cell r="C2245" t="str">
            <v>ค่าใช้จ่ายทางการเงินอื่นๆ</v>
          </cell>
        </row>
        <row r="2246">
          <cell r="A2246">
            <v>83109902</v>
          </cell>
          <cell r="B2246" t="str">
            <v>SUBSCRIPTION AMINISTRATION EXPENSES</v>
          </cell>
          <cell r="C2246" t="str">
            <v>สมาชิก</v>
          </cell>
          <cell r="D2246">
            <v>19383.2</v>
          </cell>
          <cell r="E2246">
            <v>20950.48</v>
          </cell>
          <cell r="F2246">
            <v>29496.68</v>
          </cell>
          <cell r="G2246">
            <v>50233.47</v>
          </cell>
        </row>
        <row r="2247">
          <cell r="A2247">
            <v>83109903</v>
          </cell>
          <cell r="B2247" t="str">
            <v>ADVESTING AMINISTRATION EXPENSES</v>
          </cell>
          <cell r="C2247" t="str">
            <v>ค่าโฆษณา</v>
          </cell>
          <cell r="D2247">
            <v>30773.08</v>
          </cell>
          <cell r="E2247">
            <v>72499.039999999994</v>
          </cell>
          <cell r="F2247">
            <v>186134.68</v>
          </cell>
          <cell r="G2247">
            <v>293577.84999999998</v>
          </cell>
        </row>
        <row r="2248">
          <cell r="A2248">
            <v>83109999</v>
          </cell>
          <cell r="B2248" t="str">
            <v>OTHER EXPENSES AMINISTRATION EXPENSES</v>
          </cell>
          <cell r="C2248" t="str">
            <v>ค่าใช้จ่ายอื่นๆ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</row>
        <row r="2249">
          <cell r="A2249">
            <v>83201001</v>
          </cell>
          <cell r="B2249" t="str">
            <v>SALARY GENERAL ADMINISTRATION EXPENSES</v>
          </cell>
          <cell r="C2249" t="str">
            <v>เงินเดือน ธุรการ</v>
          </cell>
          <cell r="D2249">
            <v>1214087.5900000001</v>
          </cell>
          <cell r="E2249">
            <v>2460853.06</v>
          </cell>
          <cell r="F2249">
            <v>3818133.52</v>
          </cell>
          <cell r="G2249">
            <v>5196894.26</v>
          </cell>
        </row>
        <row r="2250">
          <cell r="A2250">
            <v>83201002</v>
          </cell>
          <cell r="B2250" t="str">
            <v>WAGE GENERAL ADMINITSTRATION EXPENSES</v>
          </cell>
          <cell r="C2250" t="str">
            <v>ค่าจ้าง</v>
          </cell>
          <cell r="D2250">
            <v>0</v>
          </cell>
          <cell r="E2250">
            <v>3225.25</v>
          </cell>
          <cell r="F2250">
            <v>3225.25</v>
          </cell>
          <cell r="G2250">
            <v>3262.64</v>
          </cell>
        </row>
        <row r="2251">
          <cell r="A2251">
            <v>83201003</v>
          </cell>
          <cell r="B2251" t="str">
            <v>OT - SALARY GENERAL ADMINISTRATION EXPENSES</v>
          </cell>
          <cell r="C2251" t="str">
            <v>ค่าล่วงเวลา-เงินเดือน</v>
          </cell>
          <cell r="D2251">
            <v>203685.84</v>
          </cell>
          <cell r="E2251">
            <v>423512.75</v>
          </cell>
          <cell r="F2251">
            <v>636825.30000000005</v>
          </cell>
          <cell r="G2251">
            <v>835525.44</v>
          </cell>
        </row>
        <row r="2252">
          <cell r="A2252">
            <v>83201004</v>
          </cell>
          <cell r="B2252" t="str">
            <v>OT - SALARY GENERAL ADMINISTRATION EXPENSES</v>
          </cell>
          <cell r="C2252" t="str">
            <v>ค่าล่วงเวลา-เงินเดือน</v>
          </cell>
        </row>
        <row r="2253">
          <cell r="A2253">
            <v>83201005</v>
          </cell>
          <cell r="B2253" t="str">
            <v>BONUS GENERAL ADMINISTRATION EXPENSES</v>
          </cell>
          <cell r="C2253" t="str">
            <v>โบนัส</v>
          </cell>
          <cell r="D2253">
            <v>478292</v>
          </cell>
          <cell r="E2253">
            <v>940835</v>
          </cell>
          <cell r="F2253">
            <v>1467228</v>
          </cell>
          <cell r="G2253">
            <v>1955253</v>
          </cell>
        </row>
        <row r="2254">
          <cell r="A2254">
            <v>83201006</v>
          </cell>
          <cell r="B2254" t="str">
            <v>MEAL ALLOWANCE GENERAL ADMINISTRATION EXPENSES</v>
          </cell>
          <cell r="C2254" t="str">
            <v>ค่าอาหาร</v>
          </cell>
          <cell r="D2254">
            <v>886.53</v>
          </cell>
          <cell r="E2254">
            <v>886.53</v>
          </cell>
          <cell r="F2254">
            <v>886.53</v>
          </cell>
          <cell r="G2254">
            <v>886.53</v>
          </cell>
        </row>
        <row r="2255">
          <cell r="A2255">
            <v>83201007</v>
          </cell>
          <cell r="B2255" t="str">
            <v>PROVIDENT FUND GENERAL ADMINISTRATION EXPENSES</v>
          </cell>
          <cell r="C2255" t="str">
            <v>เงินกองทุนสะสม</v>
          </cell>
          <cell r="D2255">
            <v>77953.22</v>
          </cell>
          <cell r="E2255">
            <v>160988.75</v>
          </cell>
          <cell r="F2255">
            <v>249623.61</v>
          </cell>
          <cell r="G2255">
            <v>338790.06</v>
          </cell>
        </row>
        <row r="2256">
          <cell r="A2256">
            <v>83201008</v>
          </cell>
          <cell r="B2256" t="str">
            <v>SOCIAL - SECURITY EXP.GENERAL ADMINISTRATION EXP.</v>
          </cell>
          <cell r="C2256" t="str">
            <v>ค่าเบี้ยประกันสังคม</v>
          </cell>
          <cell r="D2256">
            <v>29252</v>
          </cell>
          <cell r="E2256">
            <v>58999.48</v>
          </cell>
          <cell r="F2256">
            <v>112392.48</v>
          </cell>
          <cell r="G2256">
            <v>166044.48000000001</v>
          </cell>
        </row>
        <row r="2257">
          <cell r="A2257">
            <v>83201009</v>
          </cell>
          <cell r="B2257" t="str">
            <v>MEDICAL EXP.GENERAL ADMINISTRATION EXPENSES</v>
          </cell>
          <cell r="C2257" t="str">
            <v>ค่ารักษาพยาบาล</v>
          </cell>
          <cell r="D2257">
            <v>122341.38</v>
          </cell>
          <cell r="E2257">
            <v>257779.15</v>
          </cell>
          <cell r="F2257">
            <v>394331.8</v>
          </cell>
          <cell r="G2257">
            <v>506321.47</v>
          </cell>
        </row>
        <row r="2258">
          <cell r="A2258">
            <v>83201010</v>
          </cell>
          <cell r="B2258" t="str">
            <v>COMPENSATION GENERAL ADMINISTRATION EXPENSES</v>
          </cell>
          <cell r="C2258" t="str">
            <v>เงินกองทุนทดแทน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</row>
        <row r="2259">
          <cell r="A2259">
            <v>83201011</v>
          </cell>
          <cell r="B2259" t="str">
            <v>UNIFORM GENERAL ADMINISTRATION EXPENSES</v>
          </cell>
          <cell r="C2259" t="str">
            <v>ค่าเครื่องแบบ</v>
          </cell>
          <cell r="D2259">
            <v>12480</v>
          </cell>
          <cell r="E2259">
            <v>15480</v>
          </cell>
          <cell r="F2259">
            <v>43380</v>
          </cell>
          <cell r="G2259">
            <v>63920</v>
          </cell>
        </row>
        <row r="2260">
          <cell r="A2260">
            <v>83201015</v>
          </cell>
          <cell r="B2260" t="str">
            <v>MEETING ALLOWANCE GENERAL ADMINISTRATION EXPENSES</v>
          </cell>
          <cell r="C2260" t="str">
            <v>ค่าเบี้ยประชุม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</row>
        <row r="2261">
          <cell r="A2261">
            <v>83201016</v>
          </cell>
          <cell r="B2261" t="str">
            <v>WELLFARE GENERAL ADMINISTRATION EXPENSES</v>
          </cell>
          <cell r="C2261" t="str">
            <v>สวัสดิการ</v>
          </cell>
          <cell r="D2261">
            <v>0</v>
          </cell>
          <cell r="E2261">
            <v>0</v>
          </cell>
          <cell r="F2261">
            <v>10000</v>
          </cell>
          <cell r="G2261">
            <v>22700</v>
          </cell>
        </row>
        <row r="2262">
          <cell r="A2262">
            <v>83201202</v>
          </cell>
          <cell r="B2262" t="str">
            <v>CLEANING ADMINISTRATION EXPENSES</v>
          </cell>
          <cell r="C2262" t="str">
            <v>ค่ารักษาความสะอาด</v>
          </cell>
          <cell r="D2262">
            <v>32117.4</v>
          </cell>
          <cell r="E2262">
            <v>37892.400000000001</v>
          </cell>
          <cell r="F2262">
            <v>56953.93</v>
          </cell>
          <cell r="G2262">
            <v>76964.740000000005</v>
          </cell>
        </row>
        <row r="2263">
          <cell r="A2263">
            <v>83201207</v>
          </cell>
          <cell r="B2263" t="str">
            <v>COMPUTER GENERAL ADMINISTRATION EXPENSES</v>
          </cell>
          <cell r="C2263" t="str">
            <v>ค่าบริการเครื่องคอมพิวเตอร์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</row>
        <row r="2264">
          <cell r="A2264">
            <v>83201208</v>
          </cell>
          <cell r="B2264" t="str">
            <v>PHOTOCOPY GENEARAL ADMINISTRATION EXPENSES</v>
          </cell>
          <cell r="C2264" t="str">
            <v>ค่าใช้จ่ายเกี่ยวกับการถ่ายภาพ</v>
          </cell>
          <cell r="D2264">
            <v>195567.83</v>
          </cell>
          <cell r="E2264">
            <v>429096.39</v>
          </cell>
          <cell r="F2264">
            <v>654300.13</v>
          </cell>
          <cell r="G2264">
            <v>920474.85</v>
          </cell>
        </row>
        <row r="2265">
          <cell r="A2265">
            <v>83201209</v>
          </cell>
          <cell r="B2265" t="str">
            <v>TYPE WRITER GENERAL ADMINISTRATION EXPENSES</v>
          </cell>
          <cell r="C2265" t="str">
            <v>ค่าบำรุงรักษา เครื่องพิมพ์ดีด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</row>
        <row r="2266">
          <cell r="A2266">
            <v>83201213</v>
          </cell>
          <cell r="B2266" t="str">
            <v>SERVICE FEE - SANITARY</v>
          </cell>
          <cell r="C2266" t="str">
            <v>สัญญาค่าบริการ - เครื่องสุขภัณฑ์</v>
          </cell>
          <cell r="D2266">
            <v>5964.66</v>
          </cell>
          <cell r="E2266">
            <v>11929.32</v>
          </cell>
          <cell r="F2266">
            <v>17855.759999999998</v>
          </cell>
          <cell r="G2266">
            <v>27409.43</v>
          </cell>
        </row>
        <row r="2267">
          <cell r="A2267">
            <v>83201299</v>
          </cell>
          <cell r="B2267" t="str">
            <v>OTHER GENERAL ADMINISTRATION EXPENSES</v>
          </cell>
          <cell r="C2267" t="str">
            <v>ค่าบริการอื่นๆ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</row>
        <row r="2268">
          <cell r="A2268">
            <v>83201305</v>
          </cell>
          <cell r="B2268" t="str">
            <v>PREPAID - CAR INSURANCE GENERAL ADMINISTRATION EXP</v>
          </cell>
          <cell r="C2268" t="str">
            <v>ค่าเบี้ยประกันรถยนต์</v>
          </cell>
          <cell r="D2268">
            <v>32531.200000000001</v>
          </cell>
          <cell r="E2268">
            <v>63392.480000000003</v>
          </cell>
          <cell r="F2268">
            <v>67803.38</v>
          </cell>
          <cell r="G2268">
            <v>72263.289999999994</v>
          </cell>
        </row>
        <row r="2269">
          <cell r="A2269">
            <v>83201399</v>
          </cell>
          <cell r="B2269" t="str">
            <v>PREPAID - CAR INSURANCE GENERAL ADMINISTRATION EXP</v>
          </cell>
          <cell r="C2269" t="str">
            <v>ค่าเบี้ยประกันรถยนต์</v>
          </cell>
        </row>
        <row r="2270">
          <cell r="A2270">
            <v>83201401</v>
          </cell>
          <cell r="B2270" t="str">
            <v>R &amp; M CONSTRUCTION GENERAL ADMINISTRATION EXPENSES</v>
          </cell>
          <cell r="C2270" t="str">
            <v>ค่าซ่อมแซมและบำรุงรักษาอาคาร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</row>
        <row r="2271">
          <cell r="A2271">
            <v>83201402</v>
          </cell>
          <cell r="B2271" t="str">
            <v>R &amp; M EQUIPMENT GENERAL ADMININSTRATION EXPENSES</v>
          </cell>
          <cell r="C2271" t="str">
            <v>ค่าซ่อมเครื่องใช้สำนักงาน</v>
          </cell>
          <cell r="D2271">
            <v>18045.73</v>
          </cell>
          <cell r="E2271">
            <v>18045.73</v>
          </cell>
          <cell r="F2271">
            <v>65706.62</v>
          </cell>
          <cell r="G2271">
            <v>90388.91</v>
          </cell>
        </row>
        <row r="2272">
          <cell r="A2272">
            <v>83201403</v>
          </cell>
          <cell r="B2272" t="str">
            <v>R &amp; M VEHICLE GENERAL ADMINISTRATION EXP.</v>
          </cell>
          <cell r="C2272" t="str">
            <v>ค่าซ่อมแซม-ยานพาหนะ</v>
          </cell>
          <cell r="D2272">
            <v>3199.8</v>
          </cell>
          <cell r="E2272">
            <v>11927.31</v>
          </cell>
          <cell r="F2272">
            <v>13670.38</v>
          </cell>
          <cell r="G2272">
            <v>40966.53</v>
          </cell>
        </row>
        <row r="2273">
          <cell r="A2273">
            <v>83201404</v>
          </cell>
          <cell r="B2273" t="str">
            <v>R &amp; M MACHAINCAL GENERAL ADMINISTRATION EXPENSES</v>
          </cell>
          <cell r="C2273" t="str">
            <v>ค่าซ่อมแซมและบำรุงรักษา-เครื่องมือ</v>
          </cell>
          <cell r="D2273">
            <v>11434.76</v>
          </cell>
          <cell r="E2273">
            <v>11434.76</v>
          </cell>
          <cell r="F2273">
            <v>11434.76</v>
          </cell>
          <cell r="G2273">
            <v>11434.76</v>
          </cell>
        </row>
        <row r="2274">
          <cell r="A2274">
            <v>83201405</v>
          </cell>
          <cell r="B2274" t="str">
            <v>R &amp; M MACHAINCAL GENERAL ADMINISTRATION EXPENSES</v>
          </cell>
          <cell r="C2274" t="str">
            <v>ค่าซ่อมแซมและบำรุงรักษา-เครื่องมือ</v>
          </cell>
        </row>
        <row r="2275">
          <cell r="A2275">
            <v>83201406</v>
          </cell>
          <cell r="B2275" t="str">
            <v>R &amp; M MACHAINCAL GENERAL ADMINISTRATION EXPENSES</v>
          </cell>
          <cell r="C2275" t="str">
            <v>ค่าซ่อมแซมและบำรุงรักษา-เครื่องมือ</v>
          </cell>
        </row>
        <row r="2276">
          <cell r="A2276">
            <v>83201407</v>
          </cell>
          <cell r="B2276" t="str">
            <v>R &amp; M MACHAINCAL GENERAL ADMINISTRATION EXPENSES</v>
          </cell>
          <cell r="C2276" t="str">
            <v>ค่าซ่อมแซมและบำรุงรักษา-เครื่องมือ</v>
          </cell>
        </row>
        <row r="2277">
          <cell r="A2277">
            <v>83201408</v>
          </cell>
          <cell r="B2277" t="str">
            <v>R &amp; M MACHAINCAL GENERAL ADMINISTRATION EXPENSES</v>
          </cell>
          <cell r="C2277" t="str">
            <v>ค่าซ่อมแซมและบำรุงรักษา-เครื่องมือ</v>
          </cell>
        </row>
        <row r="2278">
          <cell r="A2278">
            <v>83201409</v>
          </cell>
          <cell r="B2278" t="str">
            <v>R &amp; M MACHAINCAL GENERAL ADMINISTRATION EXPENSES</v>
          </cell>
          <cell r="C2278" t="str">
            <v>ค่าซ่อมแซมและบำรุงรักษา-เครื่องมือ</v>
          </cell>
        </row>
        <row r="2279">
          <cell r="A2279">
            <v>83201499</v>
          </cell>
          <cell r="B2279" t="str">
            <v>R &amp; M OTHER GENERAL ADMINISTRATION EXPENSES</v>
          </cell>
          <cell r="C2279" t="str">
            <v>ค่าซ่อมแซมและบำรุงรักษา-อื่นๆ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</row>
        <row r="2280">
          <cell r="A2280">
            <v>83201501</v>
          </cell>
          <cell r="B2280" t="str">
            <v>STATIONERY GENERAL ADMINISTRATION EXPENSES</v>
          </cell>
          <cell r="C2280" t="str">
            <v>ค่าเครื่องเขียน</v>
          </cell>
          <cell r="D2280">
            <v>8535.61</v>
          </cell>
          <cell r="E2280">
            <v>18147.599999999999</v>
          </cell>
          <cell r="F2280">
            <v>26914.7</v>
          </cell>
          <cell r="G2280">
            <v>33186.480000000003</v>
          </cell>
        </row>
        <row r="2281">
          <cell r="A2281">
            <v>83201502</v>
          </cell>
          <cell r="B2281" t="str">
            <v>PRINTING GENERAL ADMINISTRATION EXPENSES</v>
          </cell>
          <cell r="C2281" t="str">
            <v>ค่าแบบพิมพ์</v>
          </cell>
          <cell r="D2281">
            <v>8689.32</v>
          </cell>
          <cell r="E2281">
            <v>9686.2800000000007</v>
          </cell>
          <cell r="F2281">
            <v>11383.46</v>
          </cell>
          <cell r="G2281">
            <v>25064.76</v>
          </cell>
        </row>
        <row r="2282">
          <cell r="A2282">
            <v>83201503</v>
          </cell>
          <cell r="B2282" t="str">
            <v>COMPUTER EXPENSES GENERAL ADMINISTRATION EXPENSES</v>
          </cell>
          <cell r="C2282" t="str">
            <v>ค่าใช้จ่ายเกี่ยวกับคอมพิวเตอร์</v>
          </cell>
          <cell r="D2282">
            <v>17867.87</v>
          </cell>
          <cell r="E2282">
            <v>35708.43</v>
          </cell>
          <cell r="F2282">
            <v>40180.550000000003</v>
          </cell>
          <cell r="G2282">
            <v>47113.17</v>
          </cell>
        </row>
        <row r="2283">
          <cell r="A2283">
            <v>83201504</v>
          </cell>
          <cell r="B2283" t="str">
            <v>SUPPLIES USED GENERAL ADMINISTRATION EXPENSES</v>
          </cell>
          <cell r="C2283" t="str">
            <v>ค่าวัสดุสิ้นเปลือง</v>
          </cell>
          <cell r="D2283">
            <v>106382.85</v>
          </cell>
          <cell r="E2283">
            <v>212652.52</v>
          </cell>
          <cell r="F2283">
            <v>320772.14</v>
          </cell>
          <cell r="G2283">
            <v>393655.9</v>
          </cell>
        </row>
        <row r="2284">
          <cell r="A2284">
            <v>83201599</v>
          </cell>
          <cell r="B2284" t="str">
            <v>OTHER GENERAL ADMINISTRATION EXPENSES</v>
          </cell>
          <cell r="C2284" t="str">
            <v>ค่าใช้จ่ายสำนักงาน-อื่นๆ</v>
          </cell>
          <cell r="D2284">
            <v>121632.94</v>
          </cell>
          <cell r="E2284">
            <v>329640.65999999997</v>
          </cell>
          <cell r="F2284">
            <v>455552.26</v>
          </cell>
          <cell r="G2284">
            <v>590650.93999999994</v>
          </cell>
        </row>
        <row r="2285">
          <cell r="A2285">
            <v>83201601</v>
          </cell>
          <cell r="B2285" t="str">
            <v>DIRECTORS CENTER EXPENSES</v>
          </cell>
          <cell r="C2285" t="str">
            <v>ค่ารับรอง - ผู้บริหาร</v>
          </cell>
          <cell r="D2285">
            <v>1500</v>
          </cell>
          <cell r="E2285">
            <v>1500</v>
          </cell>
          <cell r="F2285">
            <v>4594.75</v>
          </cell>
          <cell r="G2285">
            <v>4594.75</v>
          </cell>
        </row>
        <row r="2286">
          <cell r="A2286">
            <v>83201602</v>
          </cell>
          <cell r="B2286" t="str">
            <v>ENTERTAIN - STAFF GENERAL ADMINISTRATION EXPENSES</v>
          </cell>
          <cell r="C2286" t="str">
            <v>ค่ารับรอง-พนักงาน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</row>
        <row r="2287">
          <cell r="A2287">
            <v>83201699</v>
          </cell>
          <cell r="B2287" t="str">
            <v>ENTERTAIN - STAFF GENERAL ADMINISTRATION EXPENSES</v>
          </cell>
          <cell r="C2287" t="str">
            <v>ค่ารับรอง-พนักงาน</v>
          </cell>
        </row>
        <row r="2288">
          <cell r="A2288">
            <v>83201701</v>
          </cell>
          <cell r="B2288" t="str">
            <v>ENTERTAIN - STAFF GENERAL ADMINISTRATION EXPENSES</v>
          </cell>
          <cell r="C2288" t="str">
            <v>ค่ารับรอง-พนักงาน</v>
          </cell>
        </row>
        <row r="2289">
          <cell r="A2289">
            <v>83201702</v>
          </cell>
          <cell r="B2289" t="str">
            <v>LOCAL GENERAL ADMINISTRATION EXPENSES</v>
          </cell>
          <cell r="C2289" t="str">
            <v>ค่าใช้จ่ายในการเดินทาง-ในประเทศ</v>
          </cell>
          <cell r="D2289">
            <v>19126</v>
          </cell>
          <cell r="E2289">
            <v>43177</v>
          </cell>
          <cell r="F2289">
            <v>69931</v>
          </cell>
          <cell r="G2289">
            <v>114232.2</v>
          </cell>
        </row>
        <row r="2290">
          <cell r="A2290">
            <v>83201703</v>
          </cell>
          <cell r="B2290" t="str">
            <v>FUEL GENERAL ADMINISTRATION EXPENSES</v>
          </cell>
          <cell r="C2290" t="str">
            <v>ค่าใช้จ่ายในการเดินทาง-ค่าน้ำมัน</v>
          </cell>
          <cell r="D2290">
            <v>79775.199999999997</v>
          </cell>
          <cell r="E2290">
            <v>154460.70000000001</v>
          </cell>
          <cell r="F2290">
            <v>222523.5</v>
          </cell>
          <cell r="G2290">
            <v>308395.3</v>
          </cell>
        </row>
        <row r="2291">
          <cell r="A2291">
            <v>83201704</v>
          </cell>
          <cell r="B2291" t="str">
            <v>DRIVER'S EXPENSES GENERAL ADMINISTRATION EXPENSES</v>
          </cell>
          <cell r="C2291" t="str">
            <v>ค่าใช้จ่ายในการเดินทาง-คนขับรถยนต์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</row>
        <row r="2292">
          <cell r="A2292">
            <v>83201799</v>
          </cell>
          <cell r="B2292" t="str">
            <v>OTHER GENERAL ADMINISTRATION EXPENSES</v>
          </cell>
          <cell r="C2292" t="str">
            <v>ค่าใช้จ่ายในการเดินทาง-อื่นๆ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</row>
        <row r="2293">
          <cell r="A2293">
            <v>83201802</v>
          </cell>
          <cell r="B2293" t="str">
            <v>TELEPHONE GENERAL ADMINISTRATION EXPENSES</v>
          </cell>
          <cell r="C2293" t="str">
            <v>ค่าโทรศัพท์</v>
          </cell>
          <cell r="D2293">
            <v>13314.5</v>
          </cell>
          <cell r="E2293">
            <v>28887.67</v>
          </cell>
          <cell r="F2293">
            <v>41181.46</v>
          </cell>
          <cell r="G2293">
            <v>60144.09</v>
          </cell>
        </row>
        <row r="2294">
          <cell r="A2294">
            <v>83201804</v>
          </cell>
          <cell r="B2294" t="str">
            <v>TELEGRAM GENERAL ADMINISTRATION EXPENSES</v>
          </cell>
          <cell r="C2294" t="str">
            <v>โทรเลข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</row>
        <row r="2295">
          <cell r="A2295">
            <v>83201805</v>
          </cell>
          <cell r="B2295" t="str">
            <v>POSTAGES GENERAL ADMINISTRATION EXPENSES</v>
          </cell>
          <cell r="C2295" t="str">
            <v>แสตมป์</v>
          </cell>
          <cell r="D2295">
            <v>15322.4</v>
          </cell>
          <cell r="E2295">
            <v>30296.400000000001</v>
          </cell>
          <cell r="F2295">
            <v>63986.58</v>
          </cell>
          <cell r="G2295">
            <v>79289.14</v>
          </cell>
        </row>
        <row r="2296">
          <cell r="A2296">
            <v>83201807</v>
          </cell>
          <cell r="B2296" t="str">
            <v>WALKIS-TALKIES GENERAL ADMINISTRATION EXPENSES</v>
          </cell>
          <cell r="C2296" t="str">
            <v>ค่าวิทยุมือถือ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</row>
        <row r="2297">
          <cell r="A2297">
            <v>83201902</v>
          </cell>
          <cell r="B2297" t="str">
            <v>TRAINING EXECUTIVE LOCAL  EXPENSES</v>
          </cell>
          <cell r="C2297" t="str">
            <v>ค่าฝึกอบรมพนักงาน-ในประเทศ</v>
          </cell>
          <cell r="D2297">
            <v>17027.32</v>
          </cell>
          <cell r="E2297">
            <v>25591.96</v>
          </cell>
          <cell r="F2297">
            <v>28548.799999999999</v>
          </cell>
          <cell r="G2297">
            <v>49068.49</v>
          </cell>
        </row>
        <row r="2298">
          <cell r="A2298">
            <v>83202001</v>
          </cell>
          <cell r="B2298" t="str">
            <v>CAR-LICENCE FEE</v>
          </cell>
          <cell r="C2298" t="str">
            <v>ค่าธรรมเนียม-รถยนต์</v>
          </cell>
          <cell r="D2298">
            <v>0</v>
          </cell>
          <cell r="E2298">
            <v>5110</v>
          </cell>
          <cell r="F2298">
            <v>7010</v>
          </cell>
          <cell r="G2298">
            <v>7010</v>
          </cell>
        </row>
        <row r="2299">
          <cell r="A2299">
            <v>83202099</v>
          </cell>
          <cell r="B2299" t="str">
            <v>OTHER-LICENCE FEE</v>
          </cell>
          <cell r="C2299" t="str">
            <v>ค่าใช้จ่ายอื่นๆ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</row>
        <row r="2300">
          <cell r="A2300">
            <v>83202206</v>
          </cell>
          <cell r="B2300" t="str">
            <v>DEPRECIATION-VEHICLES GENERAL ADMINISTRATION EXP.</v>
          </cell>
          <cell r="C2300" t="str">
            <v>ค่าเสื่อมราคา-รถยนต์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</row>
        <row r="2301">
          <cell r="A2301">
            <v>83202209</v>
          </cell>
          <cell r="B2301" t="str">
            <v>DEPRECIATION OTHER FIXED ASSETS GENERAL ADMIN.EXP.</v>
          </cell>
          <cell r="C2301" t="str">
            <v>ค่าเสื่อมราคาสินทรัพย์ถาวร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</row>
        <row r="2302">
          <cell r="A2302">
            <v>83202299</v>
          </cell>
          <cell r="B2302" t="str">
            <v>OHTERS GENERAL ADMINISTRATION EXPENSES</v>
          </cell>
          <cell r="C2302" t="str">
            <v>ค่าเสื่อมราคา-อื่นๆ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</row>
        <row r="2303">
          <cell r="A2303">
            <v>83208102</v>
          </cell>
          <cell r="B2303" t="str">
            <v>BANK CHARGE-STAFF GENERAL ADMINISTRATION EXPENSES</v>
          </cell>
          <cell r="C2303" t="str">
            <v>ค่าธรรมเนียมธนาคาร-พนักงาน</v>
          </cell>
          <cell r="D2303">
            <v>1117.5</v>
          </cell>
          <cell r="E2303">
            <v>2257.5</v>
          </cell>
          <cell r="F2303">
            <v>3472.5</v>
          </cell>
          <cell r="G2303">
            <v>4687.5</v>
          </cell>
        </row>
        <row r="2304">
          <cell r="A2304">
            <v>83209902</v>
          </cell>
          <cell r="B2304" t="str">
            <v>SUBSCRIPTION GENERAL ADMINISTRATION EXPENSES</v>
          </cell>
          <cell r="C2304" t="str">
            <v>สมาชิก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</row>
        <row r="2305">
          <cell r="A2305">
            <v>83209903</v>
          </cell>
          <cell r="B2305" t="str">
            <v>ADVESTING GENERAL ADMINISTRATION EXPENSES</v>
          </cell>
          <cell r="C2305" t="str">
            <v>ค่าโฆษณา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</row>
        <row r="2306">
          <cell r="A2306">
            <v>83209999</v>
          </cell>
          <cell r="B2306" t="str">
            <v>OTHER EXPENSES GENERAL ADMINISTRATION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829.5</v>
          </cell>
        </row>
        <row r="2307">
          <cell r="A2307">
            <v>83301001</v>
          </cell>
          <cell r="B2307" t="str">
            <v>SALARY ACCOUNT &amp; FINANCE EXPENSES</v>
          </cell>
          <cell r="C2307" t="str">
            <v>เงินเดือน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</row>
        <row r="2308">
          <cell r="A2308">
            <v>83301002</v>
          </cell>
          <cell r="B2308" t="str">
            <v>WAGE ACCOUNT &amp; FINANCE EXPENSES</v>
          </cell>
          <cell r="C2308" t="str">
            <v>ค่าจ้าง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</row>
        <row r="2309">
          <cell r="A2309">
            <v>83301003</v>
          </cell>
          <cell r="B2309" t="str">
            <v>OT - SALARY ACCOUNT &amp; FINANCE EXPENSES</v>
          </cell>
          <cell r="C2309" t="str">
            <v>ค่าล่วงเวลา-เงินเดือน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</row>
        <row r="2310">
          <cell r="A2310">
            <v>83301004</v>
          </cell>
          <cell r="B2310" t="str">
            <v>OT - SALARY ACCOUNT &amp; FINANCE EXPENSES</v>
          </cell>
          <cell r="C2310" t="str">
            <v>ค่าล่วงเวลา-เงินเดือน</v>
          </cell>
        </row>
        <row r="2311">
          <cell r="A2311">
            <v>83301005</v>
          </cell>
          <cell r="B2311" t="str">
            <v>BONUS ACCOUNT &amp; FINANCE EXPENSES</v>
          </cell>
          <cell r="C2311" t="str">
            <v>โบนัส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</row>
        <row r="2312">
          <cell r="A2312">
            <v>83301006</v>
          </cell>
          <cell r="B2312" t="str">
            <v>MEAL ALLOWANCE ACCOUNT &amp; FINANCE EXPENSES</v>
          </cell>
          <cell r="C2312" t="str">
            <v>ค่าอาหาร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</row>
        <row r="2313">
          <cell r="A2313">
            <v>83301007</v>
          </cell>
          <cell r="B2313" t="str">
            <v>PROVIDENT FUND ACCOUNT &amp; FINANCE EXPENSES</v>
          </cell>
          <cell r="C2313" t="str">
            <v>เงินกองทุนสะสม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</row>
        <row r="2314">
          <cell r="A2314">
            <v>83301008</v>
          </cell>
          <cell r="B2314" t="str">
            <v>SOCIAL-SECURITY EXP.ACCOUNT &amp; FINANCE EXPENSES</v>
          </cell>
          <cell r="C2314" t="str">
            <v>ค่าเบี้ยประกันสังคม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</row>
        <row r="2315">
          <cell r="A2315">
            <v>83301009</v>
          </cell>
          <cell r="B2315" t="str">
            <v>MEDICAL EXP.ACCOUNT &amp; FINANCE EXPENSES</v>
          </cell>
          <cell r="C2315" t="str">
            <v>ค่ารักษาพยาบาล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</row>
        <row r="2316">
          <cell r="A2316">
            <v>83301010</v>
          </cell>
          <cell r="B2316" t="str">
            <v>MEDICAL EXP.ACCOUNT &amp; FINANCE EXPENSES</v>
          </cell>
          <cell r="C2316" t="str">
            <v>ค่ารักษาพยาบาล</v>
          </cell>
        </row>
        <row r="2317">
          <cell r="A2317">
            <v>83301011</v>
          </cell>
          <cell r="B2317" t="str">
            <v>UNIFORM ACCOUNT &amp; FINANCE EXPENSES</v>
          </cell>
          <cell r="C2317" t="str">
            <v>ค่าเครื่องแบบ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</row>
        <row r="2318">
          <cell r="A2318">
            <v>83301012</v>
          </cell>
          <cell r="B2318" t="str">
            <v>REWARD ACCOUNT &amp; FINANCE EXPENSES</v>
          </cell>
          <cell r="C2318" t="str">
            <v>ค่ารางวัลพนักงาน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</row>
        <row r="2319">
          <cell r="A2319">
            <v>83301015</v>
          </cell>
          <cell r="B2319" t="str">
            <v>MEETING ALLOWANCE ACCOUNT &amp; FINANCE EXPENSES</v>
          </cell>
          <cell r="C2319" t="str">
            <v>ค่าเบี้ยประชุม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</row>
        <row r="2320">
          <cell r="A2320">
            <v>83301016</v>
          </cell>
          <cell r="B2320" t="str">
            <v>WELLFARE ACCOUNT &amp; FINANCE EXPENSES</v>
          </cell>
          <cell r="C2320" t="str">
            <v>สัวสดิการ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</row>
        <row r="2321">
          <cell r="A2321">
            <v>83301099</v>
          </cell>
          <cell r="B2321" t="str">
            <v>OTHER - EXPENSES SECURITY EXPENSES</v>
          </cell>
          <cell r="C2321" t="str">
            <v>ค่าใช้จ่ายอื่น ๆ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</row>
        <row r="2322">
          <cell r="A2322">
            <v>83301207</v>
          </cell>
          <cell r="B2322" t="str">
            <v>COMPUTER ACCOUNT &amp; FINANCE EXPENSES</v>
          </cell>
          <cell r="C2322" t="str">
            <v>ค่าใช้จ่ายคอมพิวเตอร์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</row>
        <row r="2323">
          <cell r="A2323">
            <v>83301209</v>
          </cell>
          <cell r="B2323" t="str">
            <v>TYPE WRITER ACCOUNT &amp; FINANCE EXPENSES</v>
          </cell>
          <cell r="C2323" t="str">
            <v>ค่าบำรุงรักษา เครื่องพิมพ์ดีด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</row>
        <row r="2324">
          <cell r="A2324">
            <v>83301210</v>
          </cell>
          <cell r="B2324" t="str">
            <v>AUDITOR ACCOUNT &amp; FINANCE EXPENSES</v>
          </cell>
          <cell r="C2324" t="str">
            <v>ค่าตรวจสอบบัญชี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</row>
        <row r="2325">
          <cell r="A2325">
            <v>83301211</v>
          </cell>
          <cell r="B2325" t="str">
            <v>AUDITOR ACCOUNT &amp; FINANCE EXPENSES</v>
          </cell>
          <cell r="C2325" t="str">
            <v>ค่าตรวจสอบบัญชี</v>
          </cell>
        </row>
        <row r="2326">
          <cell r="A2326">
            <v>83301212</v>
          </cell>
          <cell r="B2326" t="str">
            <v>AUDITOR ACCOUNT &amp; FINANCE EXPENSES</v>
          </cell>
          <cell r="C2326" t="str">
            <v>ค่าตรวจสอบบัญชี</v>
          </cell>
        </row>
        <row r="2327">
          <cell r="A2327">
            <v>83301215</v>
          </cell>
          <cell r="B2327" t="str">
            <v>MACHANICAL &amp; EQUIPMENT SERVICE FEE</v>
          </cell>
          <cell r="C2327" t="str">
            <v>ค่าบริการบำรุงรักษาเครื่องจักรและอุปกรณ์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</row>
        <row r="2328">
          <cell r="A2328">
            <v>83301299</v>
          </cell>
          <cell r="B2328" t="str">
            <v>OTHER-SERVICE FEE ACCOUNT &amp; FINANCE EXPENSES</v>
          </cell>
          <cell r="C2328" t="str">
            <v>ค่าบริการอื่นๆ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</row>
        <row r="2329">
          <cell r="A2329">
            <v>83301301</v>
          </cell>
          <cell r="B2329" t="str">
            <v>OTHER-SERVICE FEE ACCOUNT &amp; FINANCE EXPENSES</v>
          </cell>
          <cell r="C2329" t="str">
            <v>ค่าบริการอื่นๆ</v>
          </cell>
        </row>
        <row r="2330">
          <cell r="A2330">
            <v>83301302</v>
          </cell>
          <cell r="B2330" t="str">
            <v>OTHER-SERVICE FEE ACCOUNT &amp; FINANCE EXPENSES</v>
          </cell>
          <cell r="C2330" t="str">
            <v>ค่าบริการอื่นๆ</v>
          </cell>
        </row>
        <row r="2331">
          <cell r="A2331">
            <v>83301303</v>
          </cell>
          <cell r="B2331" t="str">
            <v>OTHER-SERVICE FEE ACCOUNT &amp; FINANCE EXPENSES</v>
          </cell>
          <cell r="C2331" t="str">
            <v>ค่าบริการอื่นๆ</v>
          </cell>
        </row>
        <row r="2332">
          <cell r="A2332">
            <v>83301304</v>
          </cell>
          <cell r="B2332" t="str">
            <v>OTHER-SERVICE FEE ACCOUNT &amp; FINANCE EXPENSES</v>
          </cell>
          <cell r="C2332" t="str">
            <v>ค่าบริการอื่นๆ</v>
          </cell>
        </row>
        <row r="2333">
          <cell r="A2333">
            <v>83301305</v>
          </cell>
          <cell r="B2333" t="str">
            <v>OTHER-SERVICE FEE ACCOUNT &amp; FINANCE EXPENSES</v>
          </cell>
          <cell r="C2333" t="str">
            <v>ค่าบริการอื่นๆ</v>
          </cell>
        </row>
        <row r="2334">
          <cell r="A2334">
            <v>83301399</v>
          </cell>
          <cell r="B2334" t="str">
            <v>OTHER-SERVICE FEE ACCOUNT &amp; FINANCE EXPENSES</v>
          </cell>
          <cell r="C2334" t="str">
            <v>ค่าบริการอื่นๆ</v>
          </cell>
        </row>
        <row r="2335">
          <cell r="A2335">
            <v>83301401</v>
          </cell>
          <cell r="B2335" t="str">
            <v>R &amp; M CONSTRUCTION (BUILDING) ACCOUNT EXPENSES</v>
          </cell>
          <cell r="C2335" t="str">
            <v>ค่าซ่อมแซมและบำรุงรักษาอาคาร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</row>
        <row r="2336">
          <cell r="A2336">
            <v>83301402</v>
          </cell>
          <cell r="B2336" t="str">
            <v>R &amp; M EQUIPMENT ACCOUNT &amp; FINANCE EXPENSES</v>
          </cell>
          <cell r="C2336" t="str">
            <v>ค่าซ่อมแซมและบำรุงรักษา-อุปกรณ์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</row>
        <row r="2337">
          <cell r="A2337">
            <v>83301403</v>
          </cell>
          <cell r="B2337" t="str">
            <v>R &amp; M EQUIPMENT ACCOUNT &amp; FINANCE EXPENSES</v>
          </cell>
          <cell r="C2337" t="str">
            <v>ค่าซ่อมแซมและบำรุงรักษา-อุปกรณ์</v>
          </cell>
        </row>
        <row r="2338">
          <cell r="A2338">
            <v>83301404</v>
          </cell>
          <cell r="B2338" t="str">
            <v>R &amp; M MACHANICAL ACCOUNT &amp; FINANCE EXPENSES</v>
          </cell>
          <cell r="C2338" t="str">
            <v>ค่าซ่อมแซมและบำรุงรักษาเครื่องมือ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</row>
        <row r="2339">
          <cell r="A2339">
            <v>83301405</v>
          </cell>
          <cell r="B2339" t="str">
            <v>R &amp; M MACHANICAL ACCOUNT &amp; FINANCE EXPENSES</v>
          </cell>
          <cell r="C2339" t="str">
            <v>ค่าซ่อมแซมและบำรุงรักษาเครื่องมือ</v>
          </cell>
        </row>
        <row r="2340">
          <cell r="A2340">
            <v>83301406</v>
          </cell>
          <cell r="B2340" t="str">
            <v>R &amp; M MACHANICAL ACCOUNT &amp; FINANCE EXPENSES</v>
          </cell>
          <cell r="C2340" t="str">
            <v>ค่าซ่อมแซมและบำรุงรักษาเครื่องมือ</v>
          </cell>
        </row>
        <row r="2341">
          <cell r="A2341">
            <v>83301407</v>
          </cell>
          <cell r="B2341" t="str">
            <v>R &amp; M MACHANICAL ACCOUNT &amp; FINANCE EXPENSES</v>
          </cell>
          <cell r="C2341" t="str">
            <v>ค่าซ่อมแซมและบำรุงรักษาเครื่องมือ</v>
          </cell>
        </row>
        <row r="2342">
          <cell r="A2342">
            <v>83301408</v>
          </cell>
          <cell r="B2342" t="str">
            <v>R &amp; M MACHANICAL ACCOUNT &amp; FINANCE EXPENSES</v>
          </cell>
          <cell r="C2342" t="str">
            <v>ค่าซ่อมแซมและบำรุงรักษาเครื่องมือ</v>
          </cell>
        </row>
        <row r="2343">
          <cell r="A2343">
            <v>83301409</v>
          </cell>
          <cell r="B2343" t="str">
            <v>R &amp; M MACHANICAL ACCOUNT &amp; FINANCE EXPENSES</v>
          </cell>
          <cell r="C2343" t="str">
            <v>ค่าซ่อมแซมและบำรุงรักษาเครื่องมือ</v>
          </cell>
        </row>
        <row r="2344">
          <cell r="A2344">
            <v>83301499</v>
          </cell>
          <cell r="B2344" t="str">
            <v>R &amp; M MACHANICAL ACCOUNT &amp; FINANCE EXPENSES</v>
          </cell>
          <cell r="C2344" t="str">
            <v>ค่าซ่อมแซมและบำรุงรักษาเครื่องมือ</v>
          </cell>
        </row>
        <row r="2345">
          <cell r="A2345">
            <v>83301501</v>
          </cell>
          <cell r="B2345" t="str">
            <v>STATIONERY ACCOUNT &amp; FINANCE EXPENSES</v>
          </cell>
          <cell r="C2345" t="str">
            <v>ค่าเครื่องเขียน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</row>
        <row r="2346">
          <cell r="A2346">
            <v>83301502</v>
          </cell>
          <cell r="B2346" t="str">
            <v>PRINING ACCOUNT &amp; FINANCE EXPENSES</v>
          </cell>
          <cell r="C2346" t="str">
            <v>ค่าแบบพิมพ์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</row>
        <row r="2347">
          <cell r="A2347">
            <v>83301503</v>
          </cell>
          <cell r="B2347" t="str">
            <v>COMPUTER EXPENSES ACCOUN T7 FINANCE EXPENSES</v>
          </cell>
          <cell r="C2347" t="str">
            <v>ค่าใช้จ่ายเกี่ยวกับคอมพิวเตอร์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</row>
        <row r="2348">
          <cell r="A2348">
            <v>83301504</v>
          </cell>
          <cell r="B2348" t="str">
            <v>SUPPLIES USED ACCOUNT &amp; FINANCE EXPENSES</v>
          </cell>
          <cell r="C2348" t="str">
            <v>ค่าวัสดุสิ้นเปลือง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</row>
        <row r="2349">
          <cell r="A2349">
            <v>83301599</v>
          </cell>
          <cell r="B2349" t="str">
            <v>OTHER ACCOUNT &amp; FINANCE EXPENSES</v>
          </cell>
          <cell r="C2349" t="str">
            <v>ค่าใช้จ่ายสำนักงาน-อื่นๆ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</row>
        <row r="2350">
          <cell r="A2350">
            <v>83301601</v>
          </cell>
          <cell r="B2350" t="str">
            <v>OTHER ACCOUNT &amp; FINANCE EXPENSES</v>
          </cell>
          <cell r="C2350" t="str">
            <v>ค่าใช้จ่ายสำนักงาน-อื่นๆ</v>
          </cell>
        </row>
        <row r="2351">
          <cell r="A2351">
            <v>83301602</v>
          </cell>
          <cell r="B2351" t="str">
            <v>ENTERTAIN - STAFF ACCOUNT &amp; FINANCE EXPENSES</v>
          </cell>
          <cell r="C2351" t="str">
            <v>ค่ารับรอง-พนักงาน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</row>
        <row r="2352">
          <cell r="A2352">
            <v>83301699</v>
          </cell>
          <cell r="B2352" t="str">
            <v>ENTERTAIN - STAFF ACCOUNT &amp; FINANCE EXPENSES</v>
          </cell>
          <cell r="C2352" t="str">
            <v>ค่ารับรอง-พนักงาน</v>
          </cell>
        </row>
        <row r="2353">
          <cell r="A2353">
            <v>83301701</v>
          </cell>
          <cell r="B2353" t="str">
            <v>ENTERTAIN - STAFF ACCOUNT &amp; FINANCE EXPENSES</v>
          </cell>
          <cell r="C2353" t="str">
            <v>ค่ารับรอง-พนักงาน</v>
          </cell>
        </row>
        <row r="2354">
          <cell r="A2354">
            <v>83301702</v>
          </cell>
          <cell r="B2354" t="str">
            <v>LOCAL ACCOUNT &amp; FINANCE EXPENSES</v>
          </cell>
          <cell r="C2354" t="str">
            <v>ค่าใช้จ่ายในการเดินทาง-ในประเทศ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</row>
        <row r="2355">
          <cell r="A2355">
            <v>83301703</v>
          </cell>
          <cell r="B2355" t="str">
            <v>FUEL ACCOUNT &amp; FINANCE EXPENSES</v>
          </cell>
          <cell r="C2355" t="str">
            <v>ค่าใช้จ่ายในการเดินทาง-ค่าน้ำมัน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</row>
        <row r="2356">
          <cell r="A2356">
            <v>83301799</v>
          </cell>
          <cell r="B2356" t="str">
            <v>OTHER ACCOUNT &amp; FINANCE EXPENSES</v>
          </cell>
          <cell r="C2356" t="str">
            <v>ค่าใช้จ่ายในการเดินทาง-อื่นๆ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</row>
        <row r="2357">
          <cell r="A2357">
            <v>83301805</v>
          </cell>
          <cell r="B2357" t="str">
            <v>POSTAGE ACCOUNT &amp; FINANCE EXPENSES</v>
          </cell>
          <cell r="C2357" t="str">
            <v>แสตมป์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</row>
        <row r="2358">
          <cell r="A2358">
            <v>83301902</v>
          </cell>
          <cell r="B2358" t="str">
            <v>TRAINING EXECUTIVE LOCAL EXPENSES</v>
          </cell>
          <cell r="C2358" t="str">
            <v>ค่าฝึกอบรมพนักงาน-ในประเทศ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</row>
        <row r="2359">
          <cell r="A2359">
            <v>83302099</v>
          </cell>
          <cell r="B2359" t="str">
            <v>OTHER - LICENCE FEE ACCOUNT &amp; FINANCE EXPENSES</v>
          </cell>
          <cell r="C2359" t="str">
            <v>ค่าใช้จ่ายอื่นๆ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</row>
        <row r="2360">
          <cell r="A2360">
            <v>83302205</v>
          </cell>
          <cell r="B2360" t="str">
            <v>DEPRECIATION-FURNITURE&amp;FIXTURE ACCOUNT&amp;FINANCE EXP</v>
          </cell>
          <cell r="C2360" t="str">
            <v>ค่าเสื่อมราคา-เครื่องตกแต่งสำนักงาน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</row>
        <row r="2361">
          <cell r="A2361">
            <v>83308099</v>
          </cell>
          <cell r="B2361" t="str">
            <v>INTEREST - OTHER</v>
          </cell>
          <cell r="C2361" t="str">
            <v>ดอกเบี้ยจ่ายอื่น ๆ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</row>
        <row r="2362">
          <cell r="A2362">
            <v>83308102</v>
          </cell>
          <cell r="B2362" t="str">
            <v>BANK CHARGE-STAFF ACCOUNT &amp; FINANCE EXPENSES</v>
          </cell>
          <cell r="C2362" t="str">
            <v>ค่าธรรมเนียมธนาคาร-พนักงาน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</row>
        <row r="2363">
          <cell r="A2363">
            <v>83308103</v>
          </cell>
          <cell r="B2363" t="str">
            <v>OTHER FINANCE EXP.ACCOUNT &amp; FINANCE EXPENSES</v>
          </cell>
          <cell r="C2363" t="str">
            <v>ค่าใช้จ่ายทางการเงินอื่นๆ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</row>
        <row r="2364">
          <cell r="A2364">
            <v>83308104</v>
          </cell>
          <cell r="B2364" t="str">
            <v>BANK CHARGE-FINANCIAL ACCOUNT &amp; FINANCE EXPENSES</v>
          </cell>
          <cell r="C2364" t="str">
            <v>ค่าธรรมเนียมธนาคาร-ทางการเงิน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</row>
        <row r="2365">
          <cell r="A2365">
            <v>83309902</v>
          </cell>
          <cell r="B2365" t="str">
            <v>SUBSCRIPTION ACCOUNT &amp; FINANCE EXPENSES</v>
          </cell>
          <cell r="C2365" t="str">
            <v>สมาชิก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</row>
        <row r="2366">
          <cell r="A2366">
            <v>83309903</v>
          </cell>
          <cell r="B2366" t="str">
            <v>ADVESTING ACCOUNT &amp; FINANCE EXPENSES</v>
          </cell>
          <cell r="C2366" t="str">
            <v>ค่าโฆษณา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</row>
        <row r="2367">
          <cell r="A2367">
            <v>83309999</v>
          </cell>
          <cell r="B2367" t="str">
            <v>OTHER EXPENSES ACCOUNT &amp; FINANCE EXPENSES</v>
          </cell>
          <cell r="C2367" t="str">
            <v>ค่าใช้จ่ายอื่นๆ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</row>
        <row r="2368">
          <cell r="A2368">
            <v>83401001</v>
          </cell>
          <cell r="B2368" t="str">
            <v>SALARY</v>
          </cell>
          <cell r="C2368" t="str">
            <v>เงินเดือน คอมพิวเตอร์</v>
          </cell>
          <cell r="D2368">
            <v>1543162.85</v>
          </cell>
          <cell r="E2368">
            <v>3131409.58</v>
          </cell>
          <cell r="F2368">
            <v>4876212.8899999997</v>
          </cell>
          <cell r="G2368">
            <v>6629834.9900000002</v>
          </cell>
        </row>
        <row r="2369">
          <cell r="A2369">
            <v>83401002</v>
          </cell>
          <cell r="B2369" t="str">
            <v>SALARY</v>
          </cell>
          <cell r="C2369" t="str">
            <v>เงินเดือน คอมพิวเตอร์</v>
          </cell>
        </row>
        <row r="2370">
          <cell r="A2370">
            <v>83401003</v>
          </cell>
          <cell r="B2370" t="str">
            <v>OT - SALARY</v>
          </cell>
          <cell r="C2370" t="str">
            <v>ค่าล่วงเวลา - เงินเดือน</v>
          </cell>
          <cell r="D2370">
            <v>71777.14</v>
          </cell>
          <cell r="E2370">
            <v>106506.07</v>
          </cell>
          <cell r="F2370">
            <v>167980.44</v>
          </cell>
          <cell r="G2370">
            <v>235354.22</v>
          </cell>
        </row>
        <row r="2371">
          <cell r="A2371">
            <v>83401004</v>
          </cell>
          <cell r="B2371" t="str">
            <v>OT - SALARY</v>
          </cell>
          <cell r="C2371" t="str">
            <v>ค่าล่วงเวลา - เงินเดือน</v>
          </cell>
        </row>
        <row r="2372">
          <cell r="A2372">
            <v>83401005</v>
          </cell>
          <cell r="B2372" t="str">
            <v>BONUS</v>
          </cell>
          <cell r="C2372" t="str">
            <v>โบนัส</v>
          </cell>
          <cell r="D2372">
            <v>607928</v>
          </cell>
          <cell r="E2372">
            <v>1190665</v>
          </cell>
          <cell r="F2372">
            <v>1853403</v>
          </cell>
          <cell r="G2372">
            <v>2474240</v>
          </cell>
        </row>
        <row r="2373">
          <cell r="A2373">
            <v>83401006</v>
          </cell>
          <cell r="B2373" t="str">
            <v>MEAL ALLOWANCE COMPUTER DEP.</v>
          </cell>
          <cell r="C2373" t="str">
            <v>ค่าเบี้ยเลี้ยง</v>
          </cell>
          <cell r="D2373">
            <v>975.19</v>
          </cell>
          <cell r="E2373">
            <v>975.19</v>
          </cell>
          <cell r="F2373">
            <v>975.19</v>
          </cell>
          <cell r="G2373">
            <v>975.19</v>
          </cell>
        </row>
        <row r="2374">
          <cell r="A2374">
            <v>83401007</v>
          </cell>
          <cell r="B2374" t="str">
            <v>PROVIDENT FUND</v>
          </cell>
          <cell r="C2374" t="str">
            <v>เงินกองทุนสะสม</v>
          </cell>
          <cell r="D2374">
            <v>118561.38</v>
          </cell>
          <cell r="E2374">
            <v>242834.51</v>
          </cell>
          <cell r="F2374">
            <v>379030.2</v>
          </cell>
          <cell r="G2374">
            <v>516314.65</v>
          </cell>
        </row>
        <row r="2375">
          <cell r="A2375">
            <v>83401008</v>
          </cell>
          <cell r="B2375" t="str">
            <v>SOCIAL - SECURITY EXP.</v>
          </cell>
          <cell r="C2375" t="str">
            <v>ค่าเบี้ยประกันสังคม</v>
          </cell>
          <cell r="D2375">
            <v>17628</v>
          </cell>
          <cell r="E2375">
            <v>36592</v>
          </cell>
          <cell r="F2375">
            <v>69964</v>
          </cell>
          <cell r="G2375">
            <v>103384</v>
          </cell>
        </row>
        <row r="2376">
          <cell r="A2376">
            <v>83401009</v>
          </cell>
          <cell r="B2376" t="str">
            <v>MEDICAL EXP.</v>
          </cell>
          <cell r="C2376" t="str">
            <v>ค่ารักษาพยาบาล</v>
          </cell>
          <cell r="D2376">
            <v>91151.34</v>
          </cell>
          <cell r="E2376">
            <v>194603.48</v>
          </cell>
          <cell r="F2376">
            <v>415407.71</v>
          </cell>
          <cell r="G2376">
            <v>614830.4</v>
          </cell>
        </row>
        <row r="2377">
          <cell r="A2377">
            <v>83401010</v>
          </cell>
          <cell r="B2377" t="str">
            <v>COMPENSATION</v>
          </cell>
          <cell r="C2377" t="str">
            <v>เงินกองทุนทดแทน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</row>
        <row r="2378">
          <cell r="A2378">
            <v>83401011</v>
          </cell>
          <cell r="B2378" t="str">
            <v>UNIFORM</v>
          </cell>
          <cell r="C2378" t="str">
            <v>ค่าเครื่องแบบ</v>
          </cell>
          <cell r="D2378">
            <v>0</v>
          </cell>
          <cell r="E2378">
            <v>1390</v>
          </cell>
          <cell r="F2378">
            <v>13990</v>
          </cell>
          <cell r="G2378">
            <v>22690</v>
          </cell>
        </row>
        <row r="2379">
          <cell r="A2379">
            <v>83401012</v>
          </cell>
          <cell r="B2379" t="str">
            <v>REWARD</v>
          </cell>
          <cell r="C2379" t="str">
            <v>ค่ารางวัลพนักงาน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</row>
        <row r="2380">
          <cell r="A2380">
            <v>83401013</v>
          </cell>
          <cell r="B2380" t="str">
            <v>MEAL ALLOWANCE INTERN</v>
          </cell>
          <cell r="C2380" t="str">
            <v>ค่าเบี้ยเลี้ยง-นักศึกษาฝึกงาน</v>
          </cell>
          <cell r="G2380">
            <v>12649</v>
          </cell>
        </row>
        <row r="2381">
          <cell r="A2381">
            <v>83401016</v>
          </cell>
          <cell r="B2381" t="str">
            <v>WELFARE</v>
          </cell>
          <cell r="C2381" t="str">
            <v>สวัสดิการค่าทำศพ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</row>
        <row r="2382">
          <cell r="A2382">
            <v>83401099</v>
          </cell>
          <cell r="B2382" t="str">
            <v>WELFARE</v>
          </cell>
          <cell r="C2382" t="str">
            <v>สวัสดิการค่าทำศพ</v>
          </cell>
        </row>
        <row r="2383">
          <cell r="A2383">
            <v>83401207</v>
          </cell>
          <cell r="B2383" t="str">
            <v>COMPUTER</v>
          </cell>
          <cell r="C2383" t="str">
            <v>ค่าบำรุงรักษาคอมพิวเตอร์</v>
          </cell>
          <cell r="D2383">
            <v>446636.25</v>
          </cell>
          <cell r="E2383">
            <v>979676.76</v>
          </cell>
          <cell r="F2383">
            <v>1485825.32</v>
          </cell>
          <cell r="G2383">
            <v>2244686.5099999998</v>
          </cell>
        </row>
        <row r="2384">
          <cell r="A2384">
            <v>83401209</v>
          </cell>
          <cell r="B2384" t="str">
            <v>TYPE WRITER</v>
          </cell>
          <cell r="C2384" t="str">
            <v>ค่าบำรุงรักษา - เครื่องพิมพ์ดีด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</row>
        <row r="2385">
          <cell r="A2385">
            <v>83401210</v>
          </cell>
          <cell r="B2385" t="str">
            <v>TYPE WRITER</v>
          </cell>
          <cell r="C2385" t="str">
            <v>ค่าบำรุงรักษา - เครื่องพิมพ์ดีด</v>
          </cell>
        </row>
        <row r="2386">
          <cell r="A2386">
            <v>83401211</v>
          </cell>
          <cell r="B2386" t="str">
            <v>TYPE WRITER</v>
          </cell>
          <cell r="C2386" t="str">
            <v>ค่าบำรุงรักษา - เครื่องพิมพ์ดีด</v>
          </cell>
        </row>
        <row r="2387">
          <cell r="A2387">
            <v>83401212</v>
          </cell>
          <cell r="B2387" t="str">
            <v>TYPE WRITER</v>
          </cell>
          <cell r="C2387" t="str">
            <v>ค่าบำรุงรักษา - เครื่องพิมพ์ดีด</v>
          </cell>
        </row>
        <row r="2388">
          <cell r="A2388">
            <v>83401299</v>
          </cell>
          <cell r="B2388" t="str">
            <v>OTHERS</v>
          </cell>
          <cell r="C2388" t="str">
            <v>ค่าบริการอื่น ๆ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</row>
        <row r="2389">
          <cell r="A2389">
            <v>83401301</v>
          </cell>
          <cell r="B2389" t="str">
            <v>PERSONNEL STAFF</v>
          </cell>
          <cell r="C2389" t="str">
            <v>ค่าเบี้ยประกัน - พนกังาน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</row>
        <row r="2390">
          <cell r="A2390">
            <v>83401302</v>
          </cell>
          <cell r="B2390" t="str">
            <v>PERSONNEL STAFF</v>
          </cell>
          <cell r="C2390" t="str">
            <v>ค่าเบี้ยประกัน - พนกังาน</v>
          </cell>
        </row>
        <row r="2391">
          <cell r="A2391">
            <v>83401303</v>
          </cell>
          <cell r="B2391" t="str">
            <v>PERSONNEL STAFF</v>
          </cell>
          <cell r="C2391" t="str">
            <v>ค่าเบี้ยประกัน - พนกังาน</v>
          </cell>
        </row>
        <row r="2392">
          <cell r="A2392">
            <v>83401304</v>
          </cell>
          <cell r="B2392" t="str">
            <v>PERSONNEL STAFF</v>
          </cell>
          <cell r="C2392" t="str">
            <v>ค่าเบี้ยประกัน - พนกังาน</v>
          </cell>
        </row>
        <row r="2393">
          <cell r="A2393">
            <v>83401305</v>
          </cell>
          <cell r="B2393" t="str">
            <v>PERSONNEL STAFF</v>
          </cell>
          <cell r="C2393" t="str">
            <v>ค่าเบี้ยประกัน - พนกังาน</v>
          </cell>
        </row>
        <row r="2394">
          <cell r="A2394">
            <v>83401399</v>
          </cell>
          <cell r="B2394" t="str">
            <v>PERSONNEL STAFF</v>
          </cell>
          <cell r="C2394" t="str">
            <v>ค่าเบี้ยประกัน - พนกังาน</v>
          </cell>
        </row>
        <row r="2395">
          <cell r="A2395">
            <v>83401401</v>
          </cell>
          <cell r="B2395" t="str">
            <v>R &amp; M CONSTRUCTION GENERAL ADMINISTRATION EXPENSES</v>
          </cell>
          <cell r="C2395" t="str">
            <v>ค่าซ่อมแซมและบำรุงรักษาอาคาร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</row>
        <row r="2396">
          <cell r="A2396">
            <v>83401402</v>
          </cell>
          <cell r="B2396" t="str">
            <v>R &amp; M EQUIPMENT</v>
          </cell>
          <cell r="C2396" t="str">
            <v>ค่าซ่อมแซมและบำรุงรักษา - อุปกรณ์</v>
          </cell>
          <cell r="D2396">
            <v>12838.8</v>
          </cell>
          <cell r="E2396">
            <v>27718.84</v>
          </cell>
          <cell r="F2396">
            <v>47659.51</v>
          </cell>
          <cell r="G2396">
            <v>51554.38</v>
          </cell>
        </row>
        <row r="2397">
          <cell r="A2397">
            <v>83401403</v>
          </cell>
          <cell r="B2397" t="str">
            <v>R &amp; M EQUIPMENT</v>
          </cell>
          <cell r="C2397" t="str">
            <v>ค่าซ่อมแซมและบำรุงรักษา - อุปกรณ์</v>
          </cell>
        </row>
        <row r="2398">
          <cell r="A2398">
            <v>83401404</v>
          </cell>
          <cell r="B2398" t="str">
            <v>R &amp; M MECHANICAL</v>
          </cell>
          <cell r="C2398" t="str">
            <v>ค่าซ่อมแซมและบำรุงรักษา - เครื่องมือ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</row>
        <row r="2399">
          <cell r="A2399">
            <v>83401405</v>
          </cell>
          <cell r="B2399" t="str">
            <v>R &amp; M MECHANICAL</v>
          </cell>
          <cell r="C2399" t="str">
            <v>ค่าซ่อมแซมและบำรุงรักษา - เครื่องมือ</v>
          </cell>
        </row>
        <row r="2400">
          <cell r="A2400">
            <v>83401406</v>
          </cell>
          <cell r="B2400" t="str">
            <v>R &amp; M MECHANICAL</v>
          </cell>
          <cell r="C2400" t="str">
            <v>ค่าซ่อมแซมและบำรุงรักษา - เครื่องมือ</v>
          </cell>
        </row>
        <row r="2401">
          <cell r="A2401">
            <v>83401407</v>
          </cell>
          <cell r="B2401" t="str">
            <v>R &amp; M MECHANICAL</v>
          </cell>
          <cell r="C2401" t="str">
            <v>ค่าซ่อมแซมและบำรุงรักษา - เครื่องมือ</v>
          </cell>
        </row>
        <row r="2402">
          <cell r="A2402">
            <v>83401408</v>
          </cell>
          <cell r="B2402" t="str">
            <v>R &amp; M MECHANICAL</v>
          </cell>
          <cell r="C2402" t="str">
            <v>ค่าซ่อมแซมและบำรุงรักษา - เครื่องมือ</v>
          </cell>
        </row>
        <row r="2403">
          <cell r="A2403">
            <v>83401409</v>
          </cell>
          <cell r="B2403" t="str">
            <v>R &amp; M MECHANICAL</v>
          </cell>
          <cell r="C2403" t="str">
            <v>ค่าซ่อมแซมและบำรุงรักษา - เครื่องมือ</v>
          </cell>
        </row>
        <row r="2404">
          <cell r="A2404">
            <v>83401499</v>
          </cell>
          <cell r="B2404" t="str">
            <v>R &amp; M OTHER</v>
          </cell>
          <cell r="C2404" t="str">
            <v>ค่าซ่อมแซมและบำรุงรักษา - อื่น ๆ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</row>
        <row r="2405">
          <cell r="A2405">
            <v>83401501</v>
          </cell>
          <cell r="B2405" t="str">
            <v>STATIONERY</v>
          </cell>
          <cell r="C2405" t="str">
            <v>ค่าเครื่องเขียน</v>
          </cell>
          <cell r="D2405">
            <v>918.71</v>
          </cell>
          <cell r="E2405">
            <v>2630.55</v>
          </cell>
          <cell r="F2405">
            <v>3806.69</v>
          </cell>
          <cell r="G2405">
            <v>4190.66</v>
          </cell>
        </row>
        <row r="2406">
          <cell r="A2406">
            <v>83401502</v>
          </cell>
          <cell r="B2406" t="str">
            <v>PRINING</v>
          </cell>
          <cell r="C2406" t="str">
            <v>ค่าแบบพิมพ์</v>
          </cell>
          <cell r="D2406">
            <v>126.8</v>
          </cell>
          <cell r="E2406">
            <v>133.19999999999999</v>
          </cell>
          <cell r="F2406">
            <v>464</v>
          </cell>
          <cell r="G2406">
            <v>476.8</v>
          </cell>
        </row>
        <row r="2407">
          <cell r="A2407">
            <v>83401503</v>
          </cell>
          <cell r="B2407" t="str">
            <v>COMPUTER EXP.</v>
          </cell>
          <cell r="C2407" t="str">
            <v>ค่าใช้จ่ายคอมพิวเตอร์</v>
          </cell>
          <cell r="D2407">
            <v>20772.22</v>
          </cell>
          <cell r="E2407">
            <v>153074.21</v>
          </cell>
          <cell r="F2407">
            <v>201032.57</v>
          </cell>
          <cell r="G2407">
            <v>226371.88</v>
          </cell>
        </row>
        <row r="2408">
          <cell r="A2408">
            <v>83401504</v>
          </cell>
          <cell r="B2408" t="str">
            <v>SUPPLIES USED</v>
          </cell>
          <cell r="C2408" t="str">
            <v>ค่าวัสดุสิ้นเปลือง</v>
          </cell>
          <cell r="D2408">
            <v>8623.42</v>
          </cell>
          <cell r="E2408">
            <v>12421.48</v>
          </cell>
          <cell r="F2408">
            <v>15394.16</v>
          </cell>
          <cell r="G2408">
            <v>18186.57</v>
          </cell>
        </row>
        <row r="2409">
          <cell r="A2409">
            <v>83401599</v>
          </cell>
          <cell r="B2409" t="str">
            <v>OTHER</v>
          </cell>
          <cell r="C2409" t="str">
            <v>ค่าใช้จ่ายสำนักงานอื่น ๆ</v>
          </cell>
          <cell r="D2409">
            <v>10054.25</v>
          </cell>
          <cell r="E2409">
            <v>12979.55</v>
          </cell>
          <cell r="F2409">
            <v>13542.6</v>
          </cell>
          <cell r="G2409">
            <v>17965.900000000001</v>
          </cell>
        </row>
        <row r="2410">
          <cell r="A2410">
            <v>83401601</v>
          </cell>
          <cell r="B2410" t="str">
            <v>ENTERTAINMENT STAFF</v>
          </cell>
          <cell r="C2410" t="str">
            <v>ค่ารับรองพนักงาน ฝ่ายเทคโนโลยีสารสนเทศ</v>
          </cell>
          <cell r="D2410">
            <v>5595.1</v>
          </cell>
          <cell r="E2410">
            <v>5595.1</v>
          </cell>
          <cell r="F2410">
            <v>5595.1</v>
          </cell>
          <cell r="G2410">
            <v>5595.1</v>
          </cell>
        </row>
        <row r="2411">
          <cell r="A2411">
            <v>83401602</v>
          </cell>
          <cell r="B2411" t="str">
            <v>ENTERTAIN - STAFF</v>
          </cell>
          <cell r="C2411" t="str">
            <v>ค่ารับรอง - พนักงาน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</row>
        <row r="2412">
          <cell r="A2412">
            <v>83401699</v>
          </cell>
          <cell r="B2412" t="str">
            <v>ENTERTAIN - STAFF</v>
          </cell>
          <cell r="C2412" t="str">
            <v>ค่ารับรอง - พนักงาน</v>
          </cell>
        </row>
        <row r="2413">
          <cell r="A2413">
            <v>83401701</v>
          </cell>
          <cell r="B2413" t="str">
            <v>ABROAD</v>
          </cell>
          <cell r="C2413" t="str">
            <v>ค่าใช้จ่ายในการเดินทาง - ต่างประเทศ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</row>
        <row r="2414">
          <cell r="A2414">
            <v>83401702</v>
          </cell>
          <cell r="B2414" t="str">
            <v>LOCAL</v>
          </cell>
          <cell r="C2414" t="str">
            <v>ค่าใช้จ่ายในการเดินทาง - ในประเทศ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</row>
        <row r="2415">
          <cell r="A2415">
            <v>83401703</v>
          </cell>
          <cell r="B2415" t="str">
            <v>FUEL</v>
          </cell>
          <cell r="C2415" t="str">
            <v>ค่าใช้จ่ายในการเดินทาง - ค่าน้ำมัน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</row>
        <row r="2416">
          <cell r="A2416">
            <v>83401799</v>
          </cell>
          <cell r="B2416" t="str">
            <v>OTHER</v>
          </cell>
          <cell r="C2416" t="str">
            <v>ค่าใช้จ่ายในการเดินทาง - อื่น ๆ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</row>
        <row r="2417">
          <cell r="A2417">
            <v>83401802</v>
          </cell>
          <cell r="B2417" t="str">
            <v>TELEPHONE EXPENSE</v>
          </cell>
          <cell r="C2417" t="str">
            <v>ค่าโทรศัพท์</v>
          </cell>
          <cell r="D2417">
            <v>1403.05</v>
          </cell>
          <cell r="E2417">
            <v>2243.4899999999998</v>
          </cell>
          <cell r="F2417">
            <v>4567.08</v>
          </cell>
          <cell r="G2417">
            <v>8106.21</v>
          </cell>
        </row>
        <row r="2418">
          <cell r="A2418">
            <v>83401805</v>
          </cell>
          <cell r="B2418" t="str">
            <v>POSTAGE</v>
          </cell>
          <cell r="C2418" t="str">
            <v>แสตมป์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</row>
        <row r="2419">
          <cell r="A2419">
            <v>83401810</v>
          </cell>
          <cell r="B2419" t="str">
            <v>INTERNET SERVICE CHARGE</v>
          </cell>
          <cell r="C2419" t="str">
            <v>ค่าบริการ INTERNET</v>
          </cell>
          <cell r="D2419">
            <v>139666.16</v>
          </cell>
          <cell r="E2419">
            <v>284212.55</v>
          </cell>
          <cell r="F2419">
            <v>435438.51</v>
          </cell>
          <cell r="G2419">
            <v>536462.51</v>
          </cell>
        </row>
        <row r="2420">
          <cell r="A2420">
            <v>83401901</v>
          </cell>
          <cell r="B2420" t="str">
            <v>ABROAD</v>
          </cell>
          <cell r="C2420" t="str">
            <v>ค่าอบรม - ต่างประเทศ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</row>
        <row r="2421">
          <cell r="A2421">
            <v>83401902</v>
          </cell>
          <cell r="B2421" t="str">
            <v>LOCAL</v>
          </cell>
          <cell r="C2421" t="str">
            <v>ค่าอบรม - ในประเทศ</v>
          </cell>
          <cell r="D2421">
            <v>44649.72</v>
          </cell>
          <cell r="E2421">
            <v>44649.72</v>
          </cell>
          <cell r="F2421">
            <v>95221.88</v>
          </cell>
          <cell r="G2421">
            <v>132863.79999999999</v>
          </cell>
        </row>
        <row r="2422">
          <cell r="A2422">
            <v>83402099</v>
          </cell>
          <cell r="B2422" t="str">
            <v>OTHER LICENCE FEE</v>
          </cell>
          <cell r="C2422" t="str">
            <v>ค่าธรรมเนียมอื่น ๆ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</row>
        <row r="2423">
          <cell r="A2423">
            <v>83408100</v>
          </cell>
          <cell r="B2423" t="str">
            <v>OTHER FINANCIAL EXPENSES CENTER EXPENSES</v>
          </cell>
          <cell r="C2423" t="str">
            <v>ค่าใช้จ่ายอื่น ๆ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</row>
        <row r="2424">
          <cell r="A2424">
            <v>83408102</v>
          </cell>
          <cell r="B2424" t="str">
            <v>BANK CHARGE - STAFF</v>
          </cell>
          <cell r="C2424" t="str">
            <v>ค่าธรรมเนียมธนาคาร - พนักงาน</v>
          </cell>
          <cell r="D2424">
            <v>600</v>
          </cell>
          <cell r="E2424">
            <v>1245</v>
          </cell>
          <cell r="F2424">
            <v>1927.5</v>
          </cell>
          <cell r="G2424">
            <v>2602.5</v>
          </cell>
        </row>
        <row r="2425">
          <cell r="A2425">
            <v>83408104</v>
          </cell>
          <cell r="B2425" t="str">
            <v>BANK CHARGE</v>
          </cell>
          <cell r="C2425" t="str">
            <v>ค่าธรรมเนียมธนาคาร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</row>
        <row r="2426">
          <cell r="A2426">
            <v>83409902</v>
          </cell>
          <cell r="B2426" t="str">
            <v>SUBSCRIPTION</v>
          </cell>
          <cell r="C2426" t="str">
            <v>ค่าสมาชิก</v>
          </cell>
          <cell r="D2426">
            <v>0</v>
          </cell>
          <cell r="E2426">
            <v>0</v>
          </cell>
          <cell r="F2426">
            <v>825</v>
          </cell>
          <cell r="G2426">
            <v>2844</v>
          </cell>
        </row>
        <row r="2427">
          <cell r="A2427">
            <v>83409903</v>
          </cell>
          <cell r="B2427" t="str">
            <v>ADVESTING</v>
          </cell>
          <cell r="C2427" t="str">
            <v>ค่าโฆษณา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</row>
        <row r="2428">
          <cell r="A2428">
            <v>83409999</v>
          </cell>
          <cell r="B2428" t="str">
            <v>OTHER</v>
          </cell>
          <cell r="C2428" t="str">
            <v>ค่าใช้จ่าย อื่น ๆ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</row>
        <row r="2429">
          <cell r="A2429">
            <v>83501001</v>
          </cell>
          <cell r="B2429" t="str">
            <v>SALARY</v>
          </cell>
          <cell r="C2429" t="str">
            <v>เงินเดือน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</row>
        <row r="2430">
          <cell r="A2430">
            <v>83501003</v>
          </cell>
          <cell r="B2430" t="str">
            <v>OT -</v>
          </cell>
          <cell r="C2430" t="str">
            <v>ค่าล่วงเวลา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</row>
        <row r="2431">
          <cell r="A2431">
            <v>83501005</v>
          </cell>
          <cell r="B2431" t="str">
            <v>BONUS</v>
          </cell>
          <cell r="C2431" t="str">
            <v>โบนัส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</row>
        <row r="2432">
          <cell r="A2432">
            <v>83501006</v>
          </cell>
          <cell r="B2432" t="str">
            <v>MEAL ALLOWANCE</v>
          </cell>
          <cell r="C2432" t="str">
            <v>ค่าอาหาร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</row>
        <row r="2433">
          <cell r="A2433">
            <v>83501007</v>
          </cell>
          <cell r="B2433" t="str">
            <v>PROVIDENT FUND</v>
          </cell>
          <cell r="C2433" t="str">
            <v>เงินกองทุนสะสม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</row>
        <row r="2434">
          <cell r="A2434">
            <v>83501008</v>
          </cell>
          <cell r="B2434" t="str">
            <v>SOCIAL SECURITY EXP.</v>
          </cell>
          <cell r="C2434" t="str">
            <v>ค่าประกันสังคม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</row>
        <row r="2435">
          <cell r="A2435">
            <v>83501009</v>
          </cell>
          <cell r="B2435" t="str">
            <v>MEDICAL EXPENSES</v>
          </cell>
          <cell r="C2435" t="str">
            <v>ค่ารักษาพยาบาล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</row>
        <row r="2436">
          <cell r="A2436">
            <v>83501011</v>
          </cell>
          <cell r="B2436" t="str">
            <v>UNIFORM EXPENSES</v>
          </cell>
          <cell r="C2436" t="str">
            <v>ค่าเครื่องแบบพนักงาน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</row>
        <row r="2437">
          <cell r="A2437">
            <v>83501016</v>
          </cell>
          <cell r="B2437" t="str">
            <v>UNIFORM EXPENSES</v>
          </cell>
          <cell r="C2437" t="str">
            <v>ค่าเครื่องแบบพนักงาน</v>
          </cell>
        </row>
        <row r="2438">
          <cell r="A2438">
            <v>83501099</v>
          </cell>
          <cell r="B2438" t="str">
            <v>UNIFORM EXPENSES</v>
          </cell>
          <cell r="C2438" t="str">
            <v>ค่าเครื่องแบบพนักงาน</v>
          </cell>
        </row>
        <row r="2439">
          <cell r="A2439">
            <v>83501402</v>
          </cell>
          <cell r="B2439" t="str">
            <v>R&amp;M EQUIPMENT</v>
          </cell>
          <cell r="C2439" t="str">
            <v>ซ่อมแซมและบำรุงรักษา-อุปกรณ์สำนักงาน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</row>
        <row r="2440">
          <cell r="A2440">
            <v>83501501</v>
          </cell>
          <cell r="B2440" t="str">
            <v>STATIONERY</v>
          </cell>
          <cell r="C2440" t="str">
            <v>ค่าเครื่องเขียน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</row>
        <row r="2441">
          <cell r="A2441">
            <v>83501502</v>
          </cell>
          <cell r="B2441" t="str">
            <v>PRINING</v>
          </cell>
          <cell r="C2441" t="str">
            <v>ค่าสิ่งพิมพ์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</row>
        <row r="2442">
          <cell r="A2442">
            <v>83501503</v>
          </cell>
          <cell r="B2442" t="str">
            <v>COMPUTER EXP.</v>
          </cell>
          <cell r="C2442" t="str">
            <v>ค่าใช้จ่ายคอมพิวเตอร์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</row>
        <row r="2443">
          <cell r="A2443">
            <v>83501504</v>
          </cell>
          <cell r="B2443" t="str">
            <v>SUPPLIES USED</v>
          </cell>
          <cell r="C2443" t="str">
            <v>ค่าวัสดุสิ้นเปลือง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</row>
        <row r="2444">
          <cell r="A2444">
            <v>83501599</v>
          </cell>
          <cell r="B2444" t="str">
            <v>OTHER EXP.</v>
          </cell>
          <cell r="C2444" t="str">
            <v>ค่าใช้จ่ายสำนักงานอื่น ๆ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</row>
        <row r="2445">
          <cell r="A2445">
            <v>83501602</v>
          </cell>
          <cell r="B2445" t="str">
            <v>ENTERTAINMENT EXP. - STAFF</v>
          </cell>
          <cell r="C2445" t="str">
            <v>ค่ารับรอง - พนักงาน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</row>
        <row r="2446">
          <cell r="A2446">
            <v>83501701</v>
          </cell>
          <cell r="B2446" t="str">
            <v>OVERSEA TRAVELLING EXP.</v>
          </cell>
          <cell r="C2446" t="str">
            <v>ค่าใช่จ่ายในการเดินทางไปต่างประเทศ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</row>
        <row r="2447">
          <cell r="A2447">
            <v>83501702</v>
          </cell>
          <cell r="B2447" t="str">
            <v>LOCAL EXP.</v>
          </cell>
          <cell r="C2447" t="str">
            <v>ค่าใช้จ่ายในการเดินทาง-ในประเทศ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</row>
        <row r="2448">
          <cell r="A2448">
            <v>83501802</v>
          </cell>
          <cell r="B2448" t="str">
            <v>TELEPHONE EXPENSE</v>
          </cell>
          <cell r="C2448" t="str">
            <v>ค่าโทรศัพท์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</row>
        <row r="2449">
          <cell r="A2449">
            <v>83501902</v>
          </cell>
          <cell r="B2449" t="str">
            <v>LOCAL</v>
          </cell>
          <cell r="C2449" t="str">
            <v>ค่าฝึกอบรม ในประเทศ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</row>
        <row r="2450">
          <cell r="A2450">
            <v>83502099</v>
          </cell>
          <cell r="B2450" t="str">
            <v>OTHER LICENCE FEE</v>
          </cell>
          <cell r="C2450" t="str">
            <v>ค่าธรรมเนียมอื่น ๆ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</row>
        <row r="2451">
          <cell r="A2451">
            <v>83508102</v>
          </cell>
          <cell r="B2451" t="str">
            <v>BANK CHARGE STAFF</v>
          </cell>
          <cell r="C2451" t="str">
            <v>ค่าธรรมเนียมโอนเงินเดือนพนักงาน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</row>
        <row r="2452">
          <cell r="A2452">
            <v>83509902</v>
          </cell>
          <cell r="B2452" t="str">
            <v>SUPCRIPTION EXPENSES</v>
          </cell>
          <cell r="C2452" t="str">
            <v>ค่าสมาชิก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</row>
        <row r="2453">
          <cell r="A2453">
            <v>83509903</v>
          </cell>
          <cell r="B2453" t="str">
            <v>ADVERTISING EXP.</v>
          </cell>
          <cell r="C2453" t="str">
            <v>ค่าโฆษณา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</row>
        <row r="2454">
          <cell r="A2454">
            <v>83509904</v>
          </cell>
          <cell r="B2454" t="str">
            <v>PROMOTION EXPENSES</v>
          </cell>
          <cell r="C2454" t="str">
            <v>ค่าใช้จ่ายส่งเสริมและพัฒนา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</row>
        <row r="2455">
          <cell r="A2455">
            <v>83601009</v>
          </cell>
          <cell r="B2455" t="str">
            <v>MEDICAL EXP.</v>
          </cell>
          <cell r="C2455" t="str">
            <v>ค่ารักษาพยาบาล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</row>
        <row r="2456">
          <cell r="A2456">
            <v>83601501</v>
          </cell>
          <cell r="B2456" t="str">
            <v>STATIONERY EXPENSES</v>
          </cell>
          <cell r="C2456" t="str">
            <v>เครื่องเขียน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</row>
        <row r="2457">
          <cell r="A2457">
            <v>83601502</v>
          </cell>
          <cell r="B2457" t="str">
            <v>PRINTING EXPENSES</v>
          </cell>
          <cell r="C2457" t="str">
            <v>ค่าแบบพิมพ์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</row>
        <row r="2458">
          <cell r="A2458">
            <v>83601503</v>
          </cell>
          <cell r="B2458" t="str">
            <v>COMPUTER EXPENSES</v>
          </cell>
          <cell r="C2458" t="str">
            <v>ค่าใช้จ่ายคอมพิวเตอร์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</row>
        <row r="2459">
          <cell r="A2459">
            <v>83601504</v>
          </cell>
          <cell r="B2459" t="str">
            <v>SUPPLIES USED EXPENSES</v>
          </cell>
          <cell r="C2459" t="str">
            <v>วัสดุสิ้นเปลือง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</row>
        <row r="2460">
          <cell r="A2460">
            <v>83601599</v>
          </cell>
          <cell r="B2460" t="str">
            <v>OTHER OFFICE EXPENSES</v>
          </cell>
          <cell r="C2460" t="str">
            <v>ค่าใช้จ่ายสำนักงานอื่น ๆ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</row>
        <row r="2461">
          <cell r="A2461">
            <v>83601602</v>
          </cell>
          <cell r="B2461" t="str">
            <v>ENTERTAIN - STAFF</v>
          </cell>
          <cell r="C2461" t="str">
            <v>ค่ารับรอง - พนักงาน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</row>
        <row r="2462">
          <cell r="A2462">
            <v>83601701</v>
          </cell>
          <cell r="B2462" t="str">
            <v>ABROAD EXPENSES</v>
          </cell>
          <cell r="C2462" t="str">
            <v>ค่าใช้จ่ายในการเดินทาง-ต่างประเทศ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</row>
        <row r="2463">
          <cell r="A2463">
            <v>83601702</v>
          </cell>
          <cell r="B2463" t="str">
            <v>LOCAL EXPENSE</v>
          </cell>
          <cell r="C2463" t="str">
            <v>ค่าใช้จ่ายในการเดินทาง-ในประเทศ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</row>
        <row r="2464">
          <cell r="A2464">
            <v>83601802</v>
          </cell>
          <cell r="B2464" t="str">
            <v>TELEPHONE EXPENSE</v>
          </cell>
          <cell r="C2464" t="str">
            <v>ค่าโทรศัพท์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</row>
        <row r="2465">
          <cell r="A2465">
            <v>83601901</v>
          </cell>
          <cell r="B2465" t="str">
            <v>TRAINING EXECUTIV ABROAD EXP.</v>
          </cell>
          <cell r="C2465" t="str">
            <v>ค่าใช้จ่ายในการอบรมต่างประเทศ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</row>
        <row r="2466">
          <cell r="A2466">
            <v>83609902</v>
          </cell>
          <cell r="B2466" t="str">
            <v>SUBSCRIPTION EXPENSES</v>
          </cell>
          <cell r="C2466" t="str">
            <v>ค่าสมาชิก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</row>
        <row r="2467">
          <cell r="A2467">
            <v>83701001</v>
          </cell>
          <cell r="B2467" t="str">
            <v>SALARY EXP.- ACCOUNT&amp;BUDGET DEPARTMENT</v>
          </cell>
          <cell r="C2467" t="str">
            <v>เงินเดือน ฝ่ายบัญชีและงบประมาณ</v>
          </cell>
          <cell r="D2467">
            <v>2583100.19</v>
          </cell>
          <cell r="E2467">
            <v>5191454.25</v>
          </cell>
          <cell r="F2467">
            <v>7950946.1399999997</v>
          </cell>
          <cell r="G2467">
            <v>10725775.27</v>
          </cell>
        </row>
        <row r="2468">
          <cell r="A2468">
            <v>83701002</v>
          </cell>
          <cell r="B2468" t="str">
            <v>WAGES EXPENSE</v>
          </cell>
          <cell r="C2468" t="str">
            <v>ค่าจ้าง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</row>
        <row r="2469">
          <cell r="A2469">
            <v>83701003</v>
          </cell>
          <cell r="B2469" t="str">
            <v>OT - SALARY ACCT&amp;BUDGET DEPT.</v>
          </cell>
          <cell r="C2469" t="str">
            <v>ค่าล่วงเวลา ฝ่ายบัญชีและงบประมาณ</v>
          </cell>
          <cell r="D2469">
            <v>178561.41</v>
          </cell>
          <cell r="E2469">
            <v>323862.03999999998</v>
          </cell>
          <cell r="F2469">
            <v>486204.15</v>
          </cell>
          <cell r="G2469">
            <v>649309.41</v>
          </cell>
        </row>
        <row r="2470">
          <cell r="A2470">
            <v>83701005</v>
          </cell>
          <cell r="B2470" t="str">
            <v>BONUS EXP.- ACCOUNT &amp; BUDGET DEPARTMENT</v>
          </cell>
          <cell r="C2470" t="str">
            <v>โบนัส ฝ่ายบัญชีและงบประมาณ</v>
          </cell>
          <cell r="D2470">
            <v>1018196</v>
          </cell>
          <cell r="E2470">
            <v>1975801</v>
          </cell>
          <cell r="F2470">
            <v>3035647</v>
          </cell>
          <cell r="G2470">
            <v>4015985</v>
          </cell>
        </row>
        <row r="2471">
          <cell r="A2471">
            <v>83701006</v>
          </cell>
          <cell r="B2471" t="str">
            <v>MEAL ALLOWANCE - ACCT&amp;BUDGET DEPT.</v>
          </cell>
          <cell r="C2471" t="str">
            <v>ค่าเบี้ยเลี้ยง ฝ่ายบัญชีและงบประมาณ</v>
          </cell>
          <cell r="D2471">
            <v>1548.23</v>
          </cell>
          <cell r="E2471">
            <v>1548.23</v>
          </cell>
          <cell r="F2471">
            <v>1548.23</v>
          </cell>
          <cell r="G2471">
            <v>1548.23</v>
          </cell>
        </row>
        <row r="2472">
          <cell r="A2472">
            <v>83701007</v>
          </cell>
          <cell r="B2472" t="str">
            <v>PROVIDENT FUND - ACCT&amp;BUDGET DEPT.</v>
          </cell>
          <cell r="C2472" t="str">
            <v>เงินกองทุนสะสม</v>
          </cell>
          <cell r="D2472">
            <v>169630.72</v>
          </cell>
          <cell r="E2472">
            <v>351266.44</v>
          </cell>
          <cell r="F2472">
            <v>550138.24</v>
          </cell>
          <cell r="G2472">
            <v>750358.84</v>
          </cell>
        </row>
        <row r="2473">
          <cell r="A2473">
            <v>83701008</v>
          </cell>
          <cell r="B2473" t="str">
            <v>SOCIAL SECURITY - ACCT&amp;BUDGET DEPT.</v>
          </cell>
          <cell r="C2473" t="str">
            <v>ค่าเบี้ยประกันสังคม</v>
          </cell>
          <cell r="D2473">
            <v>37653</v>
          </cell>
          <cell r="E2473">
            <v>75831</v>
          </cell>
          <cell r="F2473">
            <v>139914</v>
          </cell>
          <cell r="G2473">
            <v>204374</v>
          </cell>
        </row>
        <row r="2474">
          <cell r="A2474">
            <v>83701009</v>
          </cell>
          <cell r="B2474" t="str">
            <v>MEDICAL EXP. - ACCOUNT AND BUDGET DEPT.</v>
          </cell>
          <cell r="C2474" t="str">
            <v>ค่ารักษาพยาบาล ฝ่ายบัญชีและงบประมาณ</v>
          </cell>
          <cell r="D2474">
            <v>50577.74</v>
          </cell>
          <cell r="E2474">
            <v>191309.41</v>
          </cell>
          <cell r="F2474">
            <v>279084.89</v>
          </cell>
          <cell r="G2474">
            <v>361370.44</v>
          </cell>
        </row>
        <row r="2475">
          <cell r="A2475">
            <v>83701011</v>
          </cell>
          <cell r="B2475" t="str">
            <v>UNIFORM EXP.</v>
          </cell>
          <cell r="C2475" t="str">
            <v>ค่าเครื่องแบบ</v>
          </cell>
          <cell r="D2475">
            <v>1500</v>
          </cell>
          <cell r="E2475">
            <v>5770</v>
          </cell>
          <cell r="F2475">
            <v>40570</v>
          </cell>
          <cell r="G2475">
            <v>48670</v>
          </cell>
        </row>
        <row r="2476">
          <cell r="A2476">
            <v>83701013</v>
          </cell>
          <cell r="B2476" t="str">
            <v>MEAL ALLOWANCE INTERN</v>
          </cell>
          <cell r="C2476" t="str">
            <v>ค่าเบี้ยเลี้ยง-นักศึกษาฝึกงาน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</row>
        <row r="2477">
          <cell r="A2477">
            <v>83701016</v>
          </cell>
          <cell r="B2477" t="str">
            <v>WELFARE EXP.- ACCT&amp;BUDGET DEPT.</v>
          </cell>
          <cell r="C2477" t="str">
            <v>ค่าสวัสดิการพนักงาน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</row>
        <row r="2478">
          <cell r="A2478">
            <v>83701207</v>
          </cell>
          <cell r="B2478" t="str">
            <v>COMPUTER EXP - ACCT&amp;BUDGET DEPT.</v>
          </cell>
          <cell r="C2478" t="str">
            <v>ค่าบำรุงรักษาคอมพิวเตอร์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</row>
        <row r="2479">
          <cell r="A2479">
            <v>83701212</v>
          </cell>
          <cell r="B2479" t="str">
            <v>CONSULTATION FEE EXPENSES</v>
          </cell>
          <cell r="C2479" t="str">
            <v>ค่าที่ปรึกษาต่างๆ</v>
          </cell>
          <cell r="D2479">
            <v>114824.11</v>
          </cell>
          <cell r="E2479">
            <v>114824.11</v>
          </cell>
          <cell r="F2479">
            <v>114824.11</v>
          </cell>
          <cell r="G2479">
            <v>114824.11</v>
          </cell>
        </row>
        <row r="2480">
          <cell r="A2480">
            <v>83701216</v>
          </cell>
          <cell r="B2480" t="str">
            <v>WAREHOUSE RENTAL - ACCT &amp; BUDGET</v>
          </cell>
          <cell r="C2480" t="str">
            <v>ค่าบริการเก็บรักษาเอกสาร ฝ่ายบัญชีและงบประมาณ</v>
          </cell>
          <cell r="D2480">
            <v>24239.46</v>
          </cell>
          <cell r="E2480">
            <v>53392.89</v>
          </cell>
          <cell r="F2480">
            <v>82546.320000000007</v>
          </cell>
          <cell r="G2480">
            <v>111699.75</v>
          </cell>
        </row>
        <row r="2481">
          <cell r="A2481">
            <v>83701299</v>
          </cell>
          <cell r="B2481" t="str">
            <v>OTHER ACCOUNT &amp; BUDGET EXP.</v>
          </cell>
          <cell r="C2481" t="str">
            <v>ค่าบริการอื่น ๆ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</row>
        <row r="2482">
          <cell r="A2482">
            <v>83701402</v>
          </cell>
          <cell r="B2482" t="str">
            <v>R &amp; M EQUIPMENT EXP.</v>
          </cell>
          <cell r="C2482" t="str">
            <v>ค่าซ่อมแซมและบำรุงรักษา - อุปกรณ์</v>
          </cell>
          <cell r="D2482">
            <v>2039.2</v>
          </cell>
          <cell r="E2482">
            <v>2732.53</v>
          </cell>
          <cell r="F2482">
            <v>3220.37</v>
          </cell>
          <cell r="G2482">
            <v>4392.91</v>
          </cell>
        </row>
        <row r="2483">
          <cell r="A2483">
            <v>83701501</v>
          </cell>
          <cell r="B2483" t="str">
            <v>STATIONERY EXP.</v>
          </cell>
          <cell r="C2483" t="str">
            <v>ค่าเครื่องเขียน</v>
          </cell>
          <cell r="D2483">
            <v>7220</v>
          </cell>
          <cell r="E2483">
            <v>11613.38</v>
          </cell>
          <cell r="F2483">
            <v>18869.89</v>
          </cell>
          <cell r="G2483">
            <v>25789.19</v>
          </cell>
        </row>
        <row r="2484">
          <cell r="A2484">
            <v>83701502</v>
          </cell>
          <cell r="B2484" t="str">
            <v>PRINTING EXP.</v>
          </cell>
          <cell r="C2484" t="str">
            <v>ค่าแบบพิมพ์</v>
          </cell>
          <cell r="D2484">
            <v>357</v>
          </cell>
          <cell r="E2484">
            <v>563</v>
          </cell>
          <cell r="F2484">
            <v>10492.24</v>
          </cell>
          <cell r="G2484">
            <v>10635.64</v>
          </cell>
        </row>
        <row r="2485">
          <cell r="A2485">
            <v>83701503</v>
          </cell>
          <cell r="B2485" t="str">
            <v>COMPUTER EXP.</v>
          </cell>
          <cell r="C2485" t="str">
            <v>ค่าใช้จ่ายคอมพิวเตอร์</v>
          </cell>
          <cell r="D2485">
            <v>16199.63</v>
          </cell>
          <cell r="E2485">
            <v>26166.22</v>
          </cell>
          <cell r="F2485">
            <v>71093.06</v>
          </cell>
          <cell r="G2485">
            <v>86492.08</v>
          </cell>
        </row>
        <row r="2486">
          <cell r="A2486">
            <v>83701504</v>
          </cell>
          <cell r="B2486" t="str">
            <v>SUPPLIES USED EXP.</v>
          </cell>
          <cell r="C2486" t="str">
            <v>ค่าวัสดุสิ้นเปลือง</v>
          </cell>
          <cell r="D2486">
            <v>17370.490000000002</v>
          </cell>
          <cell r="E2486">
            <v>35890.57</v>
          </cell>
          <cell r="F2486">
            <v>50099.3</v>
          </cell>
          <cell r="G2486">
            <v>68261.7</v>
          </cell>
        </row>
        <row r="2487">
          <cell r="A2487">
            <v>83701599</v>
          </cell>
          <cell r="B2487" t="str">
            <v>OTHER EXP.</v>
          </cell>
          <cell r="C2487" t="str">
            <v>ค่าใช้จ่ายสำนักงานอื่น ๆ</v>
          </cell>
          <cell r="D2487">
            <v>5650.57</v>
          </cell>
          <cell r="E2487">
            <v>10557.24</v>
          </cell>
          <cell r="F2487">
            <v>13597.47</v>
          </cell>
          <cell r="G2487">
            <v>15443.78</v>
          </cell>
        </row>
        <row r="2488">
          <cell r="A2488">
            <v>83701601</v>
          </cell>
          <cell r="B2488" t="str">
            <v>ENTERTAINMENT STAFF - ACCT&amp;BUDGET DEPT</v>
          </cell>
          <cell r="C2488" t="str">
            <v>ค่ารับรองพนักงาน ฝ่ายบัญชีและงบประมาณ</v>
          </cell>
          <cell r="D2488">
            <v>40967.25</v>
          </cell>
          <cell r="E2488">
            <v>68605.679999999993</v>
          </cell>
          <cell r="F2488">
            <v>126241.93</v>
          </cell>
          <cell r="G2488">
            <v>137006.20000000001</v>
          </cell>
        </row>
        <row r="2489">
          <cell r="A2489">
            <v>83701702</v>
          </cell>
          <cell r="B2489" t="str">
            <v>LOCAL TRAVELLING EXP.- ACCT&amp;BUDGET DEPT.</v>
          </cell>
          <cell r="C2489" t="str">
            <v>ค่าใช้จ่ายในการเดินทาง - ในประเทศ</v>
          </cell>
          <cell r="D2489">
            <v>2082</v>
          </cell>
          <cell r="E2489">
            <v>4392</v>
          </cell>
          <cell r="F2489">
            <v>30361</v>
          </cell>
          <cell r="G2489">
            <v>36963</v>
          </cell>
        </row>
        <row r="2490">
          <cell r="A2490">
            <v>83701703</v>
          </cell>
          <cell r="B2490" t="str">
            <v>FUEL ACC&amp;BUDGET EXPENSES</v>
          </cell>
          <cell r="C2490" t="str">
            <v>ค่าใช้จ่ายในการเดินทาง-ค่าน้ำมัน</v>
          </cell>
          <cell r="D2490">
            <v>23568.5</v>
          </cell>
          <cell r="E2490">
            <v>47068.5</v>
          </cell>
          <cell r="F2490">
            <v>71943.5</v>
          </cell>
          <cell r="G2490">
            <v>96000</v>
          </cell>
        </row>
        <row r="2491">
          <cell r="A2491">
            <v>83701802</v>
          </cell>
          <cell r="B2491" t="str">
            <v>TELEPHONE EXPENSE</v>
          </cell>
          <cell r="C2491" t="str">
            <v>ค่าโทรศัพท์</v>
          </cell>
          <cell r="D2491">
            <v>2173.39</v>
          </cell>
          <cell r="E2491">
            <v>4113.04</v>
          </cell>
          <cell r="F2491">
            <v>6410.68</v>
          </cell>
          <cell r="G2491">
            <v>10195.98</v>
          </cell>
        </row>
        <row r="2492">
          <cell r="A2492">
            <v>83701902</v>
          </cell>
          <cell r="B2492" t="str">
            <v>TRAINING LOCAL EXPENSES - ACC&amp;BUDGET</v>
          </cell>
          <cell r="C2492" t="str">
            <v>ค่าใช้จ่ายฝึกอบรม - ภายในประเทศ ฝ่ายบัญชีและงบประมาณ</v>
          </cell>
          <cell r="D2492">
            <v>12203.36</v>
          </cell>
          <cell r="E2492">
            <v>25050.32</v>
          </cell>
          <cell r="F2492">
            <v>30848.7</v>
          </cell>
          <cell r="G2492">
            <v>91134.78</v>
          </cell>
        </row>
        <row r="2493">
          <cell r="A2493">
            <v>83708102</v>
          </cell>
          <cell r="B2493" t="str">
            <v>BANK CHARGE STAFF - ACCOUNT&amp;BUDGET DEPT.</v>
          </cell>
          <cell r="C2493" t="str">
            <v>ค่าธรรมเนียมธนาคารพนักงาน ฝ่ายบัญชีและงบประมาณ</v>
          </cell>
          <cell r="D2493">
            <v>1297.5</v>
          </cell>
          <cell r="E2493">
            <v>2602.5</v>
          </cell>
          <cell r="F2493">
            <v>3907.5</v>
          </cell>
          <cell r="G2493">
            <v>5227.5</v>
          </cell>
        </row>
        <row r="2494">
          <cell r="A2494">
            <v>83708104</v>
          </cell>
          <cell r="B2494" t="str">
            <v>BANK CHARGE FINANCE - ACCT&amp;BUDGET DEPT.</v>
          </cell>
          <cell r="C2494" t="str">
            <v>ค่าธรรมเนียมธนาคาร - ทางการเงิน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</row>
        <row r="2495">
          <cell r="A2495">
            <v>83709902</v>
          </cell>
          <cell r="B2495" t="str">
            <v>SUBSCRIPTION EXP.- ACCT&amp;BUDGET DEPT</v>
          </cell>
          <cell r="C2495" t="str">
            <v>ค่าสมาชิก</v>
          </cell>
          <cell r="D2495">
            <v>1500</v>
          </cell>
          <cell r="E2495">
            <v>1500</v>
          </cell>
          <cell r="F2495">
            <v>5439.2</v>
          </cell>
          <cell r="G2495">
            <v>5439.2</v>
          </cell>
        </row>
        <row r="2496">
          <cell r="A2496">
            <v>83801001</v>
          </cell>
          <cell r="B2496" t="str">
            <v>SALARY - FINANCE DEPT.</v>
          </cell>
          <cell r="C2496" t="str">
            <v>เงินเดือน ฝ่ายการเงิน</v>
          </cell>
          <cell r="D2496">
            <v>1405656.33</v>
          </cell>
          <cell r="E2496">
            <v>2790537.17</v>
          </cell>
          <cell r="F2496">
            <v>4258542.91</v>
          </cell>
          <cell r="G2496">
            <v>5713806.1200000001</v>
          </cell>
        </row>
        <row r="2497">
          <cell r="A2497">
            <v>83801003</v>
          </cell>
          <cell r="B2497" t="str">
            <v>OT - FINANCE DEPT.</v>
          </cell>
          <cell r="C2497" t="str">
            <v>ค่าล่วงเวลา</v>
          </cell>
          <cell r="D2497">
            <v>68323.740000000005</v>
          </cell>
          <cell r="E2497">
            <v>121277.43</v>
          </cell>
          <cell r="F2497">
            <v>168704.2</v>
          </cell>
          <cell r="G2497">
            <v>253202.11</v>
          </cell>
        </row>
        <row r="2498">
          <cell r="A2498">
            <v>83801005</v>
          </cell>
          <cell r="B2498" t="str">
            <v>BONUS EXP.- FINANCE DEPARTMENT</v>
          </cell>
          <cell r="C2498" t="str">
            <v>โบนัส ฝ่ายการเงิน</v>
          </cell>
          <cell r="D2498">
            <v>553867</v>
          </cell>
          <cell r="E2498">
            <v>1061105</v>
          </cell>
          <cell r="F2498">
            <v>1625305</v>
          </cell>
          <cell r="G2498">
            <v>2138551</v>
          </cell>
        </row>
        <row r="2499">
          <cell r="A2499">
            <v>83801006</v>
          </cell>
          <cell r="B2499" t="str">
            <v>MEAL ALLOWANCE - FINANCE DEPT.</v>
          </cell>
          <cell r="C2499" t="str">
            <v>ค่าเบี้ยเลี้ยง</v>
          </cell>
          <cell r="D2499">
            <v>563.59</v>
          </cell>
          <cell r="E2499">
            <v>563.59</v>
          </cell>
          <cell r="F2499">
            <v>563.59</v>
          </cell>
          <cell r="G2499">
            <v>563.59</v>
          </cell>
        </row>
        <row r="2500">
          <cell r="A2500">
            <v>83801007</v>
          </cell>
          <cell r="B2500" t="str">
            <v>PROVIDENT FUND - FINANCE DEPT</v>
          </cell>
          <cell r="C2500" t="str">
            <v>เงินกองทุนสะสม</v>
          </cell>
          <cell r="D2500">
            <v>105608.84</v>
          </cell>
          <cell r="E2500">
            <v>211997.12</v>
          </cell>
          <cell r="F2500">
            <v>324009.39</v>
          </cell>
          <cell r="G2500">
            <v>434229.39</v>
          </cell>
        </row>
        <row r="2501">
          <cell r="A2501">
            <v>83801008</v>
          </cell>
          <cell r="B2501" t="str">
            <v>SOCIAL SECURITY - FINANCE DEPT.</v>
          </cell>
          <cell r="C2501" t="str">
            <v>ค่าเบี้ยประกันสังคม</v>
          </cell>
          <cell r="D2501">
            <v>27922</v>
          </cell>
          <cell r="E2501">
            <v>55235</v>
          </cell>
          <cell r="F2501">
            <v>101971</v>
          </cell>
          <cell r="G2501">
            <v>147997</v>
          </cell>
        </row>
        <row r="2502">
          <cell r="A2502">
            <v>83801009</v>
          </cell>
          <cell r="B2502" t="str">
            <v>MEDICAL EXPENSE</v>
          </cell>
          <cell r="C2502" t="str">
            <v>ค่ารักษาพยาบาล</v>
          </cell>
          <cell r="D2502">
            <v>107419.12</v>
          </cell>
          <cell r="E2502">
            <v>184967.62</v>
          </cell>
          <cell r="F2502">
            <v>245168.52</v>
          </cell>
          <cell r="G2502">
            <v>299834.62</v>
          </cell>
        </row>
        <row r="2503">
          <cell r="A2503">
            <v>83801011</v>
          </cell>
          <cell r="B2503" t="str">
            <v>UNIFORM EXP.</v>
          </cell>
          <cell r="C2503" t="str">
            <v>ค่าเครื่องแบบ</v>
          </cell>
          <cell r="D2503">
            <v>3000</v>
          </cell>
          <cell r="E2503">
            <v>4500</v>
          </cell>
          <cell r="F2503">
            <v>30000</v>
          </cell>
          <cell r="G2503">
            <v>31500</v>
          </cell>
        </row>
        <row r="2504">
          <cell r="A2504">
            <v>83801016</v>
          </cell>
          <cell r="B2504" t="str">
            <v>WELFARE EXP.- FINANCE DEPT.</v>
          </cell>
          <cell r="C2504" t="str">
            <v>ค่าสวัสดิการพนักงาน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</row>
        <row r="2505">
          <cell r="A2505">
            <v>83801207</v>
          </cell>
          <cell r="B2505" t="str">
            <v>COMPUTER EXP.</v>
          </cell>
          <cell r="C2505" t="str">
            <v>ค่าบำรุงรักษาเครื่องคอมพิวเตอร์</v>
          </cell>
          <cell r="D2505">
            <v>8558.76</v>
          </cell>
          <cell r="E2505">
            <v>0</v>
          </cell>
          <cell r="F2505">
            <v>0</v>
          </cell>
          <cell r="G2505">
            <v>0</v>
          </cell>
        </row>
        <row r="2506">
          <cell r="A2506">
            <v>83801209</v>
          </cell>
          <cell r="B2506" t="str">
            <v>TYPE WRITER - FINANCE DEPARTMENT</v>
          </cell>
          <cell r="C2506" t="str">
            <v>ค่าบำรุงรักษาเครื่องพิมพ์ดีด ฝ่ายการเงิน</v>
          </cell>
          <cell r="D2506">
            <v>128.1</v>
          </cell>
          <cell r="E2506">
            <v>321.3</v>
          </cell>
          <cell r="F2506">
            <v>510.3</v>
          </cell>
          <cell r="G2506">
            <v>701.4</v>
          </cell>
        </row>
        <row r="2507">
          <cell r="A2507">
            <v>83801212</v>
          </cell>
          <cell r="B2507" t="str">
            <v>CONSULTATION FEE CENTER EXPENSES</v>
          </cell>
          <cell r="C2507" t="str">
            <v>ค่าที่ปรึกษาต่างๆ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</row>
        <row r="2508">
          <cell r="A2508">
            <v>83801215</v>
          </cell>
          <cell r="B2508" t="str">
            <v>MACHINERY &amp; EQUIPMENT SEVICE FEE</v>
          </cell>
          <cell r="C2508" t="str">
            <v>ค่าบริการบำรุงรักษาเครื่องจักรและอุปกรณ์</v>
          </cell>
          <cell r="D2508">
            <v>3908.79</v>
          </cell>
          <cell r="E2508">
            <v>7648.59</v>
          </cell>
          <cell r="F2508">
            <v>11369.19</v>
          </cell>
          <cell r="G2508">
            <v>15132.11</v>
          </cell>
        </row>
        <row r="2509">
          <cell r="A2509">
            <v>83801216</v>
          </cell>
          <cell r="B2509" t="str">
            <v>WAREHOUSE - FINANCE DEPT.</v>
          </cell>
          <cell r="C2509" t="str">
            <v>ค่าบริการเก็บรักษาเอกสาร ฝ่ายการเงิน</v>
          </cell>
          <cell r="D2509">
            <v>9704.0400000000009</v>
          </cell>
          <cell r="E2509">
            <v>22560.18</v>
          </cell>
          <cell r="F2509">
            <v>38334.410000000003</v>
          </cell>
          <cell r="G2509">
            <v>53379.11</v>
          </cell>
        </row>
        <row r="2510">
          <cell r="A2510">
            <v>83801402</v>
          </cell>
          <cell r="B2510" t="str">
            <v>R &amp; M EQUIPMENT EXP.</v>
          </cell>
          <cell r="C2510" t="str">
            <v>ค่าซ่อมแซมและบำรุงรักษา-อุปกรณ์</v>
          </cell>
          <cell r="D2510">
            <v>407.84</v>
          </cell>
          <cell r="E2510">
            <v>1607.84</v>
          </cell>
          <cell r="F2510">
            <v>6854.09</v>
          </cell>
          <cell r="G2510">
            <v>7261.93</v>
          </cell>
        </row>
        <row r="2511">
          <cell r="A2511">
            <v>83801501</v>
          </cell>
          <cell r="B2511" t="str">
            <v>STATIONERY EXP.</v>
          </cell>
          <cell r="C2511" t="str">
            <v>ค่าเครื่องเขียน</v>
          </cell>
          <cell r="D2511">
            <v>5443.82</v>
          </cell>
          <cell r="E2511">
            <v>8315.9500000000007</v>
          </cell>
          <cell r="F2511">
            <v>14090.77</v>
          </cell>
          <cell r="G2511">
            <v>17427.759999999998</v>
          </cell>
        </row>
        <row r="2512">
          <cell r="A2512">
            <v>83801502</v>
          </cell>
          <cell r="B2512" t="str">
            <v>PRINTING EXP.</v>
          </cell>
          <cell r="C2512" t="str">
            <v>ค่าแบบพิมพ์</v>
          </cell>
          <cell r="D2512">
            <v>2301.5</v>
          </cell>
          <cell r="E2512">
            <v>115610.34</v>
          </cell>
          <cell r="F2512">
            <v>115998.34</v>
          </cell>
          <cell r="G2512">
            <v>300748.3</v>
          </cell>
        </row>
        <row r="2513">
          <cell r="A2513">
            <v>83801503</v>
          </cell>
          <cell r="B2513" t="str">
            <v>COMPUTER EXP.</v>
          </cell>
          <cell r="C2513" t="str">
            <v>ค่าใช้จ่ายคอมพิวเตอร์</v>
          </cell>
          <cell r="D2513">
            <v>17099.71</v>
          </cell>
          <cell r="E2513">
            <v>17349.71</v>
          </cell>
          <cell r="F2513">
            <v>43676.52</v>
          </cell>
          <cell r="G2513">
            <v>50575.13</v>
          </cell>
        </row>
        <row r="2514">
          <cell r="A2514">
            <v>83801504</v>
          </cell>
          <cell r="B2514" t="str">
            <v>SUPPLIES USED EXP.</v>
          </cell>
          <cell r="C2514" t="str">
            <v>ค่าวัสดุสิ้นเปลือง</v>
          </cell>
          <cell r="D2514">
            <v>20448.66</v>
          </cell>
          <cell r="E2514">
            <v>33217.67</v>
          </cell>
          <cell r="F2514">
            <v>45213.599999999999</v>
          </cell>
          <cell r="G2514">
            <v>57069.57</v>
          </cell>
        </row>
        <row r="2515">
          <cell r="A2515">
            <v>83801599</v>
          </cell>
          <cell r="B2515" t="str">
            <v>OTHER EXP.</v>
          </cell>
          <cell r="C2515" t="str">
            <v>ค่าใช้จ่ายสำนักงานอื่น ๆ</v>
          </cell>
          <cell r="D2515">
            <v>9274.0499999999993</v>
          </cell>
          <cell r="E2515">
            <v>11443.45</v>
          </cell>
          <cell r="F2515">
            <v>11551.5</v>
          </cell>
          <cell r="G2515">
            <v>11722.63</v>
          </cell>
        </row>
        <row r="2516">
          <cell r="A2516">
            <v>83801601</v>
          </cell>
          <cell r="B2516" t="str">
            <v>ENTERTAINMENT DIRECTOR - FINANCE DEPT.</v>
          </cell>
          <cell r="C2516" t="str">
            <v>ค่ารับรองผู้บริหาร</v>
          </cell>
          <cell r="D2516">
            <v>450</v>
          </cell>
          <cell r="E2516">
            <v>4934.07</v>
          </cell>
          <cell r="F2516">
            <v>27261.82</v>
          </cell>
          <cell r="G2516">
            <v>51672.74</v>
          </cell>
        </row>
        <row r="2517">
          <cell r="A2517">
            <v>83801702</v>
          </cell>
          <cell r="B2517" t="str">
            <v>LOCAL TRAVELLING EXP. - FINANCE DEPARTMENT</v>
          </cell>
          <cell r="C2517" t="str">
            <v>ค่าใช้จ่ายในการเดินทาง - ในประเทศ</v>
          </cell>
          <cell r="D2517">
            <v>970</v>
          </cell>
          <cell r="E2517">
            <v>970</v>
          </cell>
          <cell r="F2517">
            <v>970</v>
          </cell>
          <cell r="G2517">
            <v>1215</v>
          </cell>
        </row>
        <row r="2518">
          <cell r="A2518">
            <v>83801802</v>
          </cell>
          <cell r="B2518" t="str">
            <v>TELEPHONE EXP.- FINANCE DEPARTMENT</v>
          </cell>
          <cell r="C2518" t="str">
            <v>ค่าโทรศัพท์</v>
          </cell>
          <cell r="D2518">
            <v>1734.74</v>
          </cell>
          <cell r="E2518">
            <v>3352.91</v>
          </cell>
          <cell r="F2518">
            <v>5189.87</v>
          </cell>
          <cell r="G2518">
            <v>8156.32</v>
          </cell>
        </row>
        <row r="2519">
          <cell r="A2519">
            <v>83801805</v>
          </cell>
          <cell r="B2519" t="str">
            <v>POSTAGES GENERAL EXP.</v>
          </cell>
          <cell r="C2519" t="str">
            <v>ค่าไปรษณียากร</v>
          </cell>
          <cell r="D2519">
            <v>4049</v>
          </cell>
          <cell r="E2519">
            <v>8220</v>
          </cell>
          <cell r="F2519">
            <v>12214</v>
          </cell>
          <cell r="G2519">
            <v>17170</v>
          </cell>
        </row>
        <row r="2520">
          <cell r="A2520">
            <v>83801902</v>
          </cell>
          <cell r="B2520" t="str">
            <v>TRAINING EXP. - FINANCE DEPARTMENT</v>
          </cell>
          <cell r="C2520" t="str">
            <v>ค่าฝึกอบรมพนักงาน ในประเทศ</v>
          </cell>
          <cell r="D2520">
            <v>0</v>
          </cell>
          <cell r="E2520">
            <v>0</v>
          </cell>
          <cell r="F2520">
            <v>24470.400000000001</v>
          </cell>
          <cell r="G2520">
            <v>24470.400000000001</v>
          </cell>
        </row>
        <row r="2521">
          <cell r="A2521">
            <v>83802099</v>
          </cell>
          <cell r="B2521" t="str">
            <v>OTHER LICENCE FEE</v>
          </cell>
          <cell r="C2521" t="str">
            <v>ค่าธรรมเนียมอื่น ๆ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</row>
        <row r="2522">
          <cell r="A2522">
            <v>83808102</v>
          </cell>
          <cell r="B2522" t="str">
            <v>BANK CHARGE STAFF - FINANCIAL DEPARTMENT</v>
          </cell>
          <cell r="C2522" t="str">
            <v>ค่าธรรมเนียมธนาคารพนักงาน ฝ่ายการเงินและสินเชื่อ</v>
          </cell>
          <cell r="D2522">
            <v>990</v>
          </cell>
          <cell r="E2522">
            <v>1965</v>
          </cell>
          <cell r="F2522">
            <v>2995</v>
          </cell>
          <cell r="G2522">
            <v>3962.5</v>
          </cell>
        </row>
        <row r="2523">
          <cell r="A2523">
            <v>83808104</v>
          </cell>
          <cell r="B2523" t="str">
            <v>BANK CHARGE</v>
          </cell>
          <cell r="C2523" t="str">
            <v>ค่าธรรมเนียมธนาคาร</v>
          </cell>
          <cell r="D2523">
            <v>32748.55</v>
          </cell>
          <cell r="E2523">
            <v>50947.88</v>
          </cell>
          <cell r="F2523">
            <v>69275.45</v>
          </cell>
          <cell r="G2523">
            <v>116493.6</v>
          </cell>
        </row>
        <row r="2524">
          <cell r="A2524">
            <v>83808106</v>
          </cell>
          <cell r="B2524" t="str">
            <v>COMMISSION CHARGE - DEBENTURE MBK</v>
          </cell>
          <cell r="C2524" t="str">
            <v>ค่าธรรมเนียมในการขออนุญาตออกหุ้นกู้ MBK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</row>
        <row r="2525">
          <cell r="A2525">
            <v>83809901</v>
          </cell>
          <cell r="B2525" t="str">
            <v>DONATION &amp; CONTRIBUTION CENTER EXPENSES</v>
          </cell>
          <cell r="C2525" t="str">
            <v>ค่าสาธารณะกุศล</v>
          </cell>
          <cell r="D2525">
            <v>0</v>
          </cell>
          <cell r="E2525">
            <v>0</v>
          </cell>
          <cell r="F2525">
            <v>3000</v>
          </cell>
          <cell r="G2525">
            <v>3000</v>
          </cell>
        </row>
        <row r="2526">
          <cell r="A2526">
            <v>83809902</v>
          </cell>
          <cell r="B2526" t="str">
            <v>SUBCRIPTION EXP - FINANCE DEPARTMENT</v>
          </cell>
          <cell r="C2526" t="str">
            <v>ค่าสมาชิก</v>
          </cell>
          <cell r="D2526">
            <v>12969.8</v>
          </cell>
          <cell r="E2526">
            <v>15019.8</v>
          </cell>
          <cell r="F2526">
            <v>18969.8</v>
          </cell>
          <cell r="G2526">
            <v>20929.8</v>
          </cell>
        </row>
        <row r="2527">
          <cell r="A2527">
            <v>83809903</v>
          </cell>
          <cell r="B2527" t="str">
            <v>ADVERTISING CENTER EXPENSES</v>
          </cell>
          <cell r="C2527" t="str">
            <v>ค่าโฆษณา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</row>
        <row r="2528">
          <cell r="A2528">
            <v>83809999</v>
          </cell>
          <cell r="B2528" t="str">
            <v>OTHER EXPENSES - FINANCE DEPARTMENT</v>
          </cell>
          <cell r="C2528" t="str">
            <v>ค่าใช้จ่ายอื่นๆ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</row>
        <row r="2529">
          <cell r="A2529">
            <v>94101001</v>
          </cell>
          <cell r="B2529" t="str">
            <v>SALARY PLANNING EXPENSES</v>
          </cell>
          <cell r="C2529" t="str">
            <v>เงินเดือน การตลาด</v>
          </cell>
          <cell r="D2529">
            <v>835743.15</v>
          </cell>
          <cell r="E2529">
            <v>1704735.55</v>
          </cell>
          <cell r="F2529">
            <v>2729172.22</v>
          </cell>
          <cell r="G2529">
            <v>3926992.93</v>
          </cell>
        </row>
        <row r="2530">
          <cell r="A2530">
            <v>94101002</v>
          </cell>
          <cell r="B2530" t="str">
            <v>WAGE PLANNING EXPENSES</v>
          </cell>
          <cell r="C2530" t="str">
            <v>ค่าแรงรายวัน</v>
          </cell>
          <cell r="D2530">
            <v>45857.88</v>
          </cell>
          <cell r="E2530">
            <v>65533.38</v>
          </cell>
          <cell r="F2530">
            <v>70281.759999999995</v>
          </cell>
          <cell r="G2530">
            <v>70281.759999999995</v>
          </cell>
        </row>
        <row r="2531">
          <cell r="A2531">
            <v>94101003</v>
          </cell>
          <cell r="B2531" t="str">
            <v>OT - SALARY PLANNING EXPENSES</v>
          </cell>
          <cell r="C2531" t="str">
            <v>ค่าล่วงเวลา-เงินเดือน</v>
          </cell>
          <cell r="D2531">
            <v>47822.23</v>
          </cell>
          <cell r="E2531">
            <v>106686.33</v>
          </cell>
          <cell r="F2531">
            <v>181975.11</v>
          </cell>
          <cell r="G2531">
            <v>203077.87</v>
          </cell>
        </row>
        <row r="2532">
          <cell r="A2532">
            <v>94101005</v>
          </cell>
          <cell r="B2532" t="str">
            <v>BONUS PLANNING EXPENSES</v>
          </cell>
          <cell r="C2532" t="str">
            <v>โบนัส</v>
          </cell>
          <cell r="D2532">
            <v>347587</v>
          </cell>
          <cell r="E2532">
            <v>673343</v>
          </cell>
          <cell r="F2532">
            <v>1070176</v>
          </cell>
          <cell r="G2532">
            <v>1498628</v>
          </cell>
        </row>
        <row r="2533">
          <cell r="A2533">
            <v>94101006</v>
          </cell>
          <cell r="B2533" t="str">
            <v>MEAL ALLOWANCE PLANNING EXPENSES</v>
          </cell>
          <cell r="C2533" t="str">
            <v>ค่าเบี้ยเลี้ยง</v>
          </cell>
          <cell r="D2533">
            <v>514.5</v>
          </cell>
          <cell r="E2533">
            <v>514.5</v>
          </cell>
          <cell r="F2533">
            <v>514.5</v>
          </cell>
          <cell r="G2533">
            <v>514.5</v>
          </cell>
        </row>
        <row r="2534">
          <cell r="A2534">
            <v>94101007</v>
          </cell>
          <cell r="B2534" t="str">
            <v>PROVIDENT FUND PLANNING EXPENSES</v>
          </cell>
          <cell r="C2534" t="str">
            <v>เงินกองทุนสะสม</v>
          </cell>
          <cell r="D2534">
            <v>53443.08</v>
          </cell>
          <cell r="E2534">
            <v>107794.53</v>
          </cell>
          <cell r="F2534">
            <v>169742.6</v>
          </cell>
          <cell r="G2534">
            <v>234479.95</v>
          </cell>
        </row>
        <row r="2535">
          <cell r="A2535">
            <v>94101008</v>
          </cell>
          <cell r="B2535" t="str">
            <v>SOCIAL-SECURITY EXP. PLANNING EXPENSES</v>
          </cell>
          <cell r="C2535" t="str">
            <v>ค่าเบ้ียประกันสังคม</v>
          </cell>
          <cell r="D2535">
            <v>17654</v>
          </cell>
          <cell r="E2535">
            <v>35132</v>
          </cell>
          <cell r="F2535">
            <v>66174</v>
          </cell>
          <cell r="G2535">
            <v>99546</v>
          </cell>
        </row>
        <row r="2536">
          <cell r="A2536">
            <v>94101009</v>
          </cell>
          <cell r="B2536" t="str">
            <v>MEDICAL EXP.PLANNING EXPENSES</v>
          </cell>
          <cell r="C2536" t="str">
            <v>ค่ารักษาพยาบาล</v>
          </cell>
          <cell r="D2536">
            <v>82476.56</v>
          </cell>
          <cell r="E2536">
            <v>118603.6</v>
          </cell>
          <cell r="F2536">
            <v>145817.45000000001</v>
          </cell>
          <cell r="G2536">
            <v>173456.28</v>
          </cell>
        </row>
        <row r="2537">
          <cell r="A2537">
            <v>94101011</v>
          </cell>
          <cell r="B2537" t="str">
            <v>UNIFORM PLANNING EXPENSES</v>
          </cell>
          <cell r="C2537" t="str">
            <v>ค่าเครื่องแบบ</v>
          </cell>
          <cell r="D2537">
            <v>3000</v>
          </cell>
          <cell r="E2537">
            <v>3000</v>
          </cell>
          <cell r="F2537">
            <v>17100</v>
          </cell>
          <cell r="G2537">
            <v>23400</v>
          </cell>
        </row>
        <row r="2538">
          <cell r="A2538">
            <v>94101013</v>
          </cell>
          <cell r="B2538" t="str">
            <v>MEAL ALLOWANCE INTERN</v>
          </cell>
          <cell r="C2538" t="str">
            <v>ค่าเบี้ยเลี้ยง-นักศึกษาฝึกงาน</v>
          </cell>
          <cell r="D2538">
            <v>0</v>
          </cell>
          <cell r="E2538">
            <v>0</v>
          </cell>
          <cell r="F2538">
            <v>0</v>
          </cell>
          <cell r="G2538">
            <v>3571</v>
          </cell>
        </row>
        <row r="2539">
          <cell r="A2539">
            <v>94101015</v>
          </cell>
          <cell r="B2539" t="str">
            <v>MEETING ALLOWANCE PLANNING EXPENSES</v>
          </cell>
          <cell r="C2539" t="str">
            <v>ค่าเบี้ยประชุม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</row>
        <row r="2540">
          <cell r="A2540">
            <v>94101016</v>
          </cell>
          <cell r="B2540" t="str">
            <v>WELLFARE PLANNING EXPENSES</v>
          </cell>
          <cell r="C2540" t="str">
            <v>สวัสดิการ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</row>
        <row r="2541">
          <cell r="A2541">
            <v>94101202</v>
          </cell>
          <cell r="B2541" t="str">
            <v>CLEANING SERVICE EXPENSES</v>
          </cell>
          <cell r="C2541" t="str">
            <v>ค่ารักษาความสะอาด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</row>
        <row r="2542">
          <cell r="A2542">
            <v>94101207</v>
          </cell>
          <cell r="B2542" t="str">
            <v>COMPUTER PLANNING EXPENSES</v>
          </cell>
          <cell r="C2542" t="str">
            <v>ค่าบริการเครื่องคอมพิวเตอร์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</row>
        <row r="2543">
          <cell r="A2543">
            <v>94101209</v>
          </cell>
          <cell r="B2543" t="str">
            <v>TYPE WRITER PLANNING EXPENSES</v>
          </cell>
          <cell r="C2543" t="str">
            <v>ค่าบำรุงรักษาเครื่องพิมพ์ดีด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</row>
        <row r="2544">
          <cell r="A2544">
            <v>94101212</v>
          </cell>
          <cell r="B2544" t="str">
            <v>CONSULTATION FEE EXPENSE</v>
          </cell>
          <cell r="C2544" t="str">
            <v>ค่าที่ปรึกษาต่างๆ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</row>
        <row r="2545">
          <cell r="A2545">
            <v>94101299</v>
          </cell>
          <cell r="B2545" t="str">
            <v>OTHER PLANNING EXPENSES</v>
          </cell>
          <cell r="C2545" t="str">
            <v>ค่าบริการอื่นๆ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</row>
        <row r="2546">
          <cell r="A2546">
            <v>94101401</v>
          </cell>
          <cell r="B2546" t="str">
            <v>R &amp; M CONSTRUCTION DECORATION EXPENSES</v>
          </cell>
          <cell r="C2546" t="str">
            <v>ซ่อมแซมและบำรุงรักษาอาคาร</v>
          </cell>
          <cell r="D2546">
            <v>0</v>
          </cell>
          <cell r="E2546">
            <v>0</v>
          </cell>
          <cell r="F2546">
            <v>1345.79</v>
          </cell>
          <cell r="G2546">
            <v>1345.79</v>
          </cell>
        </row>
        <row r="2547">
          <cell r="A2547">
            <v>94101402</v>
          </cell>
          <cell r="B2547" t="str">
            <v>R &amp; M EQUIPMENT PLANNING EXPENSES</v>
          </cell>
          <cell r="C2547" t="str">
            <v>ค่าซ่อมแซมและบำรุงรักษาอุปกรณ์</v>
          </cell>
          <cell r="D2547">
            <v>0</v>
          </cell>
          <cell r="E2547">
            <v>1355.14</v>
          </cell>
          <cell r="F2547">
            <v>2170.8200000000002</v>
          </cell>
          <cell r="G2547">
            <v>2578.66</v>
          </cell>
        </row>
        <row r="2548">
          <cell r="A2548">
            <v>94101403</v>
          </cell>
          <cell r="B2548" t="str">
            <v>R &amp; M EQUIPMENT PLANNING EXPENSES</v>
          </cell>
          <cell r="C2548" t="str">
            <v>ค่าซ่อมแซมและบำรุงรักษาอุปกรณ์</v>
          </cell>
        </row>
        <row r="2549">
          <cell r="A2549">
            <v>94101404</v>
          </cell>
          <cell r="B2549" t="str">
            <v>R &amp; M EQUIPMENT PLANNING EXPENSES</v>
          </cell>
          <cell r="C2549" t="str">
            <v>ค่าซ่อมแซมและบำรุงรักษาอุปกรณ์</v>
          </cell>
        </row>
        <row r="2550">
          <cell r="A2550">
            <v>94101405</v>
          </cell>
          <cell r="B2550" t="str">
            <v>R &amp; M EQUIPMENT PLANNING EXPENSES</v>
          </cell>
          <cell r="C2550" t="str">
            <v>ค่าซ่อมแซมและบำรุงรักษาอุปกรณ์</v>
          </cell>
        </row>
        <row r="2551">
          <cell r="A2551">
            <v>94101406</v>
          </cell>
          <cell r="B2551" t="str">
            <v>R &amp; M EQUIPMENT PLANNING EXPENSES</v>
          </cell>
          <cell r="C2551" t="str">
            <v>ค่าซ่อมแซมและบำรุงรักษาอุปกรณ์</v>
          </cell>
        </row>
        <row r="2552">
          <cell r="A2552">
            <v>94101407</v>
          </cell>
          <cell r="B2552" t="str">
            <v>R &amp; M EQUIPMENT PLANNING EXPENSES</v>
          </cell>
          <cell r="C2552" t="str">
            <v>ค่าซ่อมแซมและบำรุงรักษาอุปกรณ์</v>
          </cell>
        </row>
        <row r="2553">
          <cell r="A2553">
            <v>94101408</v>
          </cell>
          <cell r="B2553" t="str">
            <v>R &amp; M EQUIPMENT PLANNING EXPENSES</v>
          </cell>
          <cell r="C2553" t="str">
            <v>ค่าซ่อมแซมและบำรุงรักษาอุปกรณ์</v>
          </cell>
        </row>
        <row r="2554">
          <cell r="A2554">
            <v>94101409</v>
          </cell>
          <cell r="B2554" t="str">
            <v>R &amp; M EQUIPMENT PLANNING EXPENSES</v>
          </cell>
          <cell r="C2554" t="str">
            <v>ค่าซ่อมแซมและบำรุงรักษาอุปกรณ์</v>
          </cell>
        </row>
        <row r="2555">
          <cell r="A2555">
            <v>94101499</v>
          </cell>
          <cell r="B2555" t="str">
            <v>R &amp; M OTHER PLANNING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</row>
        <row r="2556">
          <cell r="A2556">
            <v>94101501</v>
          </cell>
          <cell r="B2556" t="str">
            <v>STATIONERY PLANNING EXPENSES</v>
          </cell>
          <cell r="C2556" t="str">
            <v>ค่าเครื่องเขียน</v>
          </cell>
          <cell r="D2556">
            <v>3100.97</v>
          </cell>
          <cell r="E2556">
            <v>3753.61</v>
          </cell>
          <cell r="F2556">
            <v>6014.19</v>
          </cell>
          <cell r="G2556">
            <v>7667.16</v>
          </cell>
        </row>
        <row r="2557">
          <cell r="A2557">
            <v>94101502</v>
          </cell>
          <cell r="B2557" t="str">
            <v>PRINTING PLANNING ECPENSES</v>
          </cell>
          <cell r="C2557" t="str">
            <v>ค่าแบบพิมพ์</v>
          </cell>
          <cell r="D2557">
            <v>446</v>
          </cell>
          <cell r="E2557">
            <v>874</v>
          </cell>
          <cell r="F2557">
            <v>1364</v>
          </cell>
          <cell r="G2557">
            <v>3208</v>
          </cell>
        </row>
        <row r="2558">
          <cell r="A2558">
            <v>94101503</v>
          </cell>
          <cell r="B2558" t="str">
            <v>COMPUTER EXPENSES PLANNING EXPENSES</v>
          </cell>
          <cell r="C2558" t="str">
            <v>ค่าใช้จ่ายเกี่ยวกับคอมพิวเตอร์</v>
          </cell>
          <cell r="D2558">
            <v>0</v>
          </cell>
          <cell r="E2558">
            <v>6416.62</v>
          </cell>
          <cell r="F2558">
            <v>19875.34</v>
          </cell>
          <cell r="G2558">
            <v>37402.26</v>
          </cell>
        </row>
        <row r="2559">
          <cell r="A2559">
            <v>94101504</v>
          </cell>
          <cell r="B2559" t="str">
            <v>SUPPLIES USED PLANNING EXPENSES</v>
          </cell>
          <cell r="C2559" t="str">
            <v>ค่าวัสดุสิ้นเปลือง</v>
          </cell>
          <cell r="D2559">
            <v>10078.73</v>
          </cell>
          <cell r="E2559">
            <v>16743.099999999999</v>
          </cell>
          <cell r="F2559">
            <v>24193.38</v>
          </cell>
          <cell r="G2559">
            <v>33120.26</v>
          </cell>
        </row>
        <row r="2560">
          <cell r="A2560">
            <v>94101599</v>
          </cell>
          <cell r="B2560" t="str">
            <v>OTHER PLANNING EXPENSES</v>
          </cell>
          <cell r="C2560" t="str">
            <v>ค่าใช้จ่ายสำนักงาน-อื่นๆ</v>
          </cell>
          <cell r="D2560">
            <v>382.55</v>
          </cell>
          <cell r="E2560">
            <v>843.76</v>
          </cell>
          <cell r="F2560">
            <v>924.26</v>
          </cell>
          <cell r="G2560">
            <v>2043.14</v>
          </cell>
        </row>
        <row r="2561">
          <cell r="A2561">
            <v>94101601</v>
          </cell>
          <cell r="B2561" t="str">
            <v>ENTERTAIN - DIRECT PLANNING EXPENSES</v>
          </cell>
          <cell r="C2561" t="str">
            <v>ค่ารับรอง-ผู้บริหาร</v>
          </cell>
          <cell r="D2561">
            <v>1200</v>
          </cell>
          <cell r="E2561">
            <v>2324</v>
          </cell>
          <cell r="F2561">
            <v>5446.5</v>
          </cell>
          <cell r="G2561">
            <v>10098</v>
          </cell>
        </row>
        <row r="2562">
          <cell r="A2562">
            <v>94101602</v>
          </cell>
          <cell r="B2562" t="str">
            <v>ENTERTAIN - STAFF PLANNING EXPENSES</v>
          </cell>
          <cell r="C2562" t="str">
            <v>ค่ารับรอง-พนักงาน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</row>
        <row r="2563">
          <cell r="A2563">
            <v>94101701</v>
          </cell>
          <cell r="B2563" t="str">
            <v>ABROAD PLANNING EXP</v>
          </cell>
          <cell r="C2563" t="str">
            <v>ค่าใช้จ่ายในการเดินทาง-ต่างประเทศ</v>
          </cell>
          <cell r="F2563">
            <v>95470.76</v>
          </cell>
          <cell r="G2563">
            <v>95470.76</v>
          </cell>
        </row>
        <row r="2564">
          <cell r="A2564">
            <v>94101702</v>
          </cell>
          <cell r="B2564" t="str">
            <v>LOCAL PLANNING EXPENSES</v>
          </cell>
          <cell r="C2564" t="str">
            <v>ค่าใช้จ่ายในการเดินทาง-ในประเทศ</v>
          </cell>
          <cell r="D2564">
            <v>1300</v>
          </cell>
          <cell r="E2564">
            <v>2100</v>
          </cell>
          <cell r="F2564">
            <v>2300</v>
          </cell>
          <cell r="G2564">
            <v>2500</v>
          </cell>
        </row>
        <row r="2565">
          <cell r="A2565">
            <v>94101703</v>
          </cell>
          <cell r="B2565" t="str">
            <v>FUEL PLANNING EXPENSES</v>
          </cell>
          <cell r="C2565" t="str">
            <v>ค่าใช้จ่ายในการเดินทาง-ค่าน้ำมัน</v>
          </cell>
          <cell r="D2565">
            <v>24780</v>
          </cell>
          <cell r="E2565">
            <v>52370.2</v>
          </cell>
          <cell r="F2565">
            <v>76901.2</v>
          </cell>
          <cell r="G2565">
            <v>96000</v>
          </cell>
        </row>
        <row r="2566">
          <cell r="A2566">
            <v>94101802</v>
          </cell>
          <cell r="B2566" t="str">
            <v>TELEPHONE EXPENSE</v>
          </cell>
          <cell r="C2566" t="str">
            <v>ค่าโทรศัพท์</v>
          </cell>
          <cell r="D2566">
            <v>3144.4</v>
          </cell>
          <cell r="E2566">
            <v>9646.24</v>
          </cell>
          <cell r="F2566">
            <v>25443.9</v>
          </cell>
          <cell r="G2566">
            <v>30599.03</v>
          </cell>
        </row>
        <row r="2567">
          <cell r="A2567">
            <v>94101805</v>
          </cell>
          <cell r="B2567" t="str">
            <v>POSTAGES PLANNING EXPENSES</v>
          </cell>
          <cell r="C2567" t="str">
            <v>ค่าแสตมป์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</row>
        <row r="2568">
          <cell r="A2568">
            <v>94101810</v>
          </cell>
          <cell r="B2568" t="str">
            <v>INTERNET SERVICE CHARGE</v>
          </cell>
          <cell r="C2568" t="str">
            <v>ค่าบริการ INTERNET</v>
          </cell>
          <cell r="G2568">
            <v>155238.32</v>
          </cell>
        </row>
        <row r="2569">
          <cell r="A2569">
            <v>94101902</v>
          </cell>
          <cell r="B2569" t="str">
            <v>LOCAL PLANNING EXPENSES</v>
          </cell>
          <cell r="C2569" t="str">
            <v>ค่าฝึกอบรมพนักงาน-ในประเทศ</v>
          </cell>
          <cell r="D2569">
            <v>7596.02</v>
          </cell>
          <cell r="E2569">
            <v>30200.34</v>
          </cell>
          <cell r="F2569">
            <v>60933.45</v>
          </cell>
          <cell r="G2569">
            <v>66658.09</v>
          </cell>
        </row>
        <row r="2570">
          <cell r="A2570">
            <v>94102099</v>
          </cell>
          <cell r="B2570" t="str">
            <v>OTHER - LICENCE FEE PLANNING EXPENSES</v>
          </cell>
          <cell r="C2570" t="str">
            <v>ค่าใช้จ่าย-อื่นๆ</v>
          </cell>
          <cell r="D2570">
            <v>150</v>
          </cell>
          <cell r="E2570">
            <v>375</v>
          </cell>
          <cell r="F2570">
            <v>450</v>
          </cell>
          <cell r="G2570">
            <v>4650</v>
          </cell>
        </row>
        <row r="2571">
          <cell r="A2571">
            <v>94102401</v>
          </cell>
          <cell r="B2571" t="str">
            <v>DECORATE PLANNING EXPENSES</v>
          </cell>
          <cell r="C2571" t="str">
            <v>ค่าใช้จ่ายในการตกแต่ง</v>
          </cell>
          <cell r="D2571">
            <v>0</v>
          </cell>
          <cell r="E2571">
            <v>0</v>
          </cell>
          <cell r="F2571">
            <v>43200</v>
          </cell>
          <cell r="G2571">
            <v>43200</v>
          </cell>
        </row>
        <row r="2572">
          <cell r="A2572">
            <v>94102499</v>
          </cell>
          <cell r="B2572" t="str">
            <v>OTHERS PLANNING EXPENSES</v>
          </cell>
          <cell r="C2572" t="str">
            <v>ค่าใช้จ่ายอื่นๆ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</row>
        <row r="2573">
          <cell r="A2573">
            <v>94102506</v>
          </cell>
          <cell r="B2573" t="str">
            <v>SPONSER</v>
          </cell>
          <cell r="C2573" t="str">
            <v>ค่าสปอร์เซอร์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</row>
        <row r="2574">
          <cell r="A2574">
            <v>94108102</v>
          </cell>
          <cell r="B2574" t="str">
            <v>BANK CHARGE - STAFF PLANNING EXPENSES</v>
          </cell>
          <cell r="C2574" t="str">
            <v>ค่าธรรมเนียมธนาคาร-พนักงาน</v>
          </cell>
          <cell r="D2574">
            <v>615</v>
          </cell>
          <cell r="E2574">
            <v>1275</v>
          </cell>
          <cell r="F2574">
            <v>1905</v>
          </cell>
          <cell r="G2574">
            <v>2580</v>
          </cell>
        </row>
        <row r="2575">
          <cell r="A2575">
            <v>94109902</v>
          </cell>
          <cell r="B2575" t="str">
            <v>SUBSCRIPITICN PLANNING EXPENSES</v>
          </cell>
          <cell r="C2575" t="str">
            <v>ค่าสมาชิก</v>
          </cell>
          <cell r="D2575">
            <v>1478.89</v>
          </cell>
          <cell r="E2575">
            <v>3084.62</v>
          </cell>
          <cell r="F2575">
            <v>9345.9599999999991</v>
          </cell>
          <cell r="G2575">
            <v>9651.69</v>
          </cell>
        </row>
        <row r="2576">
          <cell r="A2576">
            <v>94109903</v>
          </cell>
          <cell r="B2576" t="str">
            <v>ADVERTISING PLANNING EXPENSES</v>
          </cell>
          <cell r="C2576" t="str">
            <v>ค่าโฆษณา</v>
          </cell>
          <cell r="D2576">
            <v>195000</v>
          </cell>
          <cell r="E2576">
            <v>360000</v>
          </cell>
          <cell r="F2576">
            <v>1597000</v>
          </cell>
          <cell r="G2576">
            <v>1822128.68</v>
          </cell>
        </row>
        <row r="2577">
          <cell r="A2577">
            <v>94109904</v>
          </cell>
          <cell r="B2577" t="str">
            <v>PROMOTION - PLANNING</v>
          </cell>
          <cell r="C2577" t="str">
            <v>ค่าใช้จ่ายในการส่งเสริมและพัฒนา</v>
          </cell>
          <cell r="D2577">
            <v>981063.72</v>
          </cell>
          <cell r="E2577">
            <v>3545534.19</v>
          </cell>
          <cell r="F2577">
            <v>8337993.8300000001</v>
          </cell>
          <cell r="G2577">
            <v>9505296.3100000005</v>
          </cell>
        </row>
        <row r="2578">
          <cell r="A2578">
            <v>94109905</v>
          </cell>
          <cell r="B2578" t="str">
            <v>RESEACH AND DEVELOPMENT</v>
          </cell>
          <cell r="C2578" t="str">
            <v>ค่าวิจัยและพัฒนา</v>
          </cell>
          <cell r="D2578">
            <v>135999.82</v>
          </cell>
          <cell r="E2578">
            <v>531747.9</v>
          </cell>
          <cell r="F2578">
            <v>611494.07999999996</v>
          </cell>
          <cell r="G2578">
            <v>716950.58</v>
          </cell>
        </row>
        <row r="2579">
          <cell r="A2579">
            <v>94109999</v>
          </cell>
          <cell r="B2579" t="str">
            <v>OTHER EXPENSES PLANNING EXPENSES</v>
          </cell>
          <cell r="C2579" t="str">
            <v>ค่าใช้จ่ายอื่นๆ</v>
          </cell>
          <cell r="D2579">
            <v>0</v>
          </cell>
          <cell r="E2579">
            <v>0</v>
          </cell>
          <cell r="F2579">
            <v>0</v>
          </cell>
          <cell r="G2579">
            <v>50000</v>
          </cell>
        </row>
        <row r="2580">
          <cell r="A2580">
            <v>94201001</v>
          </cell>
          <cell r="B2580" t="str">
            <v>SALARY PUBLIC RELATION EXPENSES</v>
          </cell>
          <cell r="C2580" t="str">
            <v>เงินเดือน ประชาสัมพันธ์</v>
          </cell>
          <cell r="D2580">
            <v>1608121.98</v>
          </cell>
          <cell r="E2580">
            <v>3195947.2</v>
          </cell>
          <cell r="F2580">
            <v>4764929.91</v>
          </cell>
          <cell r="G2580">
            <v>6269084.0999999996</v>
          </cell>
        </row>
        <row r="2581">
          <cell r="A2581">
            <v>94201002</v>
          </cell>
          <cell r="B2581" t="str">
            <v>WAGE ADMINISTRATION EXP.</v>
          </cell>
          <cell r="C2581" t="str">
            <v>ค่าจ้าง</v>
          </cell>
          <cell r="D2581">
            <v>4340.41</v>
          </cell>
          <cell r="E2581">
            <v>4340.41</v>
          </cell>
          <cell r="F2581">
            <v>10645.91</v>
          </cell>
          <cell r="G2581">
            <v>32221.54</v>
          </cell>
        </row>
        <row r="2582">
          <cell r="A2582">
            <v>94201003</v>
          </cell>
          <cell r="B2582" t="str">
            <v>OT - SALARY PUBLICE RELATION EXPENSES</v>
          </cell>
          <cell r="C2582" t="str">
            <v>ค่าล่วงเวลา-เงินเดือน</v>
          </cell>
          <cell r="D2582">
            <v>114132.68</v>
          </cell>
          <cell r="E2582">
            <v>232921.48</v>
          </cell>
          <cell r="F2582">
            <v>329565.24</v>
          </cell>
          <cell r="G2582">
            <v>457472</v>
          </cell>
        </row>
        <row r="2583">
          <cell r="A2583">
            <v>94201004</v>
          </cell>
          <cell r="B2583" t="str">
            <v>OT - SALARY PUBLICE RELATION EXPENSES</v>
          </cell>
          <cell r="C2583" t="str">
            <v>ค่าล่วงเวลา-เงินเดือน</v>
          </cell>
        </row>
        <row r="2584">
          <cell r="A2584">
            <v>94201005</v>
          </cell>
          <cell r="B2584" t="str">
            <v>BONUS PUBLIC RELATION EXPENSES</v>
          </cell>
          <cell r="C2584" t="str">
            <v>โบนัส</v>
          </cell>
          <cell r="D2584">
            <v>636456</v>
          </cell>
          <cell r="E2584">
            <v>1218421</v>
          </cell>
          <cell r="F2584">
            <v>1826082</v>
          </cell>
          <cell r="G2584">
            <v>2359635</v>
          </cell>
        </row>
        <row r="2585">
          <cell r="A2585">
            <v>94201006</v>
          </cell>
          <cell r="B2585" t="str">
            <v>MEAL ALLOWANCE PUBLIC RELATION EXPENSES</v>
          </cell>
          <cell r="C2585" t="str">
            <v>ค่าอาหาร</v>
          </cell>
          <cell r="D2585">
            <v>1123.6199999999999</v>
          </cell>
          <cell r="E2585">
            <v>1123.6199999999999</v>
          </cell>
          <cell r="F2585">
            <v>1123.6199999999999</v>
          </cell>
          <cell r="G2585">
            <v>1123.6199999999999</v>
          </cell>
        </row>
        <row r="2586">
          <cell r="A2586">
            <v>94201007</v>
          </cell>
          <cell r="B2586" t="str">
            <v>PROVIDENT FUND PUBLIC RELATION EXPENSES</v>
          </cell>
          <cell r="C2586" t="str">
            <v>เงินกองทุนสะสม</v>
          </cell>
          <cell r="D2586">
            <v>66453.259999999995</v>
          </cell>
          <cell r="E2586">
            <v>136614.75</v>
          </cell>
          <cell r="F2586">
            <v>204294.67</v>
          </cell>
          <cell r="G2586">
            <v>271699.96999999997</v>
          </cell>
        </row>
        <row r="2587">
          <cell r="A2587">
            <v>94201008</v>
          </cell>
          <cell r="B2587" t="str">
            <v>SOCIAL-SECURITY EXP.PUBLIC RELATION EXPENSES</v>
          </cell>
          <cell r="C2587" t="str">
            <v>ค่าเบี้ยประกันสังคม</v>
          </cell>
          <cell r="D2587">
            <v>39612</v>
          </cell>
          <cell r="E2587">
            <v>79064</v>
          </cell>
          <cell r="F2587">
            <v>143116</v>
          </cell>
          <cell r="G2587">
            <v>205263</v>
          </cell>
        </row>
        <row r="2588">
          <cell r="A2588">
            <v>94201009</v>
          </cell>
          <cell r="B2588" t="str">
            <v>MEDICAL EXP.PUBLIC RELATION EXPENSES</v>
          </cell>
          <cell r="C2588" t="str">
            <v>ค่ารักษาพยาบาล</v>
          </cell>
          <cell r="D2588">
            <v>109565.57</v>
          </cell>
          <cell r="E2588">
            <v>244092.59</v>
          </cell>
          <cell r="F2588">
            <v>369717.1</v>
          </cell>
          <cell r="G2588">
            <v>474521.58</v>
          </cell>
        </row>
        <row r="2589">
          <cell r="A2589">
            <v>94201010</v>
          </cell>
          <cell r="B2589" t="str">
            <v>MEDICAL EXP.PUBLIC RELATION EXPENSES</v>
          </cell>
          <cell r="C2589" t="str">
            <v>ค่ารักษาพยาบาล</v>
          </cell>
        </row>
        <row r="2590">
          <cell r="A2590">
            <v>94201011</v>
          </cell>
          <cell r="B2590" t="str">
            <v>UNIFORM PUBLICE RELATION EXPENSES</v>
          </cell>
          <cell r="C2590" t="str">
            <v>ค่าเครื่องแบบ</v>
          </cell>
          <cell r="D2590">
            <v>10000</v>
          </cell>
          <cell r="E2590">
            <v>13000</v>
          </cell>
          <cell r="F2590">
            <v>23800</v>
          </cell>
          <cell r="G2590">
            <v>121800</v>
          </cell>
        </row>
        <row r="2591">
          <cell r="A2591">
            <v>94201012</v>
          </cell>
          <cell r="B2591" t="str">
            <v>UNIFORM PUBLICE RELATION EXPENSES</v>
          </cell>
          <cell r="C2591" t="str">
            <v>ค่าเครื่องแบบ</v>
          </cell>
        </row>
        <row r="2592">
          <cell r="A2592">
            <v>94201013</v>
          </cell>
          <cell r="B2592" t="str">
            <v>MEAL ALLOWANCE INTERN</v>
          </cell>
          <cell r="C2592" t="str">
            <v>ค่าเบี้ยเลี้ยง-นักศึกษาฝึกงาน</v>
          </cell>
          <cell r="D2592">
            <v>750</v>
          </cell>
          <cell r="E2592">
            <v>6984</v>
          </cell>
          <cell r="F2592">
            <v>22182</v>
          </cell>
          <cell r="G2592">
            <v>47869</v>
          </cell>
        </row>
        <row r="2593">
          <cell r="A2593">
            <v>94201014</v>
          </cell>
          <cell r="B2593" t="str">
            <v>UNIFORM PUBLICE RELATION EXPENSES</v>
          </cell>
          <cell r="C2593" t="str">
            <v>ค่าเครื่องแบบ</v>
          </cell>
        </row>
        <row r="2594">
          <cell r="A2594">
            <v>94201015</v>
          </cell>
          <cell r="B2594" t="str">
            <v>MEETING ALLOWANCE PUBIC REALTION EXPENSES</v>
          </cell>
          <cell r="C2594" t="str">
            <v>ค่าเบี้ยประชุม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</row>
        <row r="2595">
          <cell r="A2595">
            <v>94201016</v>
          </cell>
          <cell r="B2595" t="str">
            <v>WELLFARE PUBLICE RELATION EXPENSES</v>
          </cell>
          <cell r="C2595" t="str">
            <v>สวัสดิการ</v>
          </cell>
          <cell r="D2595">
            <v>78632</v>
          </cell>
          <cell r="E2595">
            <v>118439.61</v>
          </cell>
          <cell r="F2595">
            <v>169497.25</v>
          </cell>
          <cell r="G2595">
            <v>293574.86</v>
          </cell>
        </row>
        <row r="2596">
          <cell r="A2596">
            <v>94201099</v>
          </cell>
          <cell r="B2596" t="str">
            <v>WELLFARE PUBLICE RELATION EXPENSES</v>
          </cell>
          <cell r="C2596" t="str">
            <v>สวัสดิการ</v>
          </cell>
        </row>
        <row r="2597">
          <cell r="A2597">
            <v>94201101</v>
          </cell>
          <cell r="B2597" t="str">
            <v>WELLFARE PUBLICE RELATION EXPENSES</v>
          </cell>
          <cell r="C2597" t="str">
            <v>สวัสดิการ</v>
          </cell>
        </row>
        <row r="2598">
          <cell r="A2598">
            <v>94201102</v>
          </cell>
          <cell r="B2598" t="str">
            <v>WELLFARE PUBLICE RELATION EXPENSES</v>
          </cell>
          <cell r="C2598" t="str">
            <v>สวัสดิการ</v>
          </cell>
        </row>
        <row r="2599">
          <cell r="A2599">
            <v>94201103</v>
          </cell>
          <cell r="B2599" t="str">
            <v>WELLFARE PUBLICE RELATION EXPENSES</v>
          </cell>
          <cell r="C2599" t="str">
            <v>สวัสดิการ</v>
          </cell>
        </row>
        <row r="2600">
          <cell r="A2600">
            <v>94201199</v>
          </cell>
          <cell r="B2600" t="str">
            <v>WELLFARE PUBLICE RELATION EXPENSES</v>
          </cell>
          <cell r="C2600" t="str">
            <v>สวัสดิการ</v>
          </cell>
        </row>
        <row r="2601">
          <cell r="A2601">
            <v>94201201</v>
          </cell>
          <cell r="B2601" t="str">
            <v>WELLFARE PUBLICE RELATION EXPENSES</v>
          </cell>
          <cell r="C2601" t="str">
            <v>สวัสดิการ</v>
          </cell>
        </row>
        <row r="2602">
          <cell r="A2602">
            <v>94201202</v>
          </cell>
          <cell r="B2602" t="str">
            <v>WELLFARE PUBLICE RELATION EXPENSES</v>
          </cell>
          <cell r="C2602" t="str">
            <v>สวัสดิการ</v>
          </cell>
        </row>
        <row r="2603">
          <cell r="A2603">
            <v>94201203</v>
          </cell>
          <cell r="B2603" t="str">
            <v>WELLFARE PUBLICE RELATION EXPENSES</v>
          </cell>
          <cell r="C2603" t="str">
            <v>สวัสดิการ</v>
          </cell>
        </row>
        <row r="2604">
          <cell r="A2604">
            <v>94201204</v>
          </cell>
          <cell r="B2604" t="str">
            <v>WELLFARE PUBLICE RELATION EXPENSES</v>
          </cell>
          <cell r="C2604" t="str">
            <v>สวัสดิการ</v>
          </cell>
        </row>
        <row r="2605">
          <cell r="A2605">
            <v>94201205</v>
          </cell>
          <cell r="B2605" t="str">
            <v>WELLFARE PUBLICE RELATION EXPENSES</v>
          </cell>
          <cell r="C2605" t="str">
            <v>สวัสดิการ</v>
          </cell>
        </row>
        <row r="2606">
          <cell r="A2606">
            <v>94201206</v>
          </cell>
          <cell r="B2606" t="str">
            <v>WELLFARE PUBLICE RELATION EXPENSES</v>
          </cell>
          <cell r="C2606" t="str">
            <v>สวัสดิการ</v>
          </cell>
        </row>
        <row r="2607">
          <cell r="A2607">
            <v>94201207</v>
          </cell>
          <cell r="B2607" t="str">
            <v>COMPUTER PUBLIC RELATION EXPENSES</v>
          </cell>
          <cell r="C2607" t="str">
            <v>ค่าบริการเครื่องคอมพิวเตอร์</v>
          </cell>
          <cell r="D2607">
            <v>0</v>
          </cell>
          <cell r="E2607">
            <v>33427.5</v>
          </cell>
          <cell r="F2607">
            <v>33427.5</v>
          </cell>
          <cell r="G2607">
            <v>33427.5</v>
          </cell>
        </row>
        <row r="2608">
          <cell r="A2608">
            <v>94201208</v>
          </cell>
          <cell r="B2608" t="str">
            <v>PHOTOCOPY PUBLIC RELATION EXPENSES</v>
          </cell>
          <cell r="C2608" t="str">
            <v>ค่าใช้จ่ายเกี่ยวกับการถ่ายภาพ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</row>
        <row r="2609">
          <cell r="A2609">
            <v>94201209</v>
          </cell>
          <cell r="B2609" t="str">
            <v>TYPE WRITER PUBLIC RELATION EXPENSES</v>
          </cell>
          <cell r="C2609" t="str">
            <v>ค่าบำรุงรักษา เครื่องพิมพ์ดีด</v>
          </cell>
          <cell r="D2609">
            <v>128.1</v>
          </cell>
          <cell r="E2609">
            <v>321.3</v>
          </cell>
          <cell r="F2609">
            <v>510.3</v>
          </cell>
          <cell r="G2609">
            <v>701.4</v>
          </cell>
        </row>
        <row r="2610">
          <cell r="A2610">
            <v>94201215</v>
          </cell>
          <cell r="B2610" t="str">
            <v>MACHANICAL &amp; EQUIPMENT</v>
          </cell>
          <cell r="C2610" t="str">
            <v>ค่าบริการบำรุงรักษาเครื่องจักรและอุปกรณ์</v>
          </cell>
          <cell r="E2610">
            <v>27500</v>
          </cell>
          <cell r="F2610">
            <v>27500</v>
          </cell>
          <cell r="G2610">
            <v>27500</v>
          </cell>
        </row>
        <row r="2611">
          <cell r="A2611">
            <v>94201401</v>
          </cell>
          <cell r="B2611" t="str">
            <v>R&amp;M CONSTRUCTION</v>
          </cell>
          <cell r="C2611" t="str">
            <v>ซ่อมแซมและบำรุง - อาคาร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</row>
        <row r="2612">
          <cell r="A2612">
            <v>94201402</v>
          </cell>
          <cell r="B2612" t="str">
            <v>R &amp; M EQUIPMENT PUBLIC RELATION EXPENSES</v>
          </cell>
          <cell r="C2612" t="str">
            <v>ค่าซ่อมแซมและบำรุงรักษาอุปกรณ์</v>
          </cell>
          <cell r="D2612">
            <v>5752.59</v>
          </cell>
          <cell r="E2612">
            <v>5752.59</v>
          </cell>
          <cell r="F2612">
            <v>12849.56</v>
          </cell>
          <cell r="G2612">
            <v>27519.33</v>
          </cell>
        </row>
        <row r="2613">
          <cell r="A2613">
            <v>94201499</v>
          </cell>
          <cell r="B2613" t="str">
            <v>R &amp; M OTHER PUBLIC RELATION EXPENSES</v>
          </cell>
          <cell r="C2613" t="str">
            <v>ค่าซ่อมแซมและบำรุงรักษา-อื่นๆ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</row>
        <row r="2614">
          <cell r="A2614">
            <v>94201501</v>
          </cell>
          <cell r="B2614" t="str">
            <v>STATIONERY PUBLIC RELATION EXPENSES</v>
          </cell>
          <cell r="C2614" t="str">
            <v>ค่าเครื่องเขียน</v>
          </cell>
          <cell r="D2614">
            <v>7957.93</v>
          </cell>
          <cell r="E2614">
            <v>13280.85</v>
          </cell>
          <cell r="F2614">
            <v>16827.98</v>
          </cell>
          <cell r="G2614">
            <v>18189.240000000002</v>
          </cell>
        </row>
        <row r="2615">
          <cell r="A2615">
            <v>94201502</v>
          </cell>
          <cell r="B2615" t="str">
            <v>PRINTING PUBLIC RELATION EXPENSES</v>
          </cell>
          <cell r="C2615" t="str">
            <v>ค่าแบบพิมพ์</v>
          </cell>
          <cell r="D2615">
            <v>5001</v>
          </cell>
          <cell r="E2615">
            <v>6978</v>
          </cell>
          <cell r="F2615">
            <v>8494</v>
          </cell>
          <cell r="G2615">
            <v>10009</v>
          </cell>
        </row>
        <row r="2616">
          <cell r="A2616">
            <v>94201503</v>
          </cell>
          <cell r="B2616" t="str">
            <v>COMPUTER EXPENSES PUBLIC RELATION EXPENSES</v>
          </cell>
          <cell r="C2616" t="str">
            <v>ค่าใช้จ่ายเกี่ยวกับคอมพิวเตอร์</v>
          </cell>
          <cell r="D2616">
            <v>4475.0200000000004</v>
          </cell>
          <cell r="E2616">
            <v>9356.86</v>
          </cell>
          <cell r="F2616">
            <v>22224.21</v>
          </cell>
          <cell r="G2616">
            <v>43268.75</v>
          </cell>
        </row>
        <row r="2617">
          <cell r="A2617">
            <v>94201504</v>
          </cell>
          <cell r="B2617" t="str">
            <v>SUPPLIES USED PUBLIC REALTION EXPENSES</v>
          </cell>
          <cell r="C2617" t="str">
            <v>ค่าวัสดุสิ้นเปลือง</v>
          </cell>
          <cell r="D2617">
            <v>24815.57</v>
          </cell>
          <cell r="E2617">
            <v>51497</v>
          </cell>
          <cell r="F2617">
            <v>76518.12</v>
          </cell>
          <cell r="G2617">
            <v>103390.05</v>
          </cell>
        </row>
        <row r="2618">
          <cell r="A2618">
            <v>94201505</v>
          </cell>
          <cell r="B2618" t="str">
            <v>MAGAZINE PUBLIC RELATION EXPENSES</v>
          </cell>
          <cell r="C2618" t="str">
            <v>นิตยสาร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</row>
        <row r="2619">
          <cell r="A2619">
            <v>94201599</v>
          </cell>
          <cell r="B2619" t="str">
            <v>OTHER PUBLIC RELATION EXPENSES</v>
          </cell>
          <cell r="C2619" t="str">
            <v>ค่าใช้จ่ายสำนักงาน-อื่นๆ</v>
          </cell>
          <cell r="D2619">
            <v>35245.1</v>
          </cell>
          <cell r="E2619">
            <v>42782.75</v>
          </cell>
          <cell r="F2619">
            <v>56255.9</v>
          </cell>
          <cell r="G2619">
            <v>73221.460000000006</v>
          </cell>
        </row>
        <row r="2620">
          <cell r="A2620">
            <v>94201601</v>
          </cell>
          <cell r="B2620" t="str">
            <v>DIRECTORS CENTER EXPENSES</v>
          </cell>
          <cell r="C2620" t="str">
            <v>ค่ารับรอง-ผู้บริหาร</v>
          </cell>
          <cell r="D2620">
            <v>251856.88</v>
          </cell>
          <cell r="E2620">
            <v>535549.84</v>
          </cell>
          <cell r="F2620">
            <v>1018831.39</v>
          </cell>
          <cell r="G2620">
            <v>1582902.52</v>
          </cell>
        </row>
        <row r="2621">
          <cell r="A2621">
            <v>94201602</v>
          </cell>
          <cell r="B2621" t="str">
            <v>ENTERTAIN - STAFF PUBLIC RELATION EXPSES</v>
          </cell>
          <cell r="C2621" t="str">
            <v>ค่ารับรอง-พนักงาน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</row>
        <row r="2622">
          <cell r="A2622">
            <v>94201699</v>
          </cell>
          <cell r="B2622" t="str">
            <v>ENTERTAIN - STAFF PUBLIC RELATION EXPSES</v>
          </cell>
          <cell r="C2622" t="str">
            <v>ค่ารับรอง-พนักงาน</v>
          </cell>
        </row>
        <row r="2623">
          <cell r="A2623">
            <v>94201701</v>
          </cell>
          <cell r="B2623" t="str">
            <v>ABROAD PUBLIC RELATION EXPENSES</v>
          </cell>
          <cell r="C2623" t="str">
            <v>ค่ามช้จ่ายในการเดินทางต่างประเทศ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</row>
        <row r="2624">
          <cell r="A2624">
            <v>94201702</v>
          </cell>
          <cell r="B2624" t="str">
            <v>LOCAL PUBLIC RELATION EXPENSES</v>
          </cell>
          <cell r="C2624" t="str">
            <v>ค่าใช้จ่ายในการเดินทาง-ในประเทศ</v>
          </cell>
          <cell r="D2624">
            <v>29970</v>
          </cell>
          <cell r="E2624">
            <v>48140</v>
          </cell>
          <cell r="F2624">
            <v>52850</v>
          </cell>
          <cell r="G2624">
            <v>161678</v>
          </cell>
        </row>
        <row r="2625">
          <cell r="A2625">
            <v>94201703</v>
          </cell>
          <cell r="B2625" t="str">
            <v>FUEL PUBLIC RELATION EXPENSES</v>
          </cell>
          <cell r="C2625" t="str">
            <v>ค่าใช้จ่ายในการเดินทาง-ค่าน้ำมัน</v>
          </cell>
          <cell r="D2625">
            <v>19194.2</v>
          </cell>
          <cell r="E2625">
            <v>51492.800000000003</v>
          </cell>
          <cell r="F2625">
            <v>72935.100000000006</v>
          </cell>
          <cell r="G2625">
            <v>95996.2</v>
          </cell>
        </row>
        <row r="2626">
          <cell r="A2626">
            <v>94201704</v>
          </cell>
          <cell r="B2626" t="str">
            <v>FUEL PUBLIC RELATION EXPENSES</v>
          </cell>
          <cell r="C2626" t="str">
            <v>ค่าใช้จ่ายในการเดินทาง-ค่าน้ำมัน</v>
          </cell>
        </row>
        <row r="2627">
          <cell r="A2627">
            <v>94201799</v>
          </cell>
          <cell r="B2627" t="str">
            <v>FUEL PUBLIC RELATION EXPENSES</v>
          </cell>
          <cell r="C2627" t="str">
            <v>ค่าใช้จ่ายในการเดินทาง-ค่าน้ำมัน</v>
          </cell>
        </row>
        <row r="2628">
          <cell r="A2628">
            <v>94201801</v>
          </cell>
          <cell r="B2628" t="str">
            <v>FUEL PUBLIC RELATION EXPENSES</v>
          </cell>
          <cell r="C2628" t="str">
            <v>ค่าใช้จ่ายในการเดินทาง-ค่าน้ำมัน</v>
          </cell>
        </row>
        <row r="2629">
          <cell r="A2629">
            <v>94201802</v>
          </cell>
          <cell r="B2629" t="str">
            <v>TELEPHONE PUBLIC RELATION EXPENSES</v>
          </cell>
          <cell r="C2629" t="str">
            <v>โทรศัพท์</v>
          </cell>
          <cell r="D2629">
            <v>12996.16</v>
          </cell>
          <cell r="E2629">
            <v>21279.62</v>
          </cell>
          <cell r="F2629">
            <v>36664.620000000003</v>
          </cell>
          <cell r="G2629">
            <v>45527.3</v>
          </cell>
        </row>
        <row r="2630">
          <cell r="A2630">
            <v>94201803</v>
          </cell>
          <cell r="B2630" t="str">
            <v>TELEPHONE PUBLIC RELATION EXPENSES</v>
          </cell>
          <cell r="C2630" t="str">
            <v>โทรศัพท์</v>
          </cell>
        </row>
        <row r="2631">
          <cell r="A2631">
            <v>94201804</v>
          </cell>
          <cell r="B2631" t="str">
            <v>TELEPHONE PUBLIC RELATION EXPENSES</v>
          </cell>
          <cell r="C2631" t="str">
            <v>โทรศัพท์</v>
          </cell>
        </row>
        <row r="2632">
          <cell r="A2632">
            <v>94201805</v>
          </cell>
          <cell r="B2632" t="str">
            <v>POSTAGES PUBLIC RELATION EXPENSES</v>
          </cell>
          <cell r="C2632" t="str">
            <v>อากรแสตมป์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</row>
        <row r="2633">
          <cell r="A2633">
            <v>94201806</v>
          </cell>
          <cell r="B2633" t="str">
            <v>POSTAGES PUBLIC RELATION EXPENSES</v>
          </cell>
          <cell r="C2633" t="str">
            <v>อากรแสตมป์</v>
          </cell>
        </row>
        <row r="2634">
          <cell r="A2634">
            <v>94201807</v>
          </cell>
          <cell r="B2634" t="str">
            <v>POSTAGES PUBLIC RELATION EXPENSES</v>
          </cell>
          <cell r="C2634" t="str">
            <v>อากรแสตมป์</v>
          </cell>
        </row>
        <row r="2635">
          <cell r="A2635">
            <v>94201809</v>
          </cell>
          <cell r="B2635" t="str">
            <v>PACK LING</v>
          </cell>
          <cell r="C2635" t="str">
            <v>ค่าบริการวิทยุติดตามตัว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</row>
        <row r="2636">
          <cell r="A2636">
            <v>94201899</v>
          </cell>
          <cell r="B2636" t="str">
            <v>OTHER-COMMUNICATION EXPENSES</v>
          </cell>
          <cell r="C2636" t="str">
            <v>ค่าใช้จ่ายในการติดต่อสื่อสาร อื่น ๆ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</row>
        <row r="2637">
          <cell r="A2637">
            <v>94201901</v>
          </cell>
          <cell r="B2637" t="str">
            <v>TRANING PUBLIC RELATION ABROAD EXPENSES</v>
          </cell>
          <cell r="C2637" t="str">
            <v>ค่าใช้จ่ายในการอบรมต่างประเทศ</v>
          </cell>
          <cell r="F2637">
            <v>45200</v>
          </cell>
          <cell r="G2637">
            <v>45200</v>
          </cell>
        </row>
        <row r="2638">
          <cell r="A2638">
            <v>94201902</v>
          </cell>
          <cell r="B2638" t="str">
            <v>LOCAL PUBLIC RELATION EXPENSES</v>
          </cell>
          <cell r="C2638" t="str">
            <v>ค่าฝึกอบรมพนักงาน-ในประเทศ</v>
          </cell>
          <cell r="D2638">
            <v>58092.38</v>
          </cell>
          <cell r="E2638">
            <v>192696.68</v>
          </cell>
          <cell r="F2638">
            <v>223284.68</v>
          </cell>
          <cell r="G2638">
            <v>292261.95</v>
          </cell>
        </row>
        <row r="2639">
          <cell r="A2639">
            <v>94201999</v>
          </cell>
          <cell r="B2639" t="str">
            <v>LOCAL PUBLIC RELATION EXPENSES</v>
          </cell>
          <cell r="C2639" t="str">
            <v>ค่าฝึกอบรมพนักงาน-ในประเทศ</v>
          </cell>
        </row>
        <row r="2640">
          <cell r="A2640">
            <v>94202001</v>
          </cell>
          <cell r="B2640" t="str">
            <v>LOCAL PUBLIC RELATION EXPENSES</v>
          </cell>
          <cell r="C2640" t="str">
            <v>ค่าฝึกอบรมพนักงาน-ในประเทศ</v>
          </cell>
        </row>
        <row r="2641">
          <cell r="A2641">
            <v>94202099</v>
          </cell>
          <cell r="B2641" t="str">
            <v>OTHER - LICENCE FEE PUBLIC RELATION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</row>
        <row r="2642">
          <cell r="A2642">
            <v>94202308</v>
          </cell>
          <cell r="B2642" t="str">
            <v>AMORT-COPYRIGHT MUSIC</v>
          </cell>
          <cell r="C2642" t="str">
            <v>คชจ.ตัดจ่าย-ลิขสิทธิ์เพลง</v>
          </cell>
          <cell r="D2642">
            <v>18905.080000000002</v>
          </cell>
          <cell r="E2642">
            <v>37810.160000000003</v>
          </cell>
          <cell r="F2642">
            <v>56302.7</v>
          </cell>
          <cell r="G2642">
            <v>75000.94</v>
          </cell>
        </row>
        <row r="2643">
          <cell r="A2643">
            <v>94202401</v>
          </cell>
          <cell r="B2643" t="str">
            <v>DECORATE PUBLIC RELATION EXPENSES</v>
          </cell>
          <cell r="C2643" t="str">
            <v>ค่าใช้จ่ายในการตกแต่ง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</row>
        <row r="2644">
          <cell r="A2644">
            <v>94202402</v>
          </cell>
          <cell r="B2644" t="str">
            <v>SUPPLY USE PUBLICE RELATION EXPENSES</v>
          </cell>
          <cell r="C2644" t="str">
            <v>ค่าใช้จ่ายสิ้นเปลือง</v>
          </cell>
          <cell r="D2644">
            <v>0</v>
          </cell>
          <cell r="E2644">
            <v>8800</v>
          </cell>
          <cell r="F2644">
            <v>8800</v>
          </cell>
          <cell r="G2644">
            <v>8800</v>
          </cell>
        </row>
        <row r="2645">
          <cell r="A2645">
            <v>94202499</v>
          </cell>
          <cell r="B2645" t="str">
            <v>OTHERS PUBLIC RELATION EXPENSES</v>
          </cell>
          <cell r="C2645" t="str">
            <v>ค่าใช้จ่ายอื่นๆ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</row>
        <row r="2646">
          <cell r="A2646">
            <v>94208101</v>
          </cell>
          <cell r="B2646" t="str">
            <v>COMMISSION PUBLIC RELATION EXPENSES</v>
          </cell>
          <cell r="C2646" t="str">
            <v>ค่าคอมมิชชั่น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</row>
        <row r="2647">
          <cell r="A2647">
            <v>94208102</v>
          </cell>
          <cell r="B2647" t="str">
            <v>BANK CHARGE-STAFF PUBLIC RELATION EXPENSES</v>
          </cell>
          <cell r="C2647" t="str">
            <v>ค่าธรรมเนียมธนาคาร-พนักงาน</v>
          </cell>
          <cell r="D2647">
            <v>1530</v>
          </cell>
          <cell r="E2647">
            <v>3060</v>
          </cell>
          <cell r="F2647">
            <v>4522.5</v>
          </cell>
          <cell r="G2647">
            <v>5940</v>
          </cell>
        </row>
        <row r="2648">
          <cell r="A2648">
            <v>94209902</v>
          </cell>
          <cell r="B2648" t="str">
            <v>SUBSCRIPTION PUBLIC RELATION EXPENSES</v>
          </cell>
          <cell r="C2648" t="str">
            <v>ค่าสมาชิกรายปี</v>
          </cell>
          <cell r="D2648">
            <v>42966.71</v>
          </cell>
          <cell r="E2648">
            <v>55571.71</v>
          </cell>
          <cell r="F2648">
            <v>58931.71</v>
          </cell>
          <cell r="G2648">
            <v>68656.710000000006</v>
          </cell>
        </row>
        <row r="2649">
          <cell r="A2649">
            <v>94209903</v>
          </cell>
          <cell r="B2649" t="str">
            <v>ADVERTISING PUBLIC RELATION EXPENSES</v>
          </cell>
          <cell r="C2649" t="str">
            <v>ค่าโฆษณา</v>
          </cell>
          <cell r="D2649">
            <v>106799.64</v>
          </cell>
          <cell r="E2649">
            <v>285224.21999999997</v>
          </cell>
          <cell r="F2649">
            <v>285224.21999999997</v>
          </cell>
          <cell r="G2649">
            <v>607106.22</v>
          </cell>
        </row>
        <row r="2650">
          <cell r="A2650">
            <v>94209904</v>
          </cell>
          <cell r="B2650" t="str">
            <v>PROMOTION</v>
          </cell>
          <cell r="C2650" t="str">
            <v>ค่าใช้จ่ายส่งเสริมและพัฒนา</v>
          </cell>
          <cell r="D2650">
            <v>493912.01</v>
          </cell>
          <cell r="E2650">
            <v>1972466.09</v>
          </cell>
          <cell r="F2650">
            <v>3293210.56</v>
          </cell>
          <cell r="G2650">
            <v>3760793.89</v>
          </cell>
        </row>
        <row r="2651">
          <cell r="A2651">
            <v>94209999</v>
          </cell>
          <cell r="B2651" t="str">
            <v>OTHER EXPENSES PUBLIC RELATION EXPENSES</v>
          </cell>
          <cell r="C2651" t="str">
            <v>ค่าใช้จ่ายอื่นๆ</v>
          </cell>
          <cell r="D2651">
            <v>0</v>
          </cell>
          <cell r="E2651">
            <v>1000</v>
          </cell>
          <cell r="F2651">
            <v>5780</v>
          </cell>
          <cell r="G2651">
            <v>5780</v>
          </cell>
        </row>
        <row r="2652">
          <cell r="A2652">
            <v>94301001</v>
          </cell>
          <cell r="B2652" t="str">
            <v>SALARY DECORATION EXPENSES</v>
          </cell>
          <cell r="C2652" t="str">
            <v>เงินเดือน ตกแต่ง</v>
          </cell>
          <cell r="D2652">
            <v>1170964.53</v>
          </cell>
          <cell r="E2652">
            <v>2327258.6800000002</v>
          </cell>
          <cell r="F2652">
            <v>3568820.93</v>
          </cell>
          <cell r="G2652">
            <v>4816874.8499999996</v>
          </cell>
        </row>
        <row r="2653">
          <cell r="A2653">
            <v>94301002</v>
          </cell>
          <cell r="B2653" t="str">
            <v>WAGES</v>
          </cell>
          <cell r="C2653" t="str">
            <v>ค่าแรง</v>
          </cell>
          <cell r="D2653">
            <v>0</v>
          </cell>
          <cell r="E2653">
            <v>19802.310000000001</v>
          </cell>
          <cell r="F2653">
            <v>19802.310000000001</v>
          </cell>
          <cell r="G2653">
            <v>23274.81</v>
          </cell>
        </row>
        <row r="2654">
          <cell r="A2654">
            <v>94301003</v>
          </cell>
          <cell r="B2654" t="str">
            <v>0T - SALARY DECORATION EXPENSES</v>
          </cell>
          <cell r="C2654" t="str">
            <v>ค่าล่วงเวลา-เงินเดือน</v>
          </cell>
          <cell r="D2654">
            <v>490267.75</v>
          </cell>
          <cell r="E2654">
            <v>1428093.53</v>
          </cell>
          <cell r="F2654">
            <v>2262058.65</v>
          </cell>
          <cell r="G2654">
            <v>2764090.68</v>
          </cell>
        </row>
        <row r="2655">
          <cell r="A2655">
            <v>94301004</v>
          </cell>
          <cell r="B2655" t="str">
            <v>OT - WAGES DECORATION EXPENSES</v>
          </cell>
          <cell r="C2655" t="str">
            <v>ค่าล่วงเวลา-ค่าจ้าง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</row>
        <row r="2656">
          <cell r="A2656">
            <v>94301005</v>
          </cell>
          <cell r="B2656" t="str">
            <v>BONUS DECORATION EXPENSES</v>
          </cell>
          <cell r="C2656" t="str">
            <v>โบนัส</v>
          </cell>
          <cell r="D2656">
            <v>461894</v>
          </cell>
          <cell r="E2656">
            <v>892719</v>
          </cell>
          <cell r="F2656">
            <v>1369680</v>
          </cell>
          <cell r="G2656">
            <v>1811872</v>
          </cell>
        </row>
        <row r="2657">
          <cell r="A2657">
            <v>94301006</v>
          </cell>
          <cell r="B2657" t="str">
            <v>MEAL ALLOWANCE DECORATION EXPENSES</v>
          </cell>
          <cell r="C2657" t="str">
            <v>ค่าอาหาร</v>
          </cell>
          <cell r="D2657">
            <v>600.01</v>
          </cell>
          <cell r="E2657">
            <v>600.01</v>
          </cell>
          <cell r="F2657">
            <v>600.01</v>
          </cell>
          <cell r="G2657">
            <v>600.01</v>
          </cell>
        </row>
        <row r="2658">
          <cell r="A2658">
            <v>94301007</v>
          </cell>
          <cell r="B2658" t="str">
            <v>PROVIDENT FUND DECORATION EXPENSES</v>
          </cell>
          <cell r="C2658" t="str">
            <v>เงินกองทุนสะสะม</v>
          </cell>
          <cell r="D2658">
            <v>93597.21</v>
          </cell>
          <cell r="E2658">
            <v>187752.03</v>
          </cell>
          <cell r="F2658">
            <v>290468.71999999997</v>
          </cell>
          <cell r="G2658">
            <v>393829.82</v>
          </cell>
        </row>
        <row r="2659">
          <cell r="A2659">
            <v>94301008</v>
          </cell>
          <cell r="B2659" t="str">
            <v>SOCIAL - SECURITY EXP.DECORATION EXPENSES</v>
          </cell>
          <cell r="C2659" t="str">
            <v>ค่าเบี้ยประกันสังคม</v>
          </cell>
          <cell r="D2659">
            <v>28836</v>
          </cell>
          <cell r="E2659">
            <v>57157</v>
          </cell>
          <cell r="F2659">
            <v>106161</v>
          </cell>
          <cell r="G2659">
            <v>155385</v>
          </cell>
        </row>
        <row r="2660">
          <cell r="A2660">
            <v>94301009</v>
          </cell>
          <cell r="B2660" t="str">
            <v>MEDICAL EXP.DECORATION EXPENSES</v>
          </cell>
          <cell r="C2660" t="str">
            <v>ค่ารักษาพยาบาล</v>
          </cell>
          <cell r="D2660">
            <v>95742.73</v>
          </cell>
          <cell r="E2660">
            <v>177521.03</v>
          </cell>
          <cell r="F2660">
            <v>283146.09000000003</v>
          </cell>
          <cell r="G2660">
            <v>369293.82</v>
          </cell>
        </row>
        <row r="2661">
          <cell r="A2661">
            <v>94301010</v>
          </cell>
          <cell r="B2661" t="str">
            <v>MEDICAL EXP.DECORATION EXPENSES</v>
          </cell>
          <cell r="C2661" t="str">
            <v>ค่ารักษาพยาบาล</v>
          </cell>
        </row>
        <row r="2662">
          <cell r="A2662">
            <v>94301011</v>
          </cell>
          <cell r="B2662" t="str">
            <v>UNIFORM DECORATION EXPENSES</v>
          </cell>
          <cell r="C2662" t="str">
            <v>ค่าเครื่องแบบ</v>
          </cell>
          <cell r="D2662">
            <v>17745</v>
          </cell>
          <cell r="E2662">
            <v>19629.22</v>
          </cell>
          <cell r="F2662">
            <v>37927.199999999997</v>
          </cell>
          <cell r="G2662">
            <v>61777.2</v>
          </cell>
        </row>
        <row r="2663">
          <cell r="A2663">
            <v>94301012</v>
          </cell>
          <cell r="B2663" t="str">
            <v>UNIFORM DECORATION EXPENSES</v>
          </cell>
          <cell r="C2663" t="str">
            <v>ค่าเครื่องแบบ</v>
          </cell>
        </row>
        <row r="2664">
          <cell r="A2664">
            <v>94301013</v>
          </cell>
          <cell r="B2664" t="str">
            <v>MEAL ALLOWANCE INTERN</v>
          </cell>
          <cell r="C2664" t="str">
            <v>ค่าเบี้ยเลี้ยง-นักศึกษาฝึกงาน</v>
          </cell>
          <cell r="E2664">
            <v>4134</v>
          </cell>
          <cell r="F2664">
            <v>14699</v>
          </cell>
          <cell r="G2664">
            <v>14699</v>
          </cell>
        </row>
        <row r="2665">
          <cell r="A2665">
            <v>94301014</v>
          </cell>
          <cell r="B2665" t="str">
            <v>UNIFORM DECORATION EXPENSES</v>
          </cell>
          <cell r="C2665" t="str">
            <v>ค่าเครื่องแบบ</v>
          </cell>
        </row>
        <row r="2666">
          <cell r="A2666">
            <v>94301015</v>
          </cell>
          <cell r="B2666" t="str">
            <v>MEETING ALLOWANCE DECORATION EXPENSES</v>
          </cell>
          <cell r="C2666" t="str">
            <v>ค่าเบี้ยประชุม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</row>
        <row r="2667">
          <cell r="A2667">
            <v>94301016</v>
          </cell>
          <cell r="B2667" t="str">
            <v>WELFARE DECORATION EXPENSES</v>
          </cell>
          <cell r="C2667" t="str">
            <v>สวัสดิการ</v>
          </cell>
          <cell r="D2667">
            <v>0</v>
          </cell>
          <cell r="E2667">
            <v>17000</v>
          </cell>
          <cell r="F2667">
            <v>27000</v>
          </cell>
          <cell r="G2667">
            <v>27000</v>
          </cell>
        </row>
        <row r="2668">
          <cell r="A2668">
            <v>94301099</v>
          </cell>
          <cell r="B2668" t="str">
            <v>OTHER DECORATION EXPENSES</v>
          </cell>
          <cell r="C2668" t="str">
            <v>ค่าใช้จ่ายอื่น ๆ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</row>
        <row r="2669">
          <cell r="A2669">
            <v>94301202</v>
          </cell>
          <cell r="B2669" t="str">
            <v>CLEANING SERVICE EXP.</v>
          </cell>
          <cell r="C2669" t="str">
            <v>ค่าทำความสะอาด</v>
          </cell>
          <cell r="D2669">
            <v>8247.42</v>
          </cell>
          <cell r="E2669">
            <v>25879.42</v>
          </cell>
          <cell r="F2669">
            <v>51179.42</v>
          </cell>
          <cell r="G2669">
            <v>58239.42</v>
          </cell>
        </row>
        <row r="2670">
          <cell r="A2670">
            <v>94301207</v>
          </cell>
          <cell r="B2670" t="str">
            <v>COMPUTER DECORATION EXPENSES</v>
          </cell>
          <cell r="C2670" t="str">
            <v>ค่าบริการเครื่องคอมพิวเตอร์</v>
          </cell>
          <cell r="D2670">
            <v>5530.8</v>
          </cell>
          <cell r="E2670">
            <v>13240.4</v>
          </cell>
          <cell r="F2670">
            <v>20782.400000000001</v>
          </cell>
          <cell r="G2670">
            <v>28408.2</v>
          </cell>
        </row>
        <row r="2671">
          <cell r="A2671">
            <v>94301209</v>
          </cell>
          <cell r="B2671" t="str">
            <v>TYPE WRITER DECORATION EXPENSES</v>
          </cell>
          <cell r="C2671" t="str">
            <v>ค่าบำรุงรักษาเครื่องพิมพ์ดีด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</row>
        <row r="2672">
          <cell r="A2672">
            <v>94301401</v>
          </cell>
          <cell r="B2672" t="str">
            <v>R &amp; M CONSTRUCTION DECORATION EXPENSES</v>
          </cell>
          <cell r="C2672" t="str">
            <v>ซ่อมแซมและบำรุงรักษาอาคาร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</row>
        <row r="2673">
          <cell r="A2673">
            <v>94301402</v>
          </cell>
          <cell r="B2673" t="str">
            <v>R &amp; M EQUIPMENT DECORATION EXPENSES</v>
          </cell>
          <cell r="C2673" t="str">
            <v>ค่าซ่อมแซมบำรุงรักษา-เครื่องมือ</v>
          </cell>
          <cell r="D2673">
            <v>137526.54999999999</v>
          </cell>
          <cell r="E2673">
            <v>248001.35</v>
          </cell>
          <cell r="F2673">
            <v>323713.59000000003</v>
          </cell>
          <cell r="G2673">
            <v>334193.59000000003</v>
          </cell>
        </row>
        <row r="2674">
          <cell r="A2674">
            <v>94301403</v>
          </cell>
          <cell r="B2674" t="str">
            <v>R &amp; M VEHICLE DECORATION EXPENSES</v>
          </cell>
          <cell r="C2674" t="str">
            <v>ค่าซ่อมแซมบำรุงรักษา-ยานพาหนะ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</row>
        <row r="2675">
          <cell r="A2675">
            <v>94301404</v>
          </cell>
          <cell r="B2675" t="str">
            <v>R &amp; M MACHANICAL DECORATION EXPENSES</v>
          </cell>
          <cell r="C2675" t="str">
            <v>ค่าซ่อมแซมและบำรุงรักษา-เครื่อง</v>
          </cell>
          <cell r="D2675">
            <v>25963.09</v>
          </cell>
          <cell r="E2675">
            <v>25963.09</v>
          </cell>
          <cell r="F2675">
            <v>25963.09</v>
          </cell>
          <cell r="G2675">
            <v>25963.09</v>
          </cell>
        </row>
        <row r="2676">
          <cell r="A2676">
            <v>94301405</v>
          </cell>
          <cell r="B2676" t="str">
            <v>R &amp; M MACHANICAL DECORATION EXPENSES</v>
          </cell>
          <cell r="C2676" t="str">
            <v>ค่าซ่อมแซมและบำรุงรักษา-เครื่อง</v>
          </cell>
        </row>
        <row r="2677">
          <cell r="A2677">
            <v>94301406</v>
          </cell>
          <cell r="B2677" t="str">
            <v>R &amp; M MACHANICAL DECORATION EXPENSES</v>
          </cell>
          <cell r="C2677" t="str">
            <v>ค่าซ่อมแซมและบำรุงรักษา-เครื่อง</v>
          </cell>
        </row>
        <row r="2678">
          <cell r="A2678">
            <v>94301407</v>
          </cell>
          <cell r="B2678" t="str">
            <v>R &amp; M MACHANICAL DECORATION EXPENSES</v>
          </cell>
          <cell r="C2678" t="str">
            <v>ค่าซ่อมแซมและบำรุงรักษา-เครื่อง</v>
          </cell>
        </row>
        <row r="2679">
          <cell r="A2679">
            <v>94301408</v>
          </cell>
          <cell r="B2679" t="str">
            <v>R &amp; M MACHANICAL DECORATION EXPENSES</v>
          </cell>
          <cell r="C2679" t="str">
            <v>ค่าซ่อมแซมและบำรุงรักษา-เครื่อง</v>
          </cell>
        </row>
        <row r="2680">
          <cell r="A2680">
            <v>94301409</v>
          </cell>
          <cell r="B2680" t="str">
            <v>R &amp; M MACHANICAL DECORATION EXPENSES</v>
          </cell>
          <cell r="C2680" t="str">
            <v>ค่าซ่อมแซมและบำรุงรักษา-เครื่อง</v>
          </cell>
        </row>
        <row r="2681">
          <cell r="A2681">
            <v>94301499</v>
          </cell>
          <cell r="B2681" t="str">
            <v>R &amp; M OTHER DECORATION EXPENSES</v>
          </cell>
          <cell r="C2681" t="str">
            <v>ค่าซ่อมแซมและบำรุงรักษา-อื่นๆ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</row>
        <row r="2682">
          <cell r="A2682">
            <v>94301501</v>
          </cell>
          <cell r="B2682" t="str">
            <v>STATIONERY DECORATION EXPENSES</v>
          </cell>
          <cell r="C2682" t="str">
            <v>ค่าเครื่องเขียน</v>
          </cell>
          <cell r="D2682">
            <v>1328.75</v>
          </cell>
          <cell r="E2682">
            <v>1920.99</v>
          </cell>
          <cell r="F2682">
            <v>1920.99</v>
          </cell>
          <cell r="G2682">
            <v>2442.79</v>
          </cell>
        </row>
        <row r="2683">
          <cell r="A2683">
            <v>94301502</v>
          </cell>
          <cell r="B2683" t="str">
            <v>PRINTING DECORATION EXPENSES</v>
          </cell>
          <cell r="C2683" t="str">
            <v>ค่าแบบพิมพ์</v>
          </cell>
          <cell r="D2683">
            <v>850.6</v>
          </cell>
          <cell r="E2683">
            <v>850.6</v>
          </cell>
          <cell r="F2683">
            <v>850.6</v>
          </cell>
          <cell r="G2683">
            <v>850.6</v>
          </cell>
        </row>
        <row r="2684">
          <cell r="A2684">
            <v>94301503</v>
          </cell>
          <cell r="B2684" t="str">
            <v>COMPUTER EXPENSES DECORATION EXPENSES</v>
          </cell>
          <cell r="C2684" t="str">
            <v>ค่าใช้จ่ายเกี่ยวกับคอมพิวเตอร์</v>
          </cell>
          <cell r="D2684">
            <v>2471.65</v>
          </cell>
          <cell r="E2684">
            <v>3422.33</v>
          </cell>
          <cell r="F2684">
            <v>3467.33</v>
          </cell>
          <cell r="G2684">
            <v>3467.33</v>
          </cell>
        </row>
        <row r="2685">
          <cell r="A2685">
            <v>94301504</v>
          </cell>
          <cell r="B2685" t="str">
            <v>SUPPLIES USED DECORATION EXPENSES</v>
          </cell>
          <cell r="C2685" t="str">
            <v>ค่าวัสดุสิ้นเปลือง</v>
          </cell>
          <cell r="D2685">
            <v>3734.99</v>
          </cell>
          <cell r="E2685">
            <v>10136.969999999999</v>
          </cell>
          <cell r="F2685">
            <v>23123.43</v>
          </cell>
          <cell r="G2685">
            <v>40651.589999999997</v>
          </cell>
        </row>
        <row r="2686">
          <cell r="A2686">
            <v>94301599</v>
          </cell>
          <cell r="B2686" t="str">
            <v>OTHER DECORATION EXPENSES</v>
          </cell>
          <cell r="C2686" t="str">
            <v>ค่าใช้จ่ายสำนักงาน-อื่นๆ</v>
          </cell>
          <cell r="D2686">
            <v>670.33</v>
          </cell>
          <cell r="E2686">
            <v>5675.43</v>
          </cell>
          <cell r="F2686">
            <v>9117.93</v>
          </cell>
          <cell r="G2686">
            <v>15547.94</v>
          </cell>
        </row>
        <row r="2687">
          <cell r="A2687">
            <v>94301702</v>
          </cell>
          <cell r="B2687" t="str">
            <v>LOCAL DECORATION EXPENSES</v>
          </cell>
          <cell r="C2687" t="str">
            <v>ค่าใช้จ่ายในการเดินทาง-ในประเทศ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</row>
        <row r="2688">
          <cell r="A2688">
            <v>94301703</v>
          </cell>
          <cell r="B2688" t="str">
            <v>FUEL DECORATION EXPENSES</v>
          </cell>
          <cell r="C2688" t="str">
            <v>ค่าใช้จ่ายในการเดินทาง-ค่าน้ำมัน</v>
          </cell>
          <cell r="D2688">
            <v>27850.2</v>
          </cell>
          <cell r="E2688">
            <v>58250.2</v>
          </cell>
          <cell r="F2688">
            <v>86345.5</v>
          </cell>
          <cell r="G2688">
            <v>96000</v>
          </cell>
        </row>
        <row r="2689">
          <cell r="A2689">
            <v>94301799</v>
          </cell>
          <cell r="B2689" t="str">
            <v>OTHER DECORATION EXPENSES</v>
          </cell>
          <cell r="C2689" t="str">
            <v>ค่าใชัจ่ายในการเดินทาง-อื่นๆ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</row>
        <row r="2690">
          <cell r="A2690">
            <v>94301802</v>
          </cell>
          <cell r="B2690" t="str">
            <v>TELEPHONE EXPENSE</v>
          </cell>
          <cell r="C2690" t="str">
            <v>ค่าโทรศัพท์</v>
          </cell>
          <cell r="D2690">
            <v>715.83</v>
          </cell>
          <cell r="E2690">
            <v>1768.5</v>
          </cell>
          <cell r="F2690">
            <v>6960</v>
          </cell>
          <cell r="G2690">
            <v>9207.06</v>
          </cell>
        </row>
        <row r="2691">
          <cell r="A2691">
            <v>94301805</v>
          </cell>
          <cell r="B2691" t="str">
            <v>POSTAGES DECORATION EXPENSES</v>
          </cell>
          <cell r="C2691" t="str">
            <v>แสตมป์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</row>
        <row r="2692">
          <cell r="A2692">
            <v>94301806</v>
          </cell>
          <cell r="B2692" t="str">
            <v>POSTAGES DECORATION EXPENSES</v>
          </cell>
          <cell r="C2692" t="str">
            <v>แสตมป์</v>
          </cell>
        </row>
        <row r="2693">
          <cell r="A2693">
            <v>94301807</v>
          </cell>
          <cell r="B2693" t="str">
            <v>POSTAGES DECORATION EXPENSES</v>
          </cell>
          <cell r="C2693" t="str">
            <v>แสตมป์</v>
          </cell>
        </row>
        <row r="2694">
          <cell r="A2694">
            <v>94301899</v>
          </cell>
          <cell r="B2694" t="str">
            <v>POSTAGES DECORATION EXPENSES</v>
          </cell>
          <cell r="C2694" t="str">
            <v>แสตมป์</v>
          </cell>
        </row>
        <row r="2695">
          <cell r="A2695">
            <v>94301901</v>
          </cell>
          <cell r="B2695" t="str">
            <v>POSTAGES DECORATION EXPENSES</v>
          </cell>
          <cell r="C2695" t="str">
            <v>แสตมป์</v>
          </cell>
        </row>
        <row r="2696">
          <cell r="A2696">
            <v>94301902</v>
          </cell>
          <cell r="B2696" t="str">
            <v>LOCAL DECORATION EXPENSES</v>
          </cell>
          <cell r="C2696" t="str">
            <v>ค่าฝึกอบรมพนักงาน-ในประเทศ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</row>
        <row r="2697">
          <cell r="A2697">
            <v>94302401</v>
          </cell>
          <cell r="B2697" t="str">
            <v>DECORATE DECORATION EXPENSES</v>
          </cell>
          <cell r="C2697" t="str">
            <v>ค่าใช้จ่ายในการตกแต่ง</v>
          </cell>
          <cell r="D2697">
            <v>711624.53</v>
          </cell>
          <cell r="E2697">
            <v>2041596.07</v>
          </cell>
          <cell r="F2697">
            <v>2640427.7599999998</v>
          </cell>
          <cell r="G2697">
            <v>3122704.18</v>
          </cell>
        </row>
        <row r="2698">
          <cell r="A2698">
            <v>94302402</v>
          </cell>
          <cell r="B2698" t="str">
            <v>SUPPLY USE DECORATION EXPENSES</v>
          </cell>
          <cell r="C2698" t="str">
            <v>ค่าใช้จ่ายสิ้นเปลือง</v>
          </cell>
          <cell r="D2698">
            <v>64509.33</v>
          </cell>
          <cell r="E2698">
            <v>376287.61</v>
          </cell>
          <cell r="F2698">
            <v>408386.69</v>
          </cell>
          <cell r="G2698">
            <v>473776.81</v>
          </cell>
        </row>
        <row r="2699">
          <cell r="A2699">
            <v>94302499</v>
          </cell>
          <cell r="B2699" t="str">
            <v>OTHERS DECORATION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</row>
        <row r="2700">
          <cell r="A2700">
            <v>94308102</v>
          </cell>
          <cell r="B2700" t="str">
            <v>BANK CHARGE - STAFF DECORATION EXPENSES</v>
          </cell>
          <cell r="C2700" t="str">
            <v>ค่าธรรมเนียมธนาคาร-พนักงาน</v>
          </cell>
          <cell r="D2700">
            <v>1035</v>
          </cell>
          <cell r="E2700">
            <v>2040</v>
          </cell>
          <cell r="F2700">
            <v>3075</v>
          </cell>
          <cell r="G2700">
            <v>4117.5</v>
          </cell>
        </row>
        <row r="2701">
          <cell r="A2701">
            <v>94309902</v>
          </cell>
          <cell r="B2701" t="str">
            <v>SUBSCRIPTION DECORATION EXPENSES</v>
          </cell>
          <cell r="C2701" t="str">
            <v>สมาชิก</v>
          </cell>
          <cell r="D2701">
            <v>659.96</v>
          </cell>
          <cell r="E2701">
            <v>659.96</v>
          </cell>
          <cell r="F2701">
            <v>659.96</v>
          </cell>
          <cell r="G2701">
            <v>659.96</v>
          </cell>
        </row>
        <row r="2702">
          <cell r="A2702">
            <v>94309903</v>
          </cell>
          <cell r="B2702" t="str">
            <v>ADVERTISING DECORATION EXPENSES</v>
          </cell>
          <cell r="C2702" t="str">
            <v>ค่าโฆษณา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</row>
        <row r="2703">
          <cell r="A2703">
            <v>94309904</v>
          </cell>
          <cell r="B2703" t="str">
            <v>PROMOTION</v>
          </cell>
          <cell r="C2703" t="str">
            <v>ค่าใช้จ่ายส่งเสริมและพัฒนา</v>
          </cell>
          <cell r="D2703">
            <v>0</v>
          </cell>
          <cell r="E2703">
            <v>13000</v>
          </cell>
          <cell r="F2703">
            <v>13000</v>
          </cell>
          <cell r="G2703">
            <v>13000</v>
          </cell>
        </row>
        <row r="2704">
          <cell r="A2704">
            <v>94309999</v>
          </cell>
          <cell r="B2704" t="str">
            <v>OTHER EXPENSES DECORATION EXPENSES</v>
          </cell>
          <cell r="C2704" t="str">
            <v>ค่าใช้จ่ายอื่นๆ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</row>
        <row r="2705">
          <cell r="A2705">
            <v>94401001</v>
          </cell>
          <cell r="B2705" t="str">
            <v>SALARY MARKETING &amp; PROMOTION EXPENSES</v>
          </cell>
          <cell r="C2705" t="str">
            <v>เงินเดือน ขาย</v>
          </cell>
          <cell r="D2705">
            <v>1605023.91</v>
          </cell>
          <cell r="E2705">
            <v>3178210.62</v>
          </cell>
          <cell r="F2705">
            <v>4833461.53</v>
          </cell>
          <cell r="G2705">
            <v>6518077.7800000003</v>
          </cell>
        </row>
        <row r="2706">
          <cell r="A2706">
            <v>94401002</v>
          </cell>
          <cell r="B2706" t="str">
            <v>WAGES MARKETING &amp; PROMOTION EXPENSES</v>
          </cell>
          <cell r="C2706" t="str">
            <v>ค่าจ้าง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</row>
        <row r="2707">
          <cell r="A2707">
            <v>94401003</v>
          </cell>
          <cell r="B2707" t="str">
            <v>OT - SALARY MARKETING &amp; PROMOTION EXPENSES</v>
          </cell>
          <cell r="C2707" t="str">
            <v>ค่าล่วงเวลา-เงินเดือน</v>
          </cell>
          <cell r="D2707">
            <v>24621.87</v>
          </cell>
          <cell r="E2707">
            <v>27715.69</v>
          </cell>
          <cell r="F2707">
            <v>45603.57</v>
          </cell>
          <cell r="G2707">
            <v>57409.26</v>
          </cell>
        </row>
        <row r="2708">
          <cell r="A2708">
            <v>94401004</v>
          </cell>
          <cell r="B2708" t="str">
            <v>OT - WAGES MARKETING &amp; PROMOTION EXPENSES</v>
          </cell>
          <cell r="C2708" t="str">
            <v>ค่าล่วงเวลา-ค่าจ้าง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</row>
        <row r="2709">
          <cell r="A2709">
            <v>94401005</v>
          </cell>
          <cell r="B2709" t="str">
            <v>BONUS MARKETING &amp; PROMOTION EXPENSES</v>
          </cell>
          <cell r="C2709" t="str">
            <v>โบนัส</v>
          </cell>
          <cell r="D2709">
            <v>571586</v>
          </cell>
          <cell r="E2709">
            <v>1151188</v>
          </cell>
          <cell r="F2709">
            <v>1789023</v>
          </cell>
          <cell r="G2709">
            <v>2385423</v>
          </cell>
        </row>
        <row r="2710">
          <cell r="A2710">
            <v>94401006</v>
          </cell>
          <cell r="B2710" t="str">
            <v>MEAL ALLOWANCE MARKETING &amp; PROMOTION EXPENSES</v>
          </cell>
          <cell r="C2710" t="str">
            <v>ค่าอาหาร</v>
          </cell>
          <cell r="D2710">
            <v>800.89</v>
          </cell>
          <cell r="E2710">
            <v>800.89</v>
          </cell>
          <cell r="F2710">
            <v>800.89</v>
          </cell>
          <cell r="G2710">
            <v>800.89</v>
          </cell>
        </row>
        <row r="2711">
          <cell r="A2711">
            <v>94401007</v>
          </cell>
          <cell r="B2711" t="str">
            <v>PROVIDENT FUND MARKETING &amp; PROMOTION EXPENSES</v>
          </cell>
          <cell r="C2711" t="str">
            <v>เงินกองทุนสะสม</v>
          </cell>
          <cell r="D2711">
            <v>83877.13</v>
          </cell>
          <cell r="E2711">
            <v>168918.19</v>
          </cell>
          <cell r="F2711">
            <v>266245.33</v>
          </cell>
          <cell r="G2711">
            <v>365081.83</v>
          </cell>
        </row>
        <row r="2712">
          <cell r="A2712">
            <v>94401008</v>
          </cell>
          <cell r="B2712" t="str">
            <v>SOCIAL - SECURITY EXP.MARKETING &amp; PROMOTION EXP.</v>
          </cell>
          <cell r="C2712" t="str">
            <v>ค่าเบี้ยประกันสังคม</v>
          </cell>
          <cell r="D2712">
            <v>26715</v>
          </cell>
          <cell r="E2712">
            <v>57244</v>
          </cell>
          <cell r="F2712">
            <v>107967</v>
          </cell>
          <cell r="G2712">
            <v>159963</v>
          </cell>
        </row>
        <row r="2713">
          <cell r="A2713">
            <v>94401009</v>
          </cell>
          <cell r="B2713" t="str">
            <v>MEDICAL EXP.MARKETING &amp; PROMOTION EXPENSES</v>
          </cell>
          <cell r="C2713" t="str">
            <v>ค่ารักษาพยาบาล</v>
          </cell>
          <cell r="D2713">
            <v>108710.39999999999</v>
          </cell>
          <cell r="E2713">
            <v>229212.35</v>
          </cell>
          <cell r="F2713">
            <v>316390.64</v>
          </cell>
          <cell r="G2713">
            <v>394702.14</v>
          </cell>
        </row>
        <row r="2714">
          <cell r="A2714">
            <v>94401010</v>
          </cell>
          <cell r="B2714" t="str">
            <v>MEDICAL EXP.MARKETING &amp; PROMOTION EXPENSES</v>
          </cell>
          <cell r="C2714" t="str">
            <v>ค่ารักษาพยาบาล</v>
          </cell>
        </row>
        <row r="2715">
          <cell r="A2715">
            <v>94401011</v>
          </cell>
          <cell r="B2715" t="str">
            <v>UNIFORM MARKETING &amp; PROMOTION EXPENSES</v>
          </cell>
          <cell r="C2715" t="str">
            <v>ค่าเครื่องแบบ</v>
          </cell>
          <cell r="D2715">
            <v>0</v>
          </cell>
          <cell r="E2715">
            <v>0</v>
          </cell>
          <cell r="F2715">
            <v>29025</v>
          </cell>
          <cell r="G2715">
            <v>33825</v>
          </cell>
        </row>
        <row r="2716">
          <cell r="A2716">
            <v>94401016</v>
          </cell>
          <cell r="B2716" t="str">
            <v>WELLFARE MARKETING &amp; PROMOTION EXPENSES</v>
          </cell>
          <cell r="C2716" t="str">
            <v>สวัสดิการ</v>
          </cell>
          <cell r="D2716">
            <v>0</v>
          </cell>
          <cell r="E2716">
            <v>10000</v>
          </cell>
          <cell r="F2716">
            <v>10000</v>
          </cell>
          <cell r="G2716">
            <v>30000</v>
          </cell>
        </row>
        <row r="2717">
          <cell r="A2717">
            <v>94401099</v>
          </cell>
          <cell r="B2717" t="str">
            <v>OTHER MARKETING &amp; PROMOTION EXPENSES</v>
          </cell>
          <cell r="C2717" t="str">
            <v>ค่าใช้จ่ายอื่น ๆ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</row>
        <row r="2718">
          <cell r="A2718">
            <v>94401207</v>
          </cell>
          <cell r="B2718" t="str">
            <v>COMPUTER MARKETING &amp; PROMOTION EXPENSES</v>
          </cell>
          <cell r="C2718" t="str">
            <v>ค่าบริการเครื่องคอมพิวเตอร์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</row>
        <row r="2719">
          <cell r="A2719">
            <v>94401208</v>
          </cell>
          <cell r="B2719" t="str">
            <v>PHOTOCOPY MARKETING &amp; PROMOTION EXPENSES</v>
          </cell>
          <cell r="C2719" t="str">
            <v>ค่าใช้จ่ายเกี่ยวกับการถ่ายภาพ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</row>
        <row r="2720">
          <cell r="A2720">
            <v>94401209</v>
          </cell>
          <cell r="B2720" t="str">
            <v>TYPE WRITER MARKETING &amp; PROMOTION EXPENSES</v>
          </cell>
          <cell r="C2720" t="str">
            <v>ค่าบำรุงรักษา เครื่องพิมพ์ดีด</v>
          </cell>
          <cell r="D2720">
            <v>128.1</v>
          </cell>
          <cell r="E2720">
            <v>321.3</v>
          </cell>
          <cell r="F2720">
            <v>510.3</v>
          </cell>
          <cell r="G2720">
            <v>701.4</v>
          </cell>
        </row>
        <row r="2721">
          <cell r="A2721">
            <v>94401216</v>
          </cell>
          <cell r="B2721" t="str">
            <v>WAREHOUSE RENTAL  SALE&amp;PROMOTION</v>
          </cell>
          <cell r="C2721" t="str">
            <v>ค่าบริการเก็บรักษาเอกสาร ฝ่ายขาย</v>
          </cell>
          <cell r="D2721">
            <v>2587.7399999999998</v>
          </cell>
          <cell r="E2721">
            <v>5175.4799999999996</v>
          </cell>
          <cell r="F2721">
            <v>7763.22</v>
          </cell>
          <cell r="G2721">
            <v>10350.959999999999</v>
          </cell>
        </row>
        <row r="2722">
          <cell r="A2722">
            <v>94401401</v>
          </cell>
          <cell r="B2722" t="str">
            <v>R&amp;M CONSTRUCTION</v>
          </cell>
          <cell r="C2722" t="str">
            <v>บำรุงรักษาและซ่อมแซมอาคาร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</row>
        <row r="2723">
          <cell r="A2723">
            <v>94401402</v>
          </cell>
          <cell r="B2723" t="str">
            <v>R &amp; M EQUIPMENT MARKETING &amp; PROMOTION EXPENSES</v>
          </cell>
          <cell r="C2723" t="str">
            <v>ค่าซ่อมแซมและบำรุงรักษาอุปกรณ์</v>
          </cell>
          <cell r="D2723">
            <v>407.84</v>
          </cell>
          <cell r="E2723">
            <v>407.84</v>
          </cell>
          <cell r="F2723">
            <v>210407.84</v>
          </cell>
          <cell r="G2723">
            <v>356007.84</v>
          </cell>
        </row>
        <row r="2724">
          <cell r="A2724">
            <v>94401403</v>
          </cell>
          <cell r="B2724" t="str">
            <v>R &amp; M EQUIPMENT MARKETING &amp; PROMOTION EXPENSES</v>
          </cell>
          <cell r="C2724" t="str">
            <v>ค่าซ่อมแซมและบำรุงรักษาอุปกรณ์</v>
          </cell>
        </row>
        <row r="2725">
          <cell r="A2725">
            <v>94401404</v>
          </cell>
          <cell r="B2725" t="str">
            <v>R &amp; M MACHANICAL MARKETING &amp; PROMOTION EXPENSES</v>
          </cell>
          <cell r="C2725" t="str">
            <v>ค่าซ่อมแซมและบำรุงรักษา-เครื่องมือ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</row>
        <row r="2726">
          <cell r="A2726">
            <v>94401405</v>
          </cell>
          <cell r="B2726" t="str">
            <v>R &amp; M MACHANICAL MARKETING &amp; PROMOTION EXPENSES</v>
          </cell>
          <cell r="C2726" t="str">
            <v>ค่าซ่อมแซมและบำรุงรักษา-เครื่องมือ</v>
          </cell>
        </row>
        <row r="2727">
          <cell r="A2727">
            <v>94401406</v>
          </cell>
          <cell r="B2727" t="str">
            <v>R &amp; M MACHANICAL MARKETING &amp; PROMOTION EXPENSES</v>
          </cell>
          <cell r="C2727" t="str">
            <v>ค่าซ่อมแซมและบำรุงรักษา-เครื่องมือ</v>
          </cell>
        </row>
        <row r="2728">
          <cell r="A2728">
            <v>94401407</v>
          </cell>
          <cell r="B2728" t="str">
            <v>R &amp; M MACHANICAL MARKETING &amp; PROMOTION EXPENSES</v>
          </cell>
          <cell r="C2728" t="str">
            <v>ค่าซ่อมแซมและบำรุงรักษา-เครื่องมือ</v>
          </cell>
        </row>
        <row r="2729">
          <cell r="A2729">
            <v>94401408</v>
          </cell>
          <cell r="B2729" t="str">
            <v>R &amp; M MACHANICAL MARKETING &amp; PROMOTION EXPENSES</v>
          </cell>
          <cell r="C2729" t="str">
            <v>ค่าซ่อมแซมและบำรุงรักษา-เครื่องมือ</v>
          </cell>
        </row>
        <row r="2730">
          <cell r="A2730">
            <v>94401409</v>
          </cell>
          <cell r="B2730" t="str">
            <v>R &amp; M MACHANICAL MARKETING &amp; PROMOTION EXPENSES</v>
          </cell>
          <cell r="C2730" t="str">
            <v>ค่าซ่อมแซมและบำรุงรักษา-เครื่องมือ</v>
          </cell>
        </row>
        <row r="2731">
          <cell r="A2731">
            <v>94401499</v>
          </cell>
          <cell r="B2731" t="str">
            <v>R &amp; M OTHER MARKETING &amp; PROMOTION EXPENSES</v>
          </cell>
          <cell r="C2731" t="str">
            <v>ค่าซ่อมแซมและบำรุงรักษา-อื่นๆ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</row>
        <row r="2732">
          <cell r="A2732">
            <v>94401501</v>
          </cell>
          <cell r="B2732" t="str">
            <v>STATIONERY MARKETING &amp; PROMOTION EXPENSES</v>
          </cell>
          <cell r="C2732" t="str">
            <v>ค่าเครื่องเขียน</v>
          </cell>
          <cell r="D2732">
            <v>10816.34</v>
          </cell>
          <cell r="E2732">
            <v>12614.7</v>
          </cell>
          <cell r="F2732">
            <v>18126.400000000001</v>
          </cell>
          <cell r="G2732">
            <v>24897.83</v>
          </cell>
        </row>
        <row r="2733">
          <cell r="A2733">
            <v>94401502</v>
          </cell>
          <cell r="B2733" t="str">
            <v>PRINTING MARKETING &amp; PROMOTION EXPENSES</v>
          </cell>
          <cell r="C2733" t="str">
            <v>ค่าแบบพิมพ์</v>
          </cell>
          <cell r="D2733">
            <v>12113</v>
          </cell>
          <cell r="E2733">
            <v>12988</v>
          </cell>
          <cell r="F2733">
            <v>21743</v>
          </cell>
          <cell r="G2733">
            <v>25914</v>
          </cell>
        </row>
        <row r="2734">
          <cell r="A2734">
            <v>94401503</v>
          </cell>
          <cell r="B2734" t="str">
            <v>COMPUTER EXPENSES MARKETING &amp; PROMOTION EXPENSES</v>
          </cell>
          <cell r="C2734" t="str">
            <v>ค่าใช้จ่ายเกี่ยวกับคอมพิวเตอร์</v>
          </cell>
          <cell r="D2734">
            <v>20751.919999999998</v>
          </cell>
          <cell r="E2734">
            <v>32518.1</v>
          </cell>
          <cell r="F2734">
            <v>63103.05</v>
          </cell>
          <cell r="G2734">
            <v>85590.49</v>
          </cell>
        </row>
        <row r="2735">
          <cell r="A2735">
            <v>94401504</v>
          </cell>
          <cell r="B2735" t="str">
            <v>SUPPLIES USED MARKETING &amp; PROMOTION EXPENSES</v>
          </cell>
          <cell r="C2735" t="str">
            <v>ค่าวัสดุสิ้นเปลือง</v>
          </cell>
          <cell r="D2735">
            <v>3666</v>
          </cell>
          <cell r="E2735">
            <v>6582.9</v>
          </cell>
          <cell r="F2735">
            <v>11621.27</v>
          </cell>
          <cell r="G2735">
            <v>19197.330000000002</v>
          </cell>
        </row>
        <row r="2736">
          <cell r="A2736">
            <v>94401599</v>
          </cell>
          <cell r="B2736" t="str">
            <v>OTHER MARKETING &amp; PROMOTION EXPENSES</v>
          </cell>
          <cell r="C2736" t="str">
            <v>ค่าใช้จ่ายสำนักงาน-อื่นๆ</v>
          </cell>
          <cell r="D2736">
            <v>65.099999999999994</v>
          </cell>
          <cell r="E2736">
            <v>65.099999999999994</v>
          </cell>
          <cell r="F2736">
            <v>655.30999999999995</v>
          </cell>
          <cell r="G2736">
            <v>6476.74</v>
          </cell>
        </row>
        <row r="2737">
          <cell r="A2737">
            <v>94401601</v>
          </cell>
          <cell r="B2737" t="str">
            <v>DIRECTOR MARKETING &amp; PROMOTION EXPENSES</v>
          </cell>
          <cell r="C2737" t="str">
            <v>ค่ารับรองของระดับผู้บริหาร</v>
          </cell>
          <cell r="D2737">
            <v>6200.12</v>
          </cell>
          <cell r="E2737">
            <v>13008.7</v>
          </cell>
          <cell r="F2737">
            <v>22507.29</v>
          </cell>
          <cell r="G2737">
            <v>27351.1</v>
          </cell>
        </row>
        <row r="2738">
          <cell r="A2738">
            <v>94401602</v>
          </cell>
          <cell r="B2738" t="str">
            <v>ENTERTAIN - STAFF MARKETING &amp; PROMOTION EXPENSES</v>
          </cell>
          <cell r="C2738" t="str">
            <v>ค่ารับรอง-พนักงาน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</row>
        <row r="2739">
          <cell r="A2739">
            <v>94401702</v>
          </cell>
          <cell r="B2739" t="str">
            <v>LOCAL MARKETING &amp; PROMOTION EXPENSES</v>
          </cell>
          <cell r="C2739" t="str">
            <v>ค่าใช้จ่ายในการเดินทาง-ในประเทศ</v>
          </cell>
          <cell r="D2739">
            <v>0</v>
          </cell>
          <cell r="E2739">
            <v>375</v>
          </cell>
          <cell r="F2739">
            <v>13555</v>
          </cell>
          <cell r="G2739">
            <v>17393.3</v>
          </cell>
        </row>
        <row r="2740">
          <cell r="A2740">
            <v>94401802</v>
          </cell>
          <cell r="B2740" t="str">
            <v>TELEPHONE EXPENSE</v>
          </cell>
          <cell r="C2740" t="str">
            <v>ค่าโทรศัพท์</v>
          </cell>
          <cell r="D2740">
            <v>8245.9</v>
          </cell>
          <cell r="E2740">
            <v>18248.77</v>
          </cell>
          <cell r="F2740">
            <v>28093.77</v>
          </cell>
          <cell r="G2740">
            <v>80646.080000000002</v>
          </cell>
        </row>
        <row r="2741">
          <cell r="A2741">
            <v>94401805</v>
          </cell>
          <cell r="B2741" t="str">
            <v>POSTAGE MARKETING &amp; PROMOTION EXPENSES</v>
          </cell>
          <cell r="C2741" t="str">
            <v>ค่าไปรษณียากรณ์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</row>
        <row r="2742">
          <cell r="A2742">
            <v>94401806</v>
          </cell>
          <cell r="B2742" t="str">
            <v>POSTAGE MARKETING &amp; PROMOTION EXPENSES</v>
          </cell>
          <cell r="C2742" t="str">
            <v>ค่าไปรษณียากรณ์</v>
          </cell>
        </row>
        <row r="2743">
          <cell r="A2743">
            <v>94401807</v>
          </cell>
          <cell r="B2743" t="str">
            <v>POSTAGE MARKETING &amp; PROMOTION EXPENSES</v>
          </cell>
          <cell r="C2743" t="str">
            <v>ค่าไปรษณียากรณ์</v>
          </cell>
        </row>
        <row r="2744">
          <cell r="A2744">
            <v>94401899</v>
          </cell>
          <cell r="B2744" t="str">
            <v>POSTAGE MARKETING &amp; PROMOTION EXPENSES</v>
          </cell>
          <cell r="C2744" t="str">
            <v>ค่าไปรษณียากรณ์</v>
          </cell>
        </row>
        <row r="2745">
          <cell r="A2745">
            <v>94401901</v>
          </cell>
          <cell r="B2745" t="str">
            <v>POSTAGE MARKETING &amp; PROMOTION EXPENSES</v>
          </cell>
          <cell r="C2745" t="str">
            <v>ค่าไปรษณียากรณ์</v>
          </cell>
        </row>
        <row r="2746">
          <cell r="A2746">
            <v>94401902</v>
          </cell>
          <cell r="B2746" t="str">
            <v>TRAINING MARKETING &amp; PROMOTION EXPENSES</v>
          </cell>
          <cell r="C2746" t="str">
            <v>ค่าฝึกอบรมพนักงาน-ในประเทศ</v>
          </cell>
          <cell r="D2746">
            <v>110000</v>
          </cell>
          <cell r="E2746">
            <v>113500</v>
          </cell>
          <cell r="F2746">
            <v>113500</v>
          </cell>
          <cell r="G2746">
            <v>123500</v>
          </cell>
        </row>
        <row r="2747">
          <cell r="A2747">
            <v>94401999</v>
          </cell>
          <cell r="B2747" t="str">
            <v>TRAINING MARKETING &amp; PROMOTION EXPENSES</v>
          </cell>
          <cell r="C2747" t="str">
            <v>ค่าฝึกอบรมพนักงาน-ในประเทศ</v>
          </cell>
        </row>
        <row r="2748">
          <cell r="A2748">
            <v>94402001</v>
          </cell>
          <cell r="B2748" t="str">
            <v>TRAINING MARKETING &amp; PROMOTION EXPENSES</v>
          </cell>
          <cell r="C2748" t="str">
            <v>ค่าฝึกอบรมพนักงาน-ในประเทศ</v>
          </cell>
        </row>
        <row r="2749">
          <cell r="A2749">
            <v>94402099</v>
          </cell>
          <cell r="B2749" t="str">
            <v>OTHER-LICENCE FEE MARKETING &amp; PROMOTION EXPENSES</v>
          </cell>
          <cell r="C2749" t="str">
            <v>ค่าใช้จ่ายอื่นๆ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</row>
        <row r="2750">
          <cell r="A2750">
            <v>94402401</v>
          </cell>
          <cell r="B2750" t="str">
            <v>DECORATE MARKETING &amp; PROMOTION EXPENSES</v>
          </cell>
          <cell r="C2750" t="str">
            <v>ค่าใช้จ่ายในการตกแต่ง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</row>
        <row r="2751">
          <cell r="A2751">
            <v>94402402</v>
          </cell>
          <cell r="B2751" t="str">
            <v>SUPPLY USE MARKETING &amp; PROMOTION EXPENSES</v>
          </cell>
          <cell r="C2751" t="str">
            <v>ค่าใช้จ่ายสิ้นเปลือง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</row>
        <row r="2752">
          <cell r="A2752">
            <v>94402503</v>
          </cell>
          <cell r="B2752" t="str">
            <v>COST OF EXIBITION MARKETING &amp; PEOMOTION EXPENSES</v>
          </cell>
          <cell r="C2752" t="str">
            <v>ต้นทุนขาย-นิทรรศการ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</row>
        <row r="2753">
          <cell r="A2753">
            <v>94408102</v>
          </cell>
          <cell r="B2753" t="str">
            <v>BANK CHARGE-STAFF MARKETING &amp; PROMOTION EXPENSES</v>
          </cell>
          <cell r="C2753" t="str">
            <v>ค่าธรรมเนียมธนาคาร-พนักงาน</v>
          </cell>
          <cell r="D2753">
            <v>945</v>
          </cell>
          <cell r="E2753">
            <v>2017.5</v>
          </cell>
          <cell r="F2753">
            <v>3082.5</v>
          </cell>
          <cell r="G2753">
            <v>4162.5</v>
          </cell>
        </row>
        <row r="2754">
          <cell r="A2754">
            <v>94409902</v>
          </cell>
          <cell r="B2754" t="str">
            <v>SUBSCRIPTION MARKETING &amp; PROMOTION EXPENSES</v>
          </cell>
          <cell r="C2754" t="str">
            <v>สมาชิก</v>
          </cell>
          <cell r="D2754">
            <v>0</v>
          </cell>
          <cell r="E2754">
            <v>0</v>
          </cell>
          <cell r="F2754">
            <v>1400</v>
          </cell>
          <cell r="G2754">
            <v>1400</v>
          </cell>
        </row>
        <row r="2755">
          <cell r="A2755">
            <v>94409903</v>
          </cell>
          <cell r="B2755" t="str">
            <v>ADVESTING MARKETING &amp; PROMOTION EXPENSES</v>
          </cell>
          <cell r="C2755" t="str">
            <v>ค่าโฆษณา</v>
          </cell>
          <cell r="D2755">
            <v>0</v>
          </cell>
          <cell r="E2755">
            <v>0</v>
          </cell>
          <cell r="F2755">
            <v>15000</v>
          </cell>
          <cell r="G2755">
            <v>15000</v>
          </cell>
        </row>
        <row r="2756">
          <cell r="A2756">
            <v>94409904</v>
          </cell>
          <cell r="B2756" t="str">
            <v>PROMOTION</v>
          </cell>
          <cell r="C2756" t="str">
            <v>ค่าใช้จ่ายส่งเสริมและพัฒนา</v>
          </cell>
          <cell r="D2756">
            <v>105000</v>
          </cell>
          <cell r="E2756">
            <v>132252.34</v>
          </cell>
          <cell r="F2756">
            <v>141252.34</v>
          </cell>
          <cell r="G2756">
            <v>141252.34</v>
          </cell>
        </row>
        <row r="2757">
          <cell r="A2757">
            <v>94409999</v>
          </cell>
          <cell r="B2757" t="str">
            <v>OTHER EXPENSES MARKETING &amp; PROMOTION EXPENSES</v>
          </cell>
          <cell r="C2757" t="str">
            <v>ค่าใช้จ่ายอื่นๆ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</row>
        <row r="2758">
          <cell r="A2758">
            <v>99901601</v>
          </cell>
          <cell r="B2758" t="str">
            <v>DIRECTOR MBK-HOTEL (PROJECT)</v>
          </cell>
          <cell r="C2758" t="str">
            <v>ค่ารับรอง-ผู้บริหาร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</row>
        <row r="2759">
          <cell r="A2759" t="str">
            <v>ผลรวมทั้งหมด</v>
          </cell>
          <cell r="D2759">
            <v>4.0298618841916323E-5</v>
          </cell>
          <cell r="E2759">
            <v>1.0116375051438808E-5</v>
          </cell>
          <cell r="F2759">
            <v>7.0278474595397711E-6</v>
          </cell>
          <cell r="G2759">
            <v>-1.5337514923885465E-5</v>
          </cell>
        </row>
        <row r="2760">
          <cell r="A2760">
            <v>11903001</v>
          </cell>
          <cell r="B2760" t="str">
            <v>ค่าใช้จ่ายในการออกหุ้นกู้จ่ายล่วงหน้า</v>
          </cell>
          <cell r="C2760" t="str">
            <v>**แยกจาก 10017299 คชจ.จ่ายล่วงหน้าอื่นๆ**</v>
          </cell>
          <cell r="G2760">
            <v>1509220.56</v>
          </cell>
        </row>
        <row r="2761">
          <cell r="A2761">
            <v>15101402</v>
          </cell>
          <cell r="B2761" t="str">
            <v>เงินลงทุน-บริษัท สยามพิวรรธน์ จำกัด(หุ้นบุริมสิทธิ์)</v>
          </cell>
          <cell r="G2761">
            <v>3288986</v>
          </cell>
        </row>
        <row r="2762">
          <cell r="A2762">
            <v>11410002</v>
          </cell>
          <cell r="B2762" t="str">
            <v>ลูกหนี้ผ่อนชำระ-สัญญาเช่าระยะยาว</v>
          </cell>
          <cell r="G2762">
            <v>32817851.34</v>
          </cell>
        </row>
        <row r="2763">
          <cell r="A2763">
            <v>15520005</v>
          </cell>
          <cell r="B2763" t="str">
            <v>เครื่องจักรและอุปกรณ์</v>
          </cell>
          <cell r="C2763" t="str">
            <v>**แยกจาก 10046006 OFFICE EQUIPMENT (NEW)</v>
          </cell>
          <cell r="G2763">
            <v>3205373.9</v>
          </cell>
        </row>
        <row r="2764">
          <cell r="A2764">
            <v>15520006</v>
          </cell>
          <cell r="B2764" t="str">
            <v>เครื่องตกแต่งและติดตั้ง</v>
          </cell>
          <cell r="C2764" t="str">
            <v>**แยกจาก 10046006 OFFICE EQUIPMENT (NEW)</v>
          </cell>
          <cell r="G2764">
            <v>53602</v>
          </cell>
        </row>
        <row r="2765">
          <cell r="A2765">
            <v>15542005</v>
          </cell>
          <cell r="B2765" t="str">
            <v>A/D เครื่องจักรและอุปกรณ์</v>
          </cell>
          <cell r="C2765" t="str">
            <v>**แยกมาจาก 11056006**</v>
          </cell>
          <cell r="G2765">
            <v>-606333.72</v>
          </cell>
        </row>
        <row r="2766">
          <cell r="A2766">
            <v>15542006</v>
          </cell>
          <cell r="B2766" t="str">
            <v>A/D เครื่องตกแต่งและติดตั้ง</v>
          </cell>
          <cell r="C2766" t="str">
            <v>**แยกมาจาก 11056006**</v>
          </cell>
          <cell r="G2766">
            <v>-233.76</v>
          </cell>
        </row>
      </sheetData>
      <sheetData sheetId="4">
        <row r="4">
          <cell r="A4" t="str">
            <v>AccCode</v>
          </cell>
          <cell r="B4" t="str">
            <v>AccName</v>
          </cell>
          <cell r="C4">
            <v>40330</v>
          </cell>
        </row>
        <row r="5">
          <cell r="A5">
            <v>11111001</v>
          </cell>
          <cell r="B5" t="str">
            <v>เงินสดรับประจำวัน</v>
          </cell>
          <cell r="C5">
            <v>677813.25</v>
          </cell>
        </row>
        <row r="6">
          <cell r="A6">
            <v>11111002</v>
          </cell>
          <cell r="B6" t="str">
            <v>เงินสดสำรอง</v>
          </cell>
          <cell r="C6">
            <v>1000000</v>
          </cell>
        </row>
        <row r="7">
          <cell r="A7">
            <v>11112001</v>
          </cell>
          <cell r="B7" t="str">
            <v>เงินสดย่อย-ฝ่ายการเงิน(คุณศักดิ์ชาย พรสุขเพิ่มพูน)</v>
          </cell>
          <cell r="C7">
            <v>50000</v>
          </cell>
        </row>
        <row r="8">
          <cell r="A8">
            <v>11112002</v>
          </cell>
          <cell r="B8" t="str">
            <v>เงินสดย่อย-พนักงานเก็บเงินห้องน้ำ</v>
          </cell>
          <cell r="C8">
            <v>11500</v>
          </cell>
        </row>
        <row r="9">
          <cell r="A9">
            <v>11112003</v>
          </cell>
          <cell r="B9" t="str">
            <v>เงินสดย่อย-ฝ่ายประชาสัมพันธ์</v>
          </cell>
          <cell r="C9">
            <v>1000</v>
          </cell>
        </row>
        <row r="10">
          <cell r="A10">
            <v>11112004</v>
          </cell>
          <cell r="B10" t="str">
            <v>เงินสดย่อย-ฝ่ายรักษาความปลอดภัย</v>
          </cell>
          <cell r="C10">
            <v>22000</v>
          </cell>
        </row>
        <row r="11">
          <cell r="A11">
            <v>11112005</v>
          </cell>
          <cell r="B11" t="str">
            <v>เงินสดย่อย-ฝ่ายการเงิน(คุณสุริยา  ประเสริฐศรี)</v>
          </cell>
          <cell r="C11">
            <v>3000</v>
          </cell>
        </row>
        <row r="12">
          <cell r="A12">
            <v>11112006</v>
          </cell>
          <cell r="B12" t="str">
            <v>เงินสดย่อย-ฝ่ายการเงิน(คุณพงษ์ศิริ  ศิริเกีรยงไร)</v>
          </cell>
          <cell r="C12">
            <v>3000</v>
          </cell>
        </row>
        <row r="13">
          <cell r="A13">
            <v>11113001</v>
          </cell>
          <cell r="B13" t="str">
            <v>เงินเหรียญจากเครื่องเล่นเกมส์</v>
          </cell>
        </row>
        <row r="14">
          <cell r="A14">
            <v>11121001</v>
          </cell>
          <cell r="B14" t="str">
            <v>เช็ครับ</v>
          </cell>
          <cell r="C14">
            <v>41599374.579999998</v>
          </cell>
        </row>
        <row r="15">
          <cell r="A15">
            <v>11121003</v>
          </cell>
          <cell r="B15" t="str">
            <v>เช็คและเงินสดรับฝาก</v>
          </cell>
          <cell r="C15">
            <v>14829558.859999999</v>
          </cell>
        </row>
        <row r="16">
          <cell r="A16">
            <v>11121004</v>
          </cell>
          <cell r="B16" t="str">
            <v>เงินฝากระหว่างทาง</v>
          </cell>
        </row>
        <row r="17">
          <cell r="A17">
            <v>11130001</v>
          </cell>
          <cell r="B17" t="str">
            <v>เครดิตการ์ด</v>
          </cell>
        </row>
        <row r="18">
          <cell r="A18">
            <v>11151011</v>
          </cell>
          <cell r="B18" t="str">
            <v>C/A ธ.ไทยพาณิชย์/สยามสแควร์#038-3-04068-0</v>
          </cell>
          <cell r="C18">
            <v>-410449.32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-1524174.44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-3588928.29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114242.96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-2787108.81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-8089424.6600000001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60019636.859999999</v>
          </cell>
        </row>
        <row r="27">
          <cell r="A27">
            <v>11151071</v>
          </cell>
          <cell r="B27" t="str">
            <v>C/A ธ.กรุงเทพ/สุรวงศ์#147-3-12302-2</v>
          </cell>
        </row>
        <row r="28">
          <cell r="A28">
            <v>11152011</v>
          </cell>
          <cell r="B28" t="str">
            <v>S/A ธ.ไทยพาณิชย์/สยามสแควร์#038-2-33719-9</v>
          </cell>
          <cell r="C28">
            <v>2118781.33</v>
          </cell>
        </row>
        <row r="29">
          <cell r="A29">
            <v>11152021</v>
          </cell>
          <cell r="B29" t="str">
            <v>S/A ธ.ทหารไทย/มาบุญครองเซ็นเตอร์#043-2-14096-0</v>
          </cell>
          <cell r="C29">
            <v>5676173.7000000002</v>
          </cell>
        </row>
        <row r="30">
          <cell r="A30">
            <v>11152031</v>
          </cell>
          <cell r="B30" t="str">
            <v>S/A ธ.นครหลวงไทย/สามย่าน#109-2-23233-6</v>
          </cell>
          <cell r="C30">
            <v>6000</v>
          </cell>
        </row>
        <row r="31">
          <cell r="A31">
            <v>11152041</v>
          </cell>
          <cell r="B31" t="str">
            <v>S/A ธ.กสิกรไทย/มาบุญครองเซ็นเตอร์#702-2-29099-6</v>
          </cell>
          <cell r="C31">
            <v>3221539.1</v>
          </cell>
        </row>
        <row r="32">
          <cell r="A32">
            <v>11152051</v>
          </cell>
          <cell r="B32" t="str">
            <v>S/A ธ.ธนชาต/มาบุญครองเซ็นเตอร์#004-2-00875-5</v>
          </cell>
          <cell r="C32">
            <v>163957406.96000001</v>
          </cell>
        </row>
        <row r="33">
          <cell r="A33">
            <v>11152052</v>
          </cell>
          <cell r="B33" t="str">
            <v>S/A ธ.ธนชาต/มาบุญครองเซ็นเตอร์#004-2-07775-4</v>
          </cell>
          <cell r="C33">
            <v>1033.01</v>
          </cell>
        </row>
        <row r="34">
          <cell r="A34">
            <v>11152053</v>
          </cell>
          <cell r="B34" t="str">
            <v>S/A ธ.ธนชาต/มาบุญครองเซ็นเตอร์#004-2-08899-1(ร่วมSPW,PPC)</v>
          </cell>
          <cell r="C34">
            <v>1000</v>
          </cell>
        </row>
        <row r="35">
          <cell r="A35">
            <v>11152061</v>
          </cell>
          <cell r="B35" t="str">
            <v>S/A ธ.ซีไอเอ็มบี/ย่อยถนนหลังสวน#053-2-04727-7</v>
          </cell>
          <cell r="C35">
            <v>9095.6299999999992</v>
          </cell>
        </row>
        <row r="36">
          <cell r="A36">
            <v>11152071</v>
          </cell>
          <cell r="B36" t="str">
            <v>S/A ธ.กรุงเทพ/สุรวงศ์#147-4-11117-4</v>
          </cell>
          <cell r="C36">
            <v>314584.53000000003</v>
          </cell>
        </row>
        <row r="37">
          <cell r="A37">
            <v>11153021</v>
          </cell>
          <cell r="B37" t="str">
            <v>F/A ธ.ทหารไทย/มาบุญครองเซ็นเตอร์#043-3-33365-5</v>
          </cell>
          <cell r="C37">
            <v>118371.7</v>
          </cell>
        </row>
        <row r="38">
          <cell r="A38">
            <v>11154011</v>
          </cell>
          <cell r="B38" t="str">
            <v>F/A ธ.ไทยพาณิชย์/สยามสแควร์#038-1-07087-5</v>
          </cell>
          <cell r="C38">
            <v>388452.34</v>
          </cell>
        </row>
        <row r="39">
          <cell r="A39">
            <v>11211001</v>
          </cell>
          <cell r="B39" t="str">
            <v>เงินลงทุน-บริษัท ทุนธนชาต จำกัด(มหาชน)</v>
          </cell>
          <cell r="C39">
            <v>1668561845.1700001</v>
          </cell>
        </row>
        <row r="40">
          <cell r="A40">
            <v>11211003</v>
          </cell>
          <cell r="B40" t="str">
            <v>เงินลงทุน-บริษัท ปทุมไรซมิล แอนด์ แกรนารี จำกัด(มหาชน)</v>
          </cell>
          <cell r="C40">
            <v>279715887.37</v>
          </cell>
        </row>
        <row r="41">
          <cell r="A41">
            <v>11211004</v>
          </cell>
          <cell r="B41" t="str">
            <v>เงินลงทุน-บริษัท โรงแรมรอยัลออคิด จำกัด(มหาชน)</v>
          </cell>
          <cell r="C41">
            <v>730319260.20000005</v>
          </cell>
        </row>
        <row r="42">
          <cell r="A42">
            <v>11221001</v>
          </cell>
          <cell r="B42" t="str">
            <v>เงินลงทุน-บริษัท ดิ เอราวัณ กรุ๊ป จำกัด(มหาชน)</v>
          </cell>
          <cell r="C42">
            <v>191821388.43000001</v>
          </cell>
        </row>
        <row r="43">
          <cell r="A43">
            <v>11221002</v>
          </cell>
          <cell r="B43" t="str">
            <v>เงินลงทุน-ธนาคารนครหลวงไทย จำกัด(มหาชน)</v>
          </cell>
          <cell r="C43">
            <v>0</v>
          </cell>
        </row>
        <row r="44">
          <cell r="A44">
            <v>11222001</v>
          </cell>
          <cell r="B44" t="str">
            <v>เงินลงทุน-หุ้นกู้ ธนาคารธนชาต จำกัด(มหาชน)</v>
          </cell>
          <cell r="C44">
            <v>358400000</v>
          </cell>
        </row>
        <row r="45">
          <cell r="A45">
            <v>11223001</v>
          </cell>
          <cell r="B45" t="str">
            <v>เงินลงทุนชั่วคราวอื่นๆ-พันธบัตรรัฐบาล</v>
          </cell>
          <cell r="C45">
            <v>1999250737.1400001</v>
          </cell>
        </row>
        <row r="46">
          <cell r="A46">
            <v>11231101</v>
          </cell>
          <cell r="B46" t="str">
            <v>สำรองผลกำไร(ขาดทุน)-เงินลงทุน บริษัท ทุนธนชาต จำกัด (มหาชน)</v>
          </cell>
          <cell r="C46">
            <v>2098955754.8299999</v>
          </cell>
        </row>
        <row r="47">
          <cell r="A47">
            <v>11231104</v>
          </cell>
          <cell r="B47" t="str">
            <v>สำรองผลกำไร(ขาดทุน)-เงินลงทุน -บริษัท โรงแรมรอยัลออคิด จำกัด(มหาชน)</v>
          </cell>
          <cell r="C47">
            <v>-29814235.010000002</v>
          </cell>
        </row>
        <row r="48">
          <cell r="A48">
            <v>11231201</v>
          </cell>
          <cell r="B48" t="str">
            <v>ตั๋วแลกเงิน-ธนาคารธนชาต</v>
          </cell>
        </row>
        <row r="49">
          <cell r="A49">
            <v>11231202</v>
          </cell>
          <cell r="B49" t="str">
            <v>ตั๋วแลกเงิน-ธนาคารกรุงศรีอยุธยา</v>
          </cell>
        </row>
        <row r="50">
          <cell r="A50">
            <v>11231203</v>
          </cell>
          <cell r="B50" t="str">
            <v>ตั๋วแลกเงิน-ธนาคารทิสโก้ จำกัด(มหาชน)</v>
          </cell>
        </row>
        <row r="51">
          <cell r="A51">
            <v>11232101</v>
          </cell>
          <cell r="B51" t="str">
            <v>สำรองผลกำไร(ขาดทุน)-เงินลงทุน บริษัท ดิ เอราวัณ กรุ๊ป จำกัด(มหาชน)</v>
          </cell>
          <cell r="C51">
            <v>423632.19</v>
          </cell>
        </row>
        <row r="52">
          <cell r="A52">
            <v>11232102</v>
          </cell>
          <cell r="B52" t="str">
            <v>สำรองผลกำไร(ขาดทุน)-เงินลงทุน บริษัท แมกซ์ เมทัล คอร์ปอเรชั่น จำกัด(มหาชน)</v>
          </cell>
          <cell r="C52">
            <v>150786</v>
          </cell>
        </row>
        <row r="53">
          <cell r="A53">
            <v>11232103</v>
          </cell>
          <cell r="B53" t="str">
            <v>สำรองผลกำไร(ขาดทุน)-เงินลงทุน ธนาคารนครหลวงไทย จำกัด(มหาชน)</v>
          </cell>
          <cell r="C53">
            <v>0</v>
          </cell>
        </row>
        <row r="54">
          <cell r="A54">
            <v>11232201</v>
          </cell>
          <cell r="B54" t="str">
            <v>สำรองผลกำไร(ขาดทุน)-เงินลงทุน-หุ้นกู้ ธนาคารธนชาต จำกัด(มหาชน)</v>
          </cell>
          <cell r="C54">
            <v>11303015.970000001</v>
          </cell>
        </row>
        <row r="55">
          <cell r="A55">
            <v>11311001</v>
          </cell>
          <cell r="B55" t="str">
            <v>ลูกหนี้การค้า-ระบบProperty Manager</v>
          </cell>
          <cell r="C55">
            <v>199371179.78999999</v>
          </cell>
        </row>
        <row r="56">
          <cell r="A56">
            <v>11312001</v>
          </cell>
          <cell r="B56" t="str">
            <v>ลูกหนี้การค้า-ระบบAR</v>
          </cell>
          <cell r="C56">
            <v>-14697509.52</v>
          </cell>
        </row>
        <row r="57">
          <cell r="A57">
            <v>11313001</v>
          </cell>
          <cell r="B57" t="str">
            <v>ลูกหนี้การค้า-ระบบUtility</v>
          </cell>
          <cell r="C57">
            <v>2126540.79</v>
          </cell>
        </row>
        <row r="58">
          <cell r="A58">
            <v>11315001</v>
          </cell>
          <cell r="B58" t="str">
            <v>ลูกหนี้การค้า-ระบบField Service</v>
          </cell>
        </row>
        <row r="59">
          <cell r="A59">
            <v>11316001</v>
          </cell>
          <cell r="B59" t="str">
            <v>ลูกหนี้ค่าเช่าระยะยาวเช่าอาเขต-สถาบันการเงิน</v>
          </cell>
          <cell r="C59">
            <v>4942141.08</v>
          </cell>
        </row>
        <row r="60">
          <cell r="A60">
            <v>11316002</v>
          </cell>
          <cell r="B60" t="str">
            <v>ลูกหนี้เช็คคืน</v>
          </cell>
        </row>
        <row r="61">
          <cell r="A61">
            <v>11316003</v>
          </cell>
          <cell r="B61" t="str">
            <v>รายได้ค้างรับอื่นๆ</v>
          </cell>
          <cell r="C61">
            <v>18209509.719999999</v>
          </cell>
        </row>
        <row r="62">
          <cell r="A62">
            <v>11322001</v>
          </cell>
          <cell r="B62" t="str">
            <v>ค่าเผื่อหนี้สงสัยจะสูญ-ลูกหนี้การค้าระบบAR</v>
          </cell>
          <cell r="C62">
            <v>-580767.43000000005</v>
          </cell>
        </row>
        <row r="63">
          <cell r="A63">
            <v>11326001</v>
          </cell>
          <cell r="B63" t="str">
            <v>ค่าเผื่อหนี้สงสัยจะสูญ-ลูกหนี้ค่าเช่าระยะยาวเช่าอาเขต-สถาบันการเงิน</v>
          </cell>
          <cell r="C63">
            <v>-4961757.34</v>
          </cell>
        </row>
        <row r="64">
          <cell r="A64">
            <v>11399001</v>
          </cell>
          <cell r="B64" t="str">
            <v>Unapplied Receipts</v>
          </cell>
          <cell r="C64">
            <v>-15436.82</v>
          </cell>
        </row>
        <row r="65">
          <cell r="A65">
            <v>11410001</v>
          </cell>
          <cell r="B65" t="str">
            <v>ลูกหนี้ผ่อนชำระ-ปรส.</v>
          </cell>
          <cell r="C65">
            <v>1343000.6</v>
          </cell>
        </row>
        <row r="66">
          <cell r="A66">
            <v>11410002</v>
          </cell>
          <cell r="B66" t="str">
            <v>ลูกหนี้ผ่อนชำระ-สัญญาเช่าระยะยาว</v>
          </cell>
          <cell r="C66">
            <v>32817851.34</v>
          </cell>
        </row>
        <row r="67">
          <cell r="A67">
            <v>11410003</v>
          </cell>
          <cell r="B67" t="str">
            <v>ลูกหนี้ผ่อนชำระ-ซื้อสิทธิการเช่าพื้นที่สัญญาระยะยาว</v>
          </cell>
          <cell r="C67">
            <v>6897526.8399999999</v>
          </cell>
        </row>
        <row r="68">
          <cell r="A68">
            <v>11430001</v>
          </cell>
          <cell r="B68" t="str">
            <v>ผลกระทบจากรายการปรับปรุง-ลูกหนี้ผ่อนชำระ-ปรส.</v>
          </cell>
          <cell r="C68">
            <v>-794481.31</v>
          </cell>
        </row>
        <row r="69">
          <cell r="A69">
            <v>11430003</v>
          </cell>
          <cell r="B69" t="str">
            <v>ผลกระทบจากรายการปรับปรุง-ซื้อสิทธิการเช่าพื้นที่ลูกหนี้สัญญาระยะยาว</v>
          </cell>
          <cell r="C69">
            <v>2926553</v>
          </cell>
        </row>
        <row r="70">
          <cell r="A70">
            <v>11511001</v>
          </cell>
          <cell r="B70" t="str">
            <v>เงินให้กู้ยืม-บริษัท ริเวอร์เดล กอล์ฟ แอนด์ คันทรี่ คลับ จำกัด</v>
          </cell>
          <cell r="C70">
            <v>1138800000</v>
          </cell>
        </row>
        <row r="71">
          <cell r="A71">
            <v>11511002</v>
          </cell>
          <cell r="B71" t="str">
            <v>เงินให้กู้ยืม-บริษัท ปทุม ไรซมิล แอนด์ แกรนารี จำกัด(มหาชน)</v>
          </cell>
          <cell r="C71">
            <v>0</v>
          </cell>
        </row>
        <row r="72">
          <cell r="A72">
            <v>11511007</v>
          </cell>
          <cell r="B72" t="str">
            <v>เงินให้กู้ยืม-บริษัท ไพรมาซี อิลิแกนซ์ อินเวสเมนท์ จำกัด</v>
          </cell>
          <cell r="C72">
            <v>0</v>
          </cell>
        </row>
        <row r="73">
          <cell r="A73">
            <v>11511015</v>
          </cell>
          <cell r="B73" t="str">
            <v>เงินให้กู้ยืม-บริษัท พาราไดซ์ พาร์ค จำกัด</v>
          </cell>
          <cell r="C73">
            <v>0</v>
          </cell>
        </row>
        <row r="74">
          <cell r="A74">
            <v>11511017</v>
          </cell>
          <cell r="B74" t="str">
            <v>เงินให้กู้ยืม-บริษัท ที ลิสซิ่ง จำกัด</v>
          </cell>
          <cell r="C74">
            <v>546000000</v>
          </cell>
        </row>
        <row r="75">
          <cell r="A75">
            <v>11511018</v>
          </cell>
          <cell r="B75" t="str">
            <v>เงินให้กู้ยืม-บริษัท กลาสเฮ้าส์ รัชดา จำกัด</v>
          </cell>
          <cell r="C75">
            <v>57500000</v>
          </cell>
        </row>
        <row r="76">
          <cell r="A76">
            <v>11512001</v>
          </cell>
          <cell r="B76" t="str">
            <v>เงินให้กู้ยืม-คุณผ่องศรี  แสงสุคนธ์</v>
          </cell>
          <cell r="C76">
            <v>252505876.65000001</v>
          </cell>
        </row>
        <row r="77">
          <cell r="A77">
            <v>11512002</v>
          </cell>
          <cell r="B77" t="str">
            <v>เงินให้กู้ยืม-คุณศิริชัย บูลกุล</v>
          </cell>
          <cell r="C77">
            <v>966500000</v>
          </cell>
        </row>
        <row r="78">
          <cell r="A78">
            <v>11512003</v>
          </cell>
          <cell r="B78" t="str">
            <v>เงินให้กู้ยืม-สหกรณ์ออมทรัพย์ เอ็มบีเค กรุ๊ป</v>
          </cell>
          <cell r="C78">
            <v>5000000</v>
          </cell>
        </row>
        <row r="79">
          <cell r="A79">
            <v>11521001</v>
          </cell>
          <cell r="B79" t="str">
            <v>ดอกเบี้ยค้างรับ-บริษัท ริเวอร์เดล กอล์ฟ แอนด์ คันทรี่ คลับ จำกัด</v>
          </cell>
        </row>
        <row r="80">
          <cell r="A80">
            <v>11521017</v>
          </cell>
          <cell r="B80" t="str">
            <v>ดอกเบี้ยค้างรับ-บริษัท ที ลิสซิ่ง จำกัด</v>
          </cell>
        </row>
        <row r="81">
          <cell r="A81">
            <v>11521018</v>
          </cell>
          <cell r="B81" t="str">
            <v>ดอกเบี้ยค้างรับ-บริษัท กลาสเฮ้าส์ รัชดา จำกัด</v>
          </cell>
        </row>
        <row r="82">
          <cell r="A82">
            <v>11522001</v>
          </cell>
          <cell r="B82" t="str">
            <v>ดอกเบี้ยค้างรับ-เงินให้กู้ยืมคุณผ่องศรี  แสงสุคนธ์</v>
          </cell>
        </row>
        <row r="83">
          <cell r="A83">
            <v>11522002</v>
          </cell>
          <cell r="B83" t="str">
            <v>ดอกเบี้ยค้างรับ-เงินให้กู้ยืมคุณศิริชัย บูลกุล</v>
          </cell>
        </row>
        <row r="84">
          <cell r="A84">
            <v>11522101</v>
          </cell>
          <cell r="B84" t="str">
            <v>ดอกเบี้ยค้างรับ-หุ้นกู้ ธนาคารธนชาต จำกัด(มหาชน)</v>
          </cell>
          <cell r="C84">
            <v>3131819.17</v>
          </cell>
        </row>
        <row r="85">
          <cell r="A85">
            <v>11522102</v>
          </cell>
          <cell r="B85" t="str">
            <v>ดอกเบี้ยค้างรับ-ตั๋วแลกเงินธนาคารธนชาต</v>
          </cell>
        </row>
        <row r="86">
          <cell r="A86">
            <v>11522103</v>
          </cell>
          <cell r="B86" t="str">
            <v>ดอกเบี้ยค้างรับ-ตั๋วแลกเงินธนาคารกรุงศรีอยุธยา</v>
          </cell>
        </row>
        <row r="87">
          <cell r="A87">
            <v>11522104</v>
          </cell>
          <cell r="B87" t="str">
            <v>ดอกเบี้ยค้างรับ-ตั๋วแลกเงินธนาคารทิสโก้ จำกัด(มหาชน)</v>
          </cell>
        </row>
        <row r="88">
          <cell r="A88">
            <v>11610001</v>
          </cell>
          <cell r="B88" t="str">
            <v>ลูกหนี้-บริษัท ปทุม ไรซมิล แอนด์ แกรนารี จำกัด(มหาชน)</v>
          </cell>
        </row>
        <row r="89">
          <cell r="A89">
            <v>11610003</v>
          </cell>
          <cell r="B89" t="str">
            <v>ลูกหนี้-บริษัท เอ็ม บี เค สมาร์ท ฟอร์ซ จำกัด</v>
          </cell>
          <cell r="C89">
            <v>11610</v>
          </cell>
        </row>
        <row r="90">
          <cell r="A90">
            <v>11610005</v>
          </cell>
          <cell r="B90" t="str">
            <v>ลูกหนี้-บริษัท เอ็มบีเค โฮเต็ล แอนด์ รีสอร์ท จำกัด</v>
          </cell>
          <cell r="C90">
            <v>95212.479999999996</v>
          </cell>
        </row>
        <row r="91">
          <cell r="A91">
            <v>11610006</v>
          </cell>
          <cell r="B91" t="str">
            <v>ลูกหนี้-บริษัท เอ็ม บี เค เอ็นเตอร์เทนเมนท์ จำกัด</v>
          </cell>
          <cell r="C91">
            <v>505865.32</v>
          </cell>
        </row>
        <row r="92">
          <cell r="A92">
            <v>11610009</v>
          </cell>
          <cell r="B92" t="str">
            <v>ลูกหนี้-บริษัท ทรัพย์สินธานี จำกัด</v>
          </cell>
          <cell r="C92">
            <v>12000</v>
          </cell>
        </row>
        <row r="93">
          <cell r="A93">
            <v>11610010</v>
          </cell>
          <cell r="B93" t="str">
            <v>ลูกหนี้-บริษัท คริสตัล เลค พร็อพเพอร์ตี้ส์ จำกัด</v>
          </cell>
          <cell r="C93">
            <v>24520</v>
          </cell>
        </row>
        <row r="94">
          <cell r="A94">
            <v>11610012</v>
          </cell>
          <cell r="B94" t="str">
            <v>ลูกหนี้-บริษัท เอ็มบีเค รีสอร์ท จำกัด</v>
          </cell>
          <cell r="C94">
            <v>48596.85</v>
          </cell>
        </row>
        <row r="95">
          <cell r="A95">
            <v>11610015</v>
          </cell>
          <cell r="B95" t="str">
            <v>ลูกหนี้-บริษัท กลาสเฮ้าส์ รัชดา จำกัด</v>
          </cell>
          <cell r="C95">
            <v>115690.28</v>
          </cell>
        </row>
        <row r="96">
          <cell r="A96">
            <v>11610017</v>
          </cell>
          <cell r="B96" t="str">
            <v>ลูกหนี้-บริษัท แอ๊บโซลูท แทรเวิล จำกัด</v>
          </cell>
          <cell r="C96">
            <v>296071.25</v>
          </cell>
        </row>
        <row r="97">
          <cell r="A97">
            <v>11610018</v>
          </cell>
          <cell r="B97" t="str">
            <v>ลูกหนี้-บริษัท เอ็ม บี เค เลเชอร์ จำกัด</v>
          </cell>
          <cell r="C97">
            <v>16613.16</v>
          </cell>
        </row>
        <row r="98">
          <cell r="A98">
            <v>11610020</v>
          </cell>
          <cell r="B98" t="str">
            <v>ลูกหนี้-บริษัท แอพเพิลออโต้ ออคชั่น(ไทยแลนด์) จำกัด</v>
          </cell>
          <cell r="C98">
            <v>41000</v>
          </cell>
        </row>
        <row r="99">
          <cell r="A99">
            <v>11610021</v>
          </cell>
          <cell r="B99" t="str">
            <v>ลูกหนี้-บริษัท แปลน เอสเตท จำกัด</v>
          </cell>
          <cell r="C99">
            <v>0</v>
          </cell>
        </row>
        <row r="100">
          <cell r="A100">
            <v>11610022</v>
          </cell>
          <cell r="B100" t="str">
            <v>ลูกหนี้-บริษัท แปลน แอพไพรซัล จำกัด</v>
          </cell>
          <cell r="C100">
            <v>0</v>
          </cell>
        </row>
        <row r="101">
          <cell r="A101">
            <v>11610023</v>
          </cell>
          <cell r="B101" t="str">
            <v>ลูกหนี้-บริษัท ลานบางนา จำกัด</v>
          </cell>
          <cell r="C101">
            <v>0</v>
          </cell>
        </row>
        <row r="102">
          <cell r="A102">
            <v>11610027</v>
          </cell>
          <cell r="B102" t="str">
            <v>ลูกหนี้-บริษัท ริเวอร์เดล กอล์ฟ แอนด์ คันทรี่ คลับ จำกัด</v>
          </cell>
          <cell r="C102">
            <v>59103.4</v>
          </cell>
        </row>
        <row r="103">
          <cell r="A103">
            <v>11610030</v>
          </cell>
          <cell r="B103" t="str">
            <v>ลูกหนี้-บริษัท เอ็ม บี เค ฮอสพิทาลิตี้ แมนเนจเม้นท์ จำกัด</v>
          </cell>
          <cell r="C103">
            <v>6300</v>
          </cell>
        </row>
        <row r="104">
          <cell r="A104">
            <v>11610031</v>
          </cell>
          <cell r="B104" t="str">
            <v>ลูกหนี้-บริษัท ที ลีส ซิ่ง จำกัด</v>
          </cell>
          <cell r="C104">
            <v>1950</v>
          </cell>
        </row>
        <row r="105">
          <cell r="A105">
            <v>11620001</v>
          </cell>
          <cell r="B105" t="str">
            <v>ลูกหนี้-บริษัทประกันภัย</v>
          </cell>
          <cell r="C105">
            <v>257379.38</v>
          </cell>
        </row>
        <row r="106">
          <cell r="A106">
            <v>11620002</v>
          </cell>
          <cell r="B106" t="str">
            <v>ลูกหนี้-พนักงาน</v>
          </cell>
          <cell r="C106">
            <v>637197.67000000004</v>
          </cell>
        </row>
        <row r="107">
          <cell r="A107">
            <v>11620099</v>
          </cell>
          <cell r="B107" t="str">
            <v>ลูกหนี้อื่นๆ</v>
          </cell>
          <cell r="C107">
            <v>1477083.1</v>
          </cell>
        </row>
        <row r="108">
          <cell r="A108">
            <v>11711001</v>
          </cell>
          <cell r="B108" t="str">
            <v>สินค้าสำเร็จรูป</v>
          </cell>
          <cell r="C108">
            <v>93129.36</v>
          </cell>
        </row>
        <row r="109">
          <cell r="A109">
            <v>11715001</v>
          </cell>
          <cell r="B109" t="str">
            <v>วัสดุสิ้นเปลืองและอุปกรณ์ดำเนินงาน</v>
          </cell>
          <cell r="C109">
            <v>16388335.380000001</v>
          </cell>
        </row>
        <row r="110">
          <cell r="A110">
            <v>11901001</v>
          </cell>
          <cell r="B110" t="str">
            <v>กำไร(ขาดทุน)-โรงแรมปทุมวันปริ๊นเซส</v>
          </cell>
          <cell r="C110">
            <v>1043719902.49</v>
          </cell>
        </row>
        <row r="111">
          <cell r="A111">
            <v>11901002</v>
          </cell>
          <cell r="B111" t="str">
            <v>เงินโอนระหว่างกัน-โรงแรมปทุมวันปริ๊นเซส</v>
          </cell>
          <cell r="C111">
            <v>-2122827983.53</v>
          </cell>
        </row>
        <row r="112">
          <cell r="A112">
            <v>11901003</v>
          </cell>
          <cell r="B112" t="str">
            <v>สินทรัพย์ถาวร-โรงแรมปทุมวันปริ๊นเซส</v>
          </cell>
          <cell r="C112">
            <v>1815071810.3299999</v>
          </cell>
        </row>
        <row r="113">
          <cell r="A113">
            <v>11901004</v>
          </cell>
          <cell r="B113" t="str">
            <v>บัญชีระหว่างกัน-โรงแรมปทุมวันปริ๊นเซส</v>
          </cell>
          <cell r="C113">
            <v>-2053478.32</v>
          </cell>
        </row>
        <row r="114">
          <cell r="A114">
            <v>11902002</v>
          </cell>
          <cell r="B114" t="str">
            <v>เงินมัดจำ-บริษัทอื่น</v>
          </cell>
          <cell r="C114">
            <v>1441724.37</v>
          </cell>
        </row>
        <row r="115">
          <cell r="A115">
            <v>11902005</v>
          </cell>
          <cell r="B115" t="str">
            <v>เงินทดรองจ่าย-พนักงาน</v>
          </cell>
          <cell r="C115">
            <v>160700</v>
          </cell>
        </row>
        <row r="116">
          <cell r="A116">
            <v>11902901</v>
          </cell>
          <cell r="B116" t="str">
            <v>บัญชีพัก-รับคืนเงินยืมทดรองพนักงานส่วนเกิน</v>
          </cell>
        </row>
        <row r="117">
          <cell r="A117">
            <v>11902902</v>
          </cell>
          <cell r="B117" t="str">
            <v>บัญชีพัก-(จ่าย)คืนเงินยืมทดรองพนักงานส่วนเพิ่ม</v>
          </cell>
        </row>
        <row r="118">
          <cell r="A118">
            <v>11903001</v>
          </cell>
          <cell r="B118" t="str">
            <v>ค่าใช้จ่ายในการออกหุ้นกู้จ่ายล่วงหน้า</v>
          </cell>
          <cell r="C118">
            <v>1509220.56</v>
          </cell>
        </row>
        <row r="119">
          <cell r="A119">
            <v>11903002</v>
          </cell>
          <cell r="B119" t="str">
            <v>ค่าเบี้ยประกันภัยอื่นจ่ายล่วงหน้า</v>
          </cell>
          <cell r="C119">
            <v>1112673.1499999999</v>
          </cell>
        </row>
        <row r="120">
          <cell r="A120">
            <v>11903003</v>
          </cell>
          <cell r="B120" t="str">
            <v>ค่าเบี้ยประกันภัยยานพาหนะจ่ายล่วงหน้า</v>
          </cell>
          <cell r="C120">
            <v>125994.92</v>
          </cell>
        </row>
        <row r="121">
          <cell r="A121">
            <v>11903004</v>
          </cell>
          <cell r="B121" t="str">
            <v>ค่าบริการตามสัญญาจ่ายล่วงหน้า</v>
          </cell>
          <cell r="C121">
            <v>198684.24</v>
          </cell>
        </row>
        <row r="122">
          <cell r="A122">
            <v>11903005</v>
          </cell>
          <cell r="B122" t="str">
            <v>ค่าธรรมเนียมธนาคารจ่ายล่วงหน้า</v>
          </cell>
          <cell r="C122">
            <v>0</v>
          </cell>
        </row>
        <row r="123">
          <cell r="A123">
            <v>11903006</v>
          </cell>
          <cell r="B123" t="str">
            <v>ค่าใช้จ่ายจ่ายล่วงหน้าอื่น</v>
          </cell>
          <cell r="C123">
            <v>1486821.36</v>
          </cell>
        </row>
        <row r="124">
          <cell r="A124">
            <v>11905001</v>
          </cell>
          <cell r="B124" t="str">
            <v>ภาษีซื้อ</v>
          </cell>
          <cell r="C124">
            <v>889425.82</v>
          </cell>
        </row>
        <row r="125">
          <cell r="A125">
            <v>11905002</v>
          </cell>
          <cell r="B125" t="str">
            <v>ภาษีซื้อที่ยังไม่ถึงกำหนด</v>
          </cell>
          <cell r="C125">
            <v>0</v>
          </cell>
        </row>
        <row r="126">
          <cell r="A126">
            <v>11905003</v>
          </cell>
          <cell r="B126" t="str">
            <v>ภาษีซื้อที่ยังไม่ถึงกำหนด(เฉลี่ย)</v>
          </cell>
          <cell r="C126">
            <v>0</v>
          </cell>
        </row>
        <row r="127">
          <cell r="A127">
            <v>11906001</v>
          </cell>
          <cell r="B127" t="str">
            <v>ภาษีเงินได้ถูกหัก ณ ที่จ่าย</v>
          </cell>
          <cell r="C127">
            <v>105868693.22</v>
          </cell>
        </row>
        <row r="128">
          <cell r="A128">
            <v>11907001</v>
          </cell>
          <cell r="B128" t="str">
            <v>รายได้เงินปันผลค้างรับ</v>
          </cell>
          <cell r="C128">
            <v>0</v>
          </cell>
        </row>
        <row r="129">
          <cell r="A129">
            <v>11908001</v>
          </cell>
          <cell r="B129" t="str">
            <v>ดอกเบี้ยจ่ายตามสัญญาเช่าการเงินรอตัดบัญชี</v>
          </cell>
          <cell r="C129">
            <v>2610857.12</v>
          </cell>
        </row>
        <row r="130">
          <cell r="A130">
            <v>11908002</v>
          </cell>
          <cell r="B130" t="str">
            <v>ค่าใช้จ่ายลูกหนี้ ปรส.รอตัดบัญชี</v>
          </cell>
          <cell r="C130">
            <v>74895.5</v>
          </cell>
        </row>
        <row r="131">
          <cell r="A131">
            <v>15101101</v>
          </cell>
          <cell r="B131" t="str">
            <v>เงินลงทุน-บริษัท ปทุมไรชมิล แอนด์ แกรนารี จำกัด(มหาชน)</v>
          </cell>
          <cell r="C131">
            <v>142519307.75</v>
          </cell>
        </row>
        <row r="132">
          <cell r="A132">
            <v>15101102</v>
          </cell>
          <cell r="B132" t="str">
            <v>เงินลงทุน-บริษัท เอ็ม บี เค การธุรกิจ จำกัด</v>
          </cell>
          <cell r="C132">
            <v>570000000</v>
          </cell>
        </row>
        <row r="133">
          <cell r="A133">
            <v>15101103</v>
          </cell>
          <cell r="B133" t="str">
            <v>เงินลงทุน-บริษัท ริเวอร์เดล กอล์ฟ แอนด์ คันทรี่ คลับ จำกัด</v>
          </cell>
          <cell r="C133">
            <v>999998100</v>
          </cell>
        </row>
        <row r="134">
          <cell r="A134">
            <v>15101104</v>
          </cell>
          <cell r="B134" t="str">
            <v>เงินลงทุน-บริษัท เอ็ม บี เค พรีเมียม จำกัด</v>
          </cell>
          <cell r="C134">
            <v>528319300</v>
          </cell>
        </row>
        <row r="135">
          <cell r="A135">
            <v>15101105</v>
          </cell>
          <cell r="B135" t="str">
            <v>เงินลงทุน-บริษัท เอ็ม บี เค โฮเต็ล แอนด์ รีสอร์ท จำกัด</v>
          </cell>
          <cell r="C135">
            <v>2200000000</v>
          </cell>
        </row>
        <row r="136">
          <cell r="A136">
            <v>15101106</v>
          </cell>
          <cell r="B136" t="str">
            <v>เงินลงทุน-บริษัท ทรัพย์สินธานี จำกัด</v>
          </cell>
          <cell r="C136">
            <v>500005324.92000002</v>
          </cell>
        </row>
        <row r="137">
          <cell r="A137">
            <v>15101107</v>
          </cell>
          <cell r="B137" t="str">
            <v>เงินลงทุน-บริษัท เอ็ม บี เค แอสเซ็ท จำกัด</v>
          </cell>
          <cell r="C137">
            <v>300000000</v>
          </cell>
        </row>
        <row r="138">
          <cell r="A138">
            <v>15101108</v>
          </cell>
          <cell r="B138" t="str">
            <v>เงินลงทุน-บริษัท ดิโอลิมปิค คลับ จำกัด</v>
          </cell>
          <cell r="C138">
            <v>672750000</v>
          </cell>
        </row>
        <row r="139">
          <cell r="A139">
            <v>15101109</v>
          </cell>
          <cell r="B139" t="str">
            <v>เงินลงทุน-บริษัท ไพรมาซี อิลิแกนซ์ อินเวสเมนท์ จำกัด</v>
          </cell>
          <cell r="C139">
            <v>110900</v>
          </cell>
        </row>
        <row r="140">
          <cell r="A140">
            <v>15101110</v>
          </cell>
          <cell r="B140" t="str">
            <v>เงินลงทุน-บริษัท เอ็ม บี เค สมาร์ท ฟอร์ซ จำกัด</v>
          </cell>
          <cell r="C140">
            <v>1344939.19</v>
          </cell>
        </row>
        <row r="141">
          <cell r="A141">
            <v>15101111</v>
          </cell>
          <cell r="B141" t="str">
            <v>เงินลงทุน-บริษัท เอ็ม บี เค เซ็นเตอร์ จำกัด</v>
          </cell>
          <cell r="C141">
            <v>2000000</v>
          </cell>
        </row>
        <row r="142">
          <cell r="A142">
            <v>15101112</v>
          </cell>
          <cell r="B142" t="str">
            <v>เงินลงทุน-บริษัท กลาสเฮ้าส์ รัชดา จำกัด</v>
          </cell>
          <cell r="C142">
            <v>500015000</v>
          </cell>
        </row>
        <row r="143">
          <cell r="A143">
            <v>15101113</v>
          </cell>
          <cell r="B143" t="str">
            <v>เงินลงทุน-บริษัท เอ็ม บี เค อาเขต จำกัด</v>
          </cell>
          <cell r="C143">
            <v>1000000</v>
          </cell>
        </row>
        <row r="144">
          <cell r="A144">
            <v>15101114</v>
          </cell>
          <cell r="B144" t="str">
            <v>เงินลงทุน-บริษัท เอ็ม บี เค แสควร์ จำกัด</v>
          </cell>
          <cell r="C144">
            <v>1000000</v>
          </cell>
        </row>
        <row r="145">
          <cell r="A145">
            <v>15101115</v>
          </cell>
          <cell r="B145" t="str">
            <v>เงินลงทุน-บริษัท พาราไดซ์ พาร์ค จำกัด</v>
          </cell>
          <cell r="C145">
            <v>518900171.72000003</v>
          </cell>
        </row>
        <row r="146">
          <cell r="A146">
            <v>15101116</v>
          </cell>
          <cell r="B146" t="str">
            <v>เงินลงทุน-บริษัท เอ็ม บี เค ฮอลพิทาลิตี้ แมนเนจเม้นท์ จำกัด</v>
          </cell>
          <cell r="C146">
            <v>5000000</v>
          </cell>
        </row>
        <row r="147">
          <cell r="A147">
            <v>15101117</v>
          </cell>
          <cell r="B147" t="str">
            <v>เงินลงทุน-บริษัท ที ลิสซิ่ง จำกัด</v>
          </cell>
          <cell r="C147">
            <v>213000000</v>
          </cell>
        </row>
        <row r="148">
          <cell r="A148">
            <v>15101118</v>
          </cell>
          <cell r="B148" t="str">
            <v>เงินลงทุน-บริษัท ลำลูกกา กอล์ฟ คันทรี่ คลับ จำกัด</v>
          </cell>
        </row>
        <row r="149">
          <cell r="A149">
            <v>15101202</v>
          </cell>
          <cell r="B149" t="str">
            <v>เงินลงทุน-บริษัท สยามพิวรรธน์ จำกัด</v>
          </cell>
          <cell r="C149">
            <v>947012157.04999995</v>
          </cell>
        </row>
        <row r="150">
          <cell r="A150">
            <v>15101203</v>
          </cell>
          <cell r="B150" t="str">
            <v>เงินลงทุน-บริษัท บริหารสินทรัพย์ แม๊กซ์ จำกัด</v>
          </cell>
          <cell r="C150">
            <v>94723200</v>
          </cell>
        </row>
        <row r="151">
          <cell r="A151">
            <v>15101204</v>
          </cell>
          <cell r="B151" t="str">
            <v>เงินลงทุน-บริษัท เพื่อนพบแพทย์ จำกัด</v>
          </cell>
          <cell r="C151">
            <v>479530</v>
          </cell>
        </row>
        <row r="152">
          <cell r="A152">
            <v>15101205</v>
          </cell>
          <cell r="B152" t="str">
            <v>เงินลงทุน-บริษัท แอพเพิล ออโต้ ออคชั่น(ไทยแลนด์) จำกัด</v>
          </cell>
          <cell r="C152">
            <v>45000000</v>
          </cell>
        </row>
        <row r="153">
          <cell r="A153">
            <v>15101401</v>
          </cell>
          <cell r="B153" t="str">
            <v>เงินลงทุน-บริษัท ไทยโตชิบา ฟลูออเรสเซนต์ แลมป์ จำกัด</v>
          </cell>
          <cell r="C153">
            <v>7500000</v>
          </cell>
        </row>
        <row r="154">
          <cell r="A154">
            <v>15101402</v>
          </cell>
          <cell r="B154" t="str">
            <v>เงินลงทุน-บริษัท สยามพิวรรธน์ จำกัด(หุ้นบุริมสิทธิ์)</v>
          </cell>
          <cell r="C154">
            <v>3288986</v>
          </cell>
        </row>
        <row r="155">
          <cell r="A155">
            <v>15101403</v>
          </cell>
          <cell r="B155" t="str">
            <v>เงินลงทุน-บริษัท มาบุญครองศิริชัย เอ็นเตอร์ไพรส์ จำกัด</v>
          </cell>
          <cell r="C155">
            <v>800000</v>
          </cell>
        </row>
        <row r="156">
          <cell r="A156">
            <v>15103101</v>
          </cell>
          <cell r="B156" t="str">
            <v>ส่วนแบ่งกำไร-บริษัท ปทุมไรชมิล แอนด์ แกรนารี จำกัด(มหาชน)</v>
          </cell>
          <cell r="C156">
            <v>703608041.50999999</v>
          </cell>
        </row>
        <row r="157">
          <cell r="A157">
            <v>15103102</v>
          </cell>
          <cell r="B157" t="str">
            <v>ส่วนแบ่งกำไร-บริษัท เอ็ม บี เค การธุรกิจ จำกัด</v>
          </cell>
          <cell r="C157">
            <v>30414142.469999999</v>
          </cell>
        </row>
        <row r="158">
          <cell r="A158">
            <v>15103103</v>
          </cell>
          <cell r="B158" t="str">
            <v>ส่วนแบ่งกำไร-บริษัท ริเวอร์เดล กอล์ฟ แอนด์ คันทรี่ คลับ จำกัด</v>
          </cell>
          <cell r="C158">
            <v>-259392945.05000001</v>
          </cell>
        </row>
        <row r="159">
          <cell r="A159">
            <v>15103104</v>
          </cell>
          <cell r="B159" t="str">
            <v>ส่วนแบ่งกำไร-บริษัท เอ็ม บี เค พรีเมียม จำกัด</v>
          </cell>
          <cell r="C159">
            <v>131830913.04000001</v>
          </cell>
        </row>
        <row r="160">
          <cell r="A160">
            <v>15103105</v>
          </cell>
          <cell r="B160" t="str">
            <v>ส่วนแบ่งกำไร-บริษัท เอ็ม บี เค โฮเต็ล แอนด์ รีสอร์ท จำกัด</v>
          </cell>
          <cell r="C160">
            <v>1442046519.72</v>
          </cell>
        </row>
        <row r="161">
          <cell r="A161">
            <v>15103106</v>
          </cell>
          <cell r="B161" t="str">
            <v>ส่วนแบ่งกำไร-บริษัท ทรัพย์สินธานี จำกัด</v>
          </cell>
          <cell r="C161">
            <v>45563028.740000002</v>
          </cell>
        </row>
        <row r="162">
          <cell r="A162">
            <v>15103107</v>
          </cell>
          <cell r="B162" t="str">
            <v>ส่วนแบ่งกำไร-บริษัท เอ็ม บี เค แอสเซ็ท จำกัด</v>
          </cell>
          <cell r="C162">
            <v>263399.90999999997</v>
          </cell>
        </row>
        <row r="163">
          <cell r="A163">
            <v>15103108</v>
          </cell>
          <cell r="B163" t="str">
            <v>ส่วนแบ่งกำไร-บริษัท ดิโอลิมปิค คลับ จำกัด</v>
          </cell>
          <cell r="C163">
            <v>35538904.780000001</v>
          </cell>
        </row>
        <row r="164">
          <cell r="A164">
            <v>15103109</v>
          </cell>
          <cell r="B164" t="str">
            <v>ส่วนแบ่งกำไร-บริษัท ไพรมาซี อิลิแกนซ์ อินเวสเมนท์ จำกัด</v>
          </cell>
          <cell r="C164">
            <v>170255500.12</v>
          </cell>
        </row>
        <row r="165">
          <cell r="A165">
            <v>15103110</v>
          </cell>
          <cell r="B165" t="str">
            <v>ส่วนแบ่งกำไร-บริษัท เอ็ม บี เค สมาร์ท ฟอร์ซ จำกัด</v>
          </cell>
          <cell r="C165">
            <v>3060648.86</v>
          </cell>
        </row>
        <row r="166">
          <cell r="A166">
            <v>15103111</v>
          </cell>
          <cell r="B166" t="str">
            <v>ส่วนแบ่งกำไร-บริษัท เอ็ม บี เค เซ็นเตอร์ จำกัด</v>
          </cell>
          <cell r="C166">
            <v>-341034.64</v>
          </cell>
        </row>
        <row r="167">
          <cell r="A167">
            <v>15103112</v>
          </cell>
          <cell r="B167" t="str">
            <v>ส่วนแบ่งกำไร-บริษัท กลาสเฮ้าส์ รัชดา จำกัด</v>
          </cell>
          <cell r="C167">
            <v>63127100.359999999</v>
          </cell>
        </row>
        <row r="168">
          <cell r="A168">
            <v>15103113</v>
          </cell>
          <cell r="B168" t="str">
            <v>ส่วนแบ่งกำไร-บริษัท เอ็ม บี เค อาเขต จำกัด</v>
          </cell>
          <cell r="C168">
            <v>8678.6</v>
          </cell>
        </row>
        <row r="169">
          <cell r="A169">
            <v>15103114</v>
          </cell>
          <cell r="B169" t="str">
            <v>ส่วนแบ่งกำไร-บริษัท เอ็ม บี เค แสควร์ จำกัด</v>
          </cell>
          <cell r="C169">
            <v>9985.2900000000009</v>
          </cell>
        </row>
        <row r="170">
          <cell r="A170">
            <v>15103115</v>
          </cell>
          <cell r="B170" t="str">
            <v>ส่วนแบ่งกำไร-บริษัท พาราไดซ์ พาร์ค จำกัด</v>
          </cell>
          <cell r="C170">
            <v>-99736958.230000004</v>
          </cell>
        </row>
        <row r="171">
          <cell r="A171">
            <v>15103116</v>
          </cell>
          <cell r="B171" t="str">
            <v>ส่วนแบ่งกำไร-บริษัท เอ็ม บี เค ฮอลพิทาลิตี้ แมนเนจเม้นท์ จำกัด</v>
          </cell>
          <cell r="C171">
            <v>-3464546.38</v>
          </cell>
        </row>
        <row r="172">
          <cell r="A172">
            <v>15103117</v>
          </cell>
          <cell r="B172" t="str">
            <v>ส่วนแบ่งกำไร-บริษัท ที ลิสซิ่ง จำกัด</v>
          </cell>
          <cell r="C172">
            <v>6806108.5800000001</v>
          </cell>
        </row>
        <row r="173">
          <cell r="A173">
            <v>15103201</v>
          </cell>
          <cell r="B173" t="str">
            <v>ส่วนแบ่งกำไร-บริษัท โรงแรม รอยัลออคิด(ประเทศไทย) จำกัด(มหาชน)</v>
          </cell>
          <cell r="C173">
            <v>-141136087.34</v>
          </cell>
        </row>
        <row r="174">
          <cell r="A174">
            <v>15103202</v>
          </cell>
          <cell r="B174" t="str">
            <v>ส่วนแบ่งกำไร-บริษัท สยามพิวรรธน์ จำกัด</v>
          </cell>
          <cell r="C174">
            <v>96464123.25</v>
          </cell>
        </row>
        <row r="175">
          <cell r="A175">
            <v>15103203</v>
          </cell>
          <cell r="B175" t="str">
            <v>ส่วนแบ่งกำไร-บริษัท บริหารสินทรัพย์ แม๊กซ์ จำกัด</v>
          </cell>
          <cell r="C175">
            <v>284657828.39999998</v>
          </cell>
        </row>
        <row r="176">
          <cell r="A176">
            <v>15103204</v>
          </cell>
          <cell r="B176" t="str">
            <v>ส่วนแบ่งกำไร-บริษัท เพื่อนพบแพทย์ จำกัด</v>
          </cell>
          <cell r="C176">
            <v>-479530</v>
          </cell>
        </row>
        <row r="177">
          <cell r="A177">
            <v>15103205</v>
          </cell>
          <cell r="B177" t="str">
            <v>ส่วนแบ่งกำไร-บริษัท แอพเพิล ออโต้ ออคชั่น(ไทยแลนด์) จำกัด</v>
          </cell>
          <cell r="C177">
            <v>7709692.6399999997</v>
          </cell>
        </row>
        <row r="178">
          <cell r="A178">
            <v>15104203</v>
          </cell>
          <cell r="B178" t="str">
            <v>เงินปันผลรับ-บริษัท บริหารสินทรัพย์ แม๊กซ์ จำกัด</v>
          </cell>
        </row>
        <row r="179">
          <cell r="A179">
            <v>15105101</v>
          </cell>
          <cell r="B179" t="str">
            <v>ส่วนแบ่งกำไร ตีราคาทรัพย์สิน-บริษัท ปทุมไรชมิล แอนด์ แกรนารี จำกัด(มหาชน)</v>
          </cell>
          <cell r="C179">
            <v>0</v>
          </cell>
        </row>
        <row r="180">
          <cell r="A180">
            <v>15105103</v>
          </cell>
          <cell r="B180" t="str">
            <v>ส่วนแบ่งกำไร ตีราคาทรัพย์สิน-บริษัท ริเวอร์เดล กอล์ฟ แอนด์ คันทรี่ คลับ จำกัด</v>
          </cell>
          <cell r="C180">
            <v>0</v>
          </cell>
        </row>
        <row r="181">
          <cell r="A181">
            <v>15105104</v>
          </cell>
          <cell r="B181" t="str">
            <v>ส่วนแบ่งกำไร ตีราคาทรัพย์สิน-บริษัท เอ็ม บี เค พรีเมียม จำกัด</v>
          </cell>
          <cell r="C181">
            <v>127201.97</v>
          </cell>
        </row>
        <row r="182">
          <cell r="A182">
            <v>15105105</v>
          </cell>
          <cell r="B182" t="str">
            <v>ส่วนแบ่งกำไร ตีราคาทรัพย์สิน-บริษัท เอ็ม บี เค โฮเต็ล แอนด์ รีสอร์ท จำกัด</v>
          </cell>
          <cell r="C182">
            <v>0</v>
          </cell>
        </row>
        <row r="183">
          <cell r="A183">
            <v>15105107</v>
          </cell>
          <cell r="B183" t="str">
            <v>ส่วนแบ่งกำไร ตีราคาทรัพย์สิน-บริษัท เอ็ม บี เค แอสเซ็ท จำกัด</v>
          </cell>
          <cell r="C183">
            <v>0</v>
          </cell>
        </row>
        <row r="184">
          <cell r="A184">
            <v>15105201</v>
          </cell>
          <cell r="B184" t="str">
            <v>ส่วนแบ่งกำไร ตีราคาทรัพย์สิน-บริษัท เอ็ม บี เค แคปปิตอล จำกัด(HR)</v>
          </cell>
          <cell r="C184">
            <v>0</v>
          </cell>
        </row>
        <row r="185">
          <cell r="A185">
            <v>15105202</v>
          </cell>
          <cell r="B185" t="str">
            <v>ส่วนแบ่งกำไร ตีราคาทรัพย์สิน-บมจ.เอ็ม บี เค รีสอร์ท(HR)</v>
          </cell>
          <cell r="C185">
            <v>0</v>
          </cell>
        </row>
        <row r="186">
          <cell r="A186">
            <v>15105203</v>
          </cell>
          <cell r="B186" t="str">
            <v>ส่วนแบ่งกำไร ตีราคาทรัพย์สิน-บมจ.เอ็ม บี เค รีสอร์ท(PREMIUM)</v>
          </cell>
          <cell r="C186">
            <v>0</v>
          </cell>
        </row>
        <row r="187">
          <cell r="A187">
            <v>15105204</v>
          </cell>
          <cell r="B187" t="str">
            <v>ส่วนแบ่งกำไร ตีราคาทรัพย์สิน-NASSET FUND1(HR)</v>
          </cell>
          <cell r="C187">
            <v>0</v>
          </cell>
        </row>
        <row r="188">
          <cell r="A188">
            <v>15105205</v>
          </cell>
          <cell r="B188" t="str">
            <v>ส่วนแบ่งกำไร ตีราคาทรัพย์สิน-NASSET FUND1(PREMIUM)</v>
          </cell>
          <cell r="C188">
            <v>0</v>
          </cell>
        </row>
        <row r="189">
          <cell r="A189">
            <v>15105301</v>
          </cell>
          <cell r="B189" t="str">
            <v>ส่วนแบ่งกำไร ตีราคาทรัพย์สิน-บริษัท โรงแรม รอยัลออคิด(ประเทศไทย) จำกัด(มหาชน)</v>
          </cell>
          <cell r="C189">
            <v>0</v>
          </cell>
        </row>
        <row r="190">
          <cell r="A190">
            <v>15105302</v>
          </cell>
          <cell r="B190" t="str">
            <v>ส่วนแบ่งกำไร ตีราคาทรัพย์สิน-บริษัท สยามพิวรรธน์ จำกัด</v>
          </cell>
          <cell r="C190">
            <v>0</v>
          </cell>
        </row>
        <row r="191">
          <cell r="A191">
            <v>15106101</v>
          </cell>
          <cell r="B19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91">
            <v>2641705.84</v>
          </cell>
        </row>
        <row r="192">
          <cell r="A192">
            <v>15106103</v>
          </cell>
          <cell r="B192" t="str">
            <v>ส่วนแบ่งกำไร ถือหลักทรัพย์เผื่อขาย-บริษัท ริเวอร์เดล กอล์ฟ แอนด์ คันทรี่ คลับ จำกัด</v>
          </cell>
          <cell r="C192">
            <v>0</v>
          </cell>
        </row>
        <row r="193">
          <cell r="A193">
            <v>15106104</v>
          </cell>
          <cell r="B193" t="str">
            <v>ส่วนแบ่งกำไร ถือหลักทรัพย์เผื่อขาย-บริษัท เอ็ม บี เค พรีเมียม จำกัด</v>
          </cell>
          <cell r="C193">
            <v>-61346762.909999996</v>
          </cell>
        </row>
        <row r="194">
          <cell r="A194">
            <v>15106105</v>
          </cell>
          <cell r="B194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94">
            <v>-128866494.29000001</v>
          </cell>
        </row>
        <row r="195">
          <cell r="A195">
            <v>15106106</v>
          </cell>
          <cell r="B195" t="str">
            <v>ส่วนแบ่งกำไร ถือหลักทรัพย์เผื่อขาย-บริษัท ทรัพย์สินธานี จำกัด</v>
          </cell>
          <cell r="C195">
            <v>-1528126.7</v>
          </cell>
        </row>
        <row r="196">
          <cell r="A196">
            <v>15106108</v>
          </cell>
          <cell r="B196" t="str">
            <v>ส่วนแบ่งกำไร ถือหลักทรัพย์เผื่อขาย-บริษัท ดิโอลิมปิค คลับ จำกัด</v>
          </cell>
          <cell r="C196">
            <v>-3380</v>
          </cell>
        </row>
        <row r="197">
          <cell r="A197">
            <v>15106109</v>
          </cell>
          <cell r="B197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97">
            <v>49628048.740000002</v>
          </cell>
        </row>
        <row r="198">
          <cell r="A198">
            <v>15106112</v>
          </cell>
          <cell r="B198" t="str">
            <v>ส่วนแบ่งกำไร ถือหลักทรัพย์เผื่อขาย-บริษัท กลาสเฮ้าส์ รัชดา จำกัด</v>
          </cell>
          <cell r="C198">
            <v>57914113.5</v>
          </cell>
        </row>
        <row r="199">
          <cell r="A199">
            <v>15106193</v>
          </cell>
          <cell r="B199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99">
            <v>20736032.030000001</v>
          </cell>
        </row>
        <row r="200">
          <cell r="A200">
            <v>15107301</v>
          </cell>
          <cell r="B20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</row>
        <row r="201">
          <cell r="A201">
            <v>15107302</v>
          </cell>
          <cell r="B201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</row>
        <row r="202">
          <cell r="A202">
            <v>15520001</v>
          </cell>
          <cell r="B202" t="str">
            <v>ที่ดิน</v>
          </cell>
          <cell r="C202">
            <v>29416500</v>
          </cell>
        </row>
        <row r="203">
          <cell r="A203">
            <v>15520003</v>
          </cell>
          <cell r="B203" t="str">
            <v>อาคาร</v>
          </cell>
          <cell r="C203">
            <v>1462051891.8900001</v>
          </cell>
        </row>
        <row r="204">
          <cell r="A204">
            <v>15520005</v>
          </cell>
          <cell r="B204" t="str">
            <v>เครื่องจักรและอุปกรณ์</v>
          </cell>
          <cell r="C204">
            <v>651624545.10000002</v>
          </cell>
        </row>
        <row r="205">
          <cell r="A205">
            <v>15520006</v>
          </cell>
          <cell r="B205" t="str">
            <v>เครื่องตกแต่งและติดตั้ง</v>
          </cell>
          <cell r="C205">
            <v>471339503.77999997</v>
          </cell>
        </row>
        <row r="206">
          <cell r="A206">
            <v>15520007</v>
          </cell>
          <cell r="B206" t="str">
            <v>เครื่องใช้สำนักงาน</v>
          </cell>
          <cell r="C206">
            <v>112905653.44</v>
          </cell>
        </row>
        <row r="207">
          <cell r="A207">
            <v>15520008</v>
          </cell>
          <cell r="B207" t="str">
            <v>ยานพาหนะ</v>
          </cell>
          <cell r="C207">
            <v>643030.28</v>
          </cell>
        </row>
        <row r="208">
          <cell r="A208">
            <v>15520009</v>
          </cell>
          <cell r="B208" t="str">
            <v>ซอฟแวร์คอมพิวเตอร์</v>
          </cell>
          <cell r="C208">
            <v>23336535.25</v>
          </cell>
        </row>
        <row r="209">
          <cell r="A209">
            <v>15520010</v>
          </cell>
          <cell r="B209" t="str">
            <v>สัญญาเช่ารถทางการเงิน</v>
          </cell>
          <cell r="C209">
            <v>29766410</v>
          </cell>
        </row>
        <row r="210">
          <cell r="A210">
            <v>15521204</v>
          </cell>
          <cell r="B210" t="str">
            <v>CIP ส่วนปรับปรุงอาคาร</v>
          </cell>
          <cell r="C210">
            <v>101840314.56</v>
          </cell>
        </row>
        <row r="211">
          <cell r="A211">
            <v>15521205</v>
          </cell>
          <cell r="B211" t="str">
            <v>CIP เครื่องจักรและอุปกรณ์</v>
          </cell>
        </row>
        <row r="212">
          <cell r="A212">
            <v>15521206</v>
          </cell>
          <cell r="B212" t="str">
            <v>CIP เครื่องตกแต่งและติดตั้ง</v>
          </cell>
        </row>
        <row r="213">
          <cell r="A213">
            <v>15521209</v>
          </cell>
          <cell r="B213" t="str">
            <v>CIP ซอฟแวร์คอมพิวเตอร์</v>
          </cell>
        </row>
        <row r="214">
          <cell r="A214">
            <v>15530101</v>
          </cell>
          <cell r="B214" t="str">
            <v>ส่วนตีราคา-ที่ดิน</v>
          </cell>
          <cell r="C214">
            <v>0</v>
          </cell>
        </row>
        <row r="215">
          <cell r="A215">
            <v>15530301</v>
          </cell>
          <cell r="B215" t="str">
            <v>ส่วนตีราคา-อาคารMBK</v>
          </cell>
          <cell r="C215">
            <v>0</v>
          </cell>
        </row>
        <row r="216">
          <cell r="A216">
            <v>15542003</v>
          </cell>
          <cell r="B216" t="str">
            <v>A/D อาคาร</v>
          </cell>
          <cell r="C216">
            <v>-1291237630.6400001</v>
          </cell>
        </row>
        <row r="217">
          <cell r="A217">
            <v>15542005</v>
          </cell>
          <cell r="B217" t="str">
            <v>A/D เครื่องจักรและอุปกรณ์</v>
          </cell>
          <cell r="C217">
            <v>-598946208.26999998</v>
          </cell>
        </row>
        <row r="218">
          <cell r="A218">
            <v>15542006</v>
          </cell>
          <cell r="B218" t="str">
            <v>A/D เครื่องตกแต่งและติดตั้ง</v>
          </cell>
          <cell r="C218">
            <v>-346300120.27999997</v>
          </cell>
        </row>
        <row r="219">
          <cell r="A219">
            <v>15542007</v>
          </cell>
          <cell r="B219" t="str">
            <v>A/D เครื่องใช้สำนักงาน</v>
          </cell>
          <cell r="C219">
            <v>-67071932.100000001</v>
          </cell>
        </row>
        <row r="220">
          <cell r="A220">
            <v>15542008</v>
          </cell>
          <cell r="B220" t="str">
            <v>A/D ยานพาหนะ</v>
          </cell>
          <cell r="C220">
            <v>-642254.62</v>
          </cell>
        </row>
        <row r="221">
          <cell r="A221">
            <v>15542009</v>
          </cell>
          <cell r="B221" t="str">
            <v>A/D ซอฟแวร์คอมพิวเตอร์</v>
          </cell>
          <cell r="C221">
            <v>-11996673.279999999</v>
          </cell>
        </row>
        <row r="222">
          <cell r="A222">
            <v>15542010</v>
          </cell>
          <cell r="B222" t="str">
            <v>A/D สัญญาเช่ารถทางการเงิน</v>
          </cell>
          <cell r="C222">
            <v>-11042888.49</v>
          </cell>
        </row>
        <row r="223">
          <cell r="A223">
            <v>15543301</v>
          </cell>
          <cell r="B223" t="str">
            <v>A/D ส่วนตีราคา-อาคารMBK</v>
          </cell>
          <cell r="C223">
            <v>0</v>
          </cell>
        </row>
        <row r="224">
          <cell r="A224">
            <v>15543302</v>
          </cell>
          <cell r="B224" t="str">
            <v>A/D ส่วนตีราคา-อาคารโรงแรมปทุมวันปริ๊นเซส</v>
          </cell>
          <cell r="C224">
            <v>0</v>
          </cell>
        </row>
        <row r="225">
          <cell r="A225">
            <v>15543801</v>
          </cell>
          <cell r="B225" t="str">
            <v>A/D ส่วนตีราคา-สิทธิสัญญาเช่าจากจุฬา</v>
          </cell>
          <cell r="C225">
            <v>0</v>
          </cell>
        </row>
        <row r="226">
          <cell r="A226">
            <v>15592005</v>
          </cell>
          <cell r="B226" t="str">
            <v>เครื่องจักรและอุปกรณ์ Clearing</v>
          </cell>
        </row>
        <row r="227">
          <cell r="A227">
            <v>15592006</v>
          </cell>
          <cell r="B227" t="str">
            <v>เครื่องตกแต่งและติดตั้ง Clearing</v>
          </cell>
        </row>
        <row r="228">
          <cell r="A228">
            <v>15592007</v>
          </cell>
          <cell r="B228" t="str">
            <v>เครื่องใช้สำนักงาน Clearing</v>
          </cell>
        </row>
        <row r="229">
          <cell r="A229">
            <v>15592009</v>
          </cell>
          <cell r="B229" t="str">
            <v>ซอฟแวร์คอมพิวเตอร์ Clearing</v>
          </cell>
        </row>
        <row r="230">
          <cell r="A230">
            <v>15593004</v>
          </cell>
          <cell r="B230" t="str">
            <v>CIP ส่วนปรับปรุงอาคาร Clearing</v>
          </cell>
        </row>
        <row r="231">
          <cell r="A231">
            <v>15593005</v>
          </cell>
          <cell r="B231" t="str">
            <v>CIP เครื่องจักรและอุปกรณ์ Clearing</v>
          </cell>
        </row>
        <row r="232">
          <cell r="A232">
            <v>15593006</v>
          </cell>
          <cell r="B232" t="str">
            <v>CIP เครื่องตกแต่งและติดตั้ง Clearing</v>
          </cell>
        </row>
        <row r="233">
          <cell r="A233">
            <v>15593009</v>
          </cell>
          <cell r="B233" t="str">
            <v>CIP ซอฟแวร์คอมพิวเตอร์ Clearing</v>
          </cell>
        </row>
        <row r="234">
          <cell r="A234">
            <v>15610001</v>
          </cell>
          <cell r="B234" t="str">
            <v>ค่าสิทธิการเช่า-ที่ดินจุฬา</v>
          </cell>
          <cell r="C234">
            <v>3691754805</v>
          </cell>
        </row>
        <row r="235">
          <cell r="A235">
            <v>15610002</v>
          </cell>
          <cell r="B235" t="str">
            <v>ค่าสิทธิการเช่า-หม้อแปลงไฟฟ้าจุฬา</v>
          </cell>
          <cell r="C235">
            <v>1870000</v>
          </cell>
        </row>
        <row r="236">
          <cell r="A236">
            <v>15610003</v>
          </cell>
          <cell r="B236" t="str">
            <v>ค่าสิทธิการเช่า-บันไดเลื่อนจุฬา</v>
          </cell>
          <cell r="C236">
            <v>5500000</v>
          </cell>
        </row>
        <row r="237">
          <cell r="A237">
            <v>15610004</v>
          </cell>
          <cell r="B237" t="str">
            <v>ค่าสิทธิการเช่า-ที่ดินจุฬา(PPB)</v>
          </cell>
          <cell r="C237">
            <v>46841455.090000004</v>
          </cell>
        </row>
        <row r="238">
          <cell r="A238">
            <v>15620001</v>
          </cell>
          <cell r="B238" t="str">
            <v>A/D ค่าสิทธิการเช่า-ที่ดินจุฬา</v>
          </cell>
          <cell r="C238">
            <v>-752183333.34000003</v>
          </cell>
        </row>
        <row r="239">
          <cell r="A239">
            <v>15620002</v>
          </cell>
          <cell r="B239" t="str">
            <v>A/D ค่าสิทธิการเช่า-หม้อแปลงไฟฟ้าจุฬา</v>
          </cell>
          <cell r="C239">
            <v>-1671312.5</v>
          </cell>
        </row>
        <row r="240">
          <cell r="A240">
            <v>15620003</v>
          </cell>
          <cell r="B240" t="str">
            <v>A/D ค่าสิทธิการเช่า-บันไดเลื่อนจุฬา</v>
          </cell>
          <cell r="C240">
            <v>-4915625</v>
          </cell>
        </row>
        <row r="241">
          <cell r="A241">
            <v>15620004</v>
          </cell>
          <cell r="B241" t="str">
            <v>A/D ค่าสิทธิการเช่า-ที่ดินจุฬา(PPB)</v>
          </cell>
          <cell r="C241">
            <v>-38787407.960000001</v>
          </cell>
        </row>
        <row r="242">
          <cell r="A242">
            <v>15810001</v>
          </cell>
          <cell r="B242" t="str">
            <v>ค่าความนิยม-บริษัท สยามพิวรรธน์ จำกัด</v>
          </cell>
          <cell r="C242">
            <v>64579127.979999997</v>
          </cell>
        </row>
        <row r="243">
          <cell r="A243">
            <v>21311102</v>
          </cell>
          <cell r="B243" t="str">
            <v>เงินกู้-ธนาคารกสิกรไทย จำกัด</v>
          </cell>
          <cell r="C243">
            <v>0</v>
          </cell>
        </row>
        <row r="244">
          <cell r="A244">
            <v>21311202</v>
          </cell>
          <cell r="B244" t="str">
            <v>เงินกู้-บริษัทหลักทรัพย์ ฟาร์อีสท์ จำกัด</v>
          </cell>
          <cell r="C244">
            <v>0</v>
          </cell>
        </row>
        <row r="245">
          <cell r="A245">
            <v>21311205</v>
          </cell>
          <cell r="B245" t="str">
            <v>เงินกู้-บริษัทหลักทรัพย์ เอเซีย พลัส จำกัด(มหาชน)</v>
          </cell>
          <cell r="C245">
            <v>0</v>
          </cell>
        </row>
        <row r="246">
          <cell r="A246">
            <v>21312001</v>
          </cell>
          <cell r="B246" t="str">
            <v>บริษัท ริเวอร์เดล กอล์ฟ แอนด์ คันทรี่ คลับ จำกัด</v>
          </cell>
        </row>
        <row r="247">
          <cell r="A247">
            <v>21312003</v>
          </cell>
          <cell r="B247" t="str">
            <v>เงินกู้-บริษัท เอ็ม บี เค การธุรกิจ จำกัด</v>
          </cell>
          <cell r="C247">
            <v>-570000000</v>
          </cell>
        </row>
        <row r="248">
          <cell r="A248">
            <v>21312006</v>
          </cell>
          <cell r="B248" t="str">
            <v>เงินกู้-บริษัท ดิ โอลิมปิค คลับ จำกัด</v>
          </cell>
          <cell r="C248">
            <v>-44108000</v>
          </cell>
        </row>
        <row r="249">
          <cell r="A249">
            <v>21312007</v>
          </cell>
          <cell r="B249" t="str">
            <v>เงินกู้-บริษัท เอ็มบีเค โฮเต็ล แอนด์ รีสอร์ท จำกัด</v>
          </cell>
          <cell r="C249">
            <v>-1337000000</v>
          </cell>
        </row>
        <row r="250">
          <cell r="A250">
            <v>21312008</v>
          </cell>
          <cell r="B250" t="str">
            <v>เงินกู้-บริษัท ทรัพย์สินธานี จำกัด</v>
          </cell>
          <cell r="C250">
            <v>-384580000</v>
          </cell>
        </row>
        <row r="251">
          <cell r="A251">
            <v>21312009</v>
          </cell>
          <cell r="B251" t="str">
            <v>เงินกู้-บริษัท เอ็ม บี เค แอสเซ็ท จำกัด</v>
          </cell>
          <cell r="C251">
            <v>-68691000</v>
          </cell>
        </row>
        <row r="252">
          <cell r="A252">
            <v>21312010</v>
          </cell>
          <cell r="B252" t="str">
            <v>เงินกู้-บริษัท เอ็ม บี เค พรีเมียม จำกัด</v>
          </cell>
          <cell r="C252">
            <v>-561440000</v>
          </cell>
        </row>
        <row r="253">
          <cell r="A253">
            <v>21312012</v>
          </cell>
          <cell r="B253" t="str">
            <v>เงินกู้-บริษัท กลาสเฮ้าส์ รัชดา จำกัด</v>
          </cell>
          <cell r="C253">
            <v>0</v>
          </cell>
        </row>
        <row r="254">
          <cell r="A254">
            <v>21312013</v>
          </cell>
          <cell r="B254" t="str">
            <v>เงินกู้-บริษัท เอ็ม บี เค อาเขต จำกัด</v>
          </cell>
          <cell r="C254">
            <v>-900000</v>
          </cell>
        </row>
        <row r="255">
          <cell r="A255">
            <v>21312014</v>
          </cell>
          <cell r="B255" t="str">
            <v>เงินกู้-บริษัท เอ็ม บี เค สแควร์ จำกัด</v>
          </cell>
          <cell r="C255">
            <v>-900000</v>
          </cell>
        </row>
        <row r="256">
          <cell r="A256">
            <v>21312015</v>
          </cell>
          <cell r="B256" t="str">
            <v>เงินกู้-บริษัท เอ็มบีเคเซ็นเตอร์ จำกัด</v>
          </cell>
          <cell r="C256">
            <v>-1000000</v>
          </cell>
        </row>
        <row r="257">
          <cell r="A257">
            <v>21312016</v>
          </cell>
          <cell r="B257" t="str">
            <v>เงินกู้-บริษัท ไพรมาซี อิลิแกนซ์ อินเวสเมนท์ จำกัด</v>
          </cell>
          <cell r="C257">
            <v>-116000000</v>
          </cell>
        </row>
        <row r="258">
          <cell r="A258">
            <v>21322001</v>
          </cell>
          <cell r="B258" t="str">
            <v>ดอกเบี้ยค้างจ่าย-บริษัท ริเวอร์เดล กอล์ฟ แอนด์ คันทรี่ คลับ จำกัด</v>
          </cell>
        </row>
        <row r="259">
          <cell r="A259">
            <v>21322003</v>
          </cell>
          <cell r="B259" t="str">
            <v>ดอกเบี้ยค้างจ่าย-บริษัท เอ็ม บี เค การธุรกิจ จำกัด</v>
          </cell>
        </row>
        <row r="260">
          <cell r="A260">
            <v>21322006</v>
          </cell>
          <cell r="B260" t="str">
            <v>ดอกเบี้ยค้างจ่าย-บริษัท ดิ โอลิมปิค คลับ จำกัด</v>
          </cell>
        </row>
        <row r="261">
          <cell r="A261">
            <v>21322007</v>
          </cell>
          <cell r="B261" t="str">
            <v>ดอกเบี้ยค้างจ่าย-บริษัทเอ็มบีเค โฮเต็ล แอนด์ รีสอร์ท จำกัด</v>
          </cell>
        </row>
        <row r="262">
          <cell r="A262">
            <v>21322008</v>
          </cell>
          <cell r="B262" t="str">
            <v>ดอกเบี้ยค้างจ่าย-บริษัท ทรัพย์สินธานี จำกัด</v>
          </cell>
        </row>
        <row r="263">
          <cell r="A263">
            <v>21322009</v>
          </cell>
          <cell r="B263" t="str">
            <v>ดอกเบี้ยค้างจ่าย-บริษัท เอ็ม บี เค แอสเซ็ท จำกัด</v>
          </cell>
        </row>
        <row r="264">
          <cell r="A264">
            <v>21322010</v>
          </cell>
          <cell r="B264" t="str">
            <v>ดอกเบี้ยค้างจ่าย-บริษัท เอ็ม บี เค พรีเมียม จำกัด</v>
          </cell>
        </row>
        <row r="265">
          <cell r="A265">
            <v>21322013</v>
          </cell>
          <cell r="B265" t="str">
            <v>ดอกเบี้ยค้างจ่าย-บริษัท เอ็ม บี เค อาเขต จำกัด</v>
          </cell>
        </row>
        <row r="266">
          <cell r="A266">
            <v>21322014</v>
          </cell>
          <cell r="B266" t="str">
            <v>ดอกเบี้ยค้างจ่าย-บริษัท เอ็ม บี เค สแควร์ จำกัด</v>
          </cell>
        </row>
        <row r="267">
          <cell r="A267">
            <v>21322015</v>
          </cell>
          <cell r="B267" t="str">
            <v>ดอกเบี้ยค้างจ่าย-บริษัท เอ็มบีเคเซ็นเตอร์ จำกัด</v>
          </cell>
        </row>
        <row r="268">
          <cell r="A268">
            <v>21322016</v>
          </cell>
          <cell r="B268" t="str">
            <v>ดอกเบี้ยค้างจ่าย-บริษัท ไพรมาซี อิลิแกนซ์ อินเวสเมนท์ จำกัด</v>
          </cell>
        </row>
        <row r="269">
          <cell r="A269">
            <v>21499001</v>
          </cell>
          <cell r="B269" t="str">
            <v>บัญชีพัก-เจ้าหนี้การค้า (Inventory AP Accrue)</v>
          </cell>
        </row>
        <row r="270">
          <cell r="A270">
            <v>21499003</v>
          </cell>
          <cell r="B270" t="str">
            <v>บัญชีพัก-หักหนี้ระหว่าง AP กับ AR</v>
          </cell>
        </row>
        <row r="271">
          <cell r="A271">
            <v>21499004</v>
          </cell>
          <cell r="B271" t="str">
            <v>บัญชีพัก-เจ้าหนี้PO(เคลียร์เงินยืมทดรอง)</v>
          </cell>
        </row>
        <row r="272">
          <cell r="A272">
            <v>21510002</v>
          </cell>
          <cell r="B272" t="str">
            <v>เจ้าหนี้-บริษัท เอ็ม บี เค สมาร์ท ฟอร์ซ จำกัด</v>
          </cell>
          <cell r="C272">
            <v>-4269799.03</v>
          </cell>
        </row>
        <row r="273">
          <cell r="A273">
            <v>21510003</v>
          </cell>
          <cell r="B273" t="str">
            <v>เจ้าหนี้-บริษัท เอ็ม บี เค โฮเต็ล แอนด์ รีสอร์ท จำกัด</v>
          </cell>
          <cell r="C273">
            <v>-60150.67</v>
          </cell>
        </row>
        <row r="274">
          <cell r="A274">
            <v>21510004</v>
          </cell>
          <cell r="B274" t="str">
            <v>หนี้สินตามสัญญาเช่าการเงิน-บริษัท เอ็ม บี เค พรีเมียม จำกัด</v>
          </cell>
          <cell r="C274">
            <v>-19928261.800000001</v>
          </cell>
        </row>
        <row r="275">
          <cell r="A275">
            <v>21510005</v>
          </cell>
          <cell r="B275" t="str">
            <v>เจ้าหนี้-บริษัท เอ็ม บี เค รีสอร์ท จำกัด(มหาชน)</v>
          </cell>
          <cell r="C275">
            <v>-42200</v>
          </cell>
        </row>
        <row r="276">
          <cell r="A276">
            <v>21510006</v>
          </cell>
          <cell r="B276" t="str">
            <v>เจ้าหนี้-บริษัท เอ็ม บี เค เอ็นเตอร์เทนเมนท์ จำกัด</v>
          </cell>
          <cell r="C276">
            <v>-69875.11</v>
          </cell>
        </row>
        <row r="277">
          <cell r="A277">
            <v>21510007</v>
          </cell>
          <cell r="B277" t="str">
            <v>เจ้าหนี้-บริษัท แปลน เอสเตท จำกัด</v>
          </cell>
          <cell r="C277">
            <v>-33167</v>
          </cell>
        </row>
        <row r="278">
          <cell r="A278">
            <v>21510010</v>
          </cell>
          <cell r="B278" t="str">
            <v>เจ้าหนี้-บริษัท แอ๊ปโซลูท แทรเวิล จำกัด</v>
          </cell>
          <cell r="C278">
            <v>0</v>
          </cell>
        </row>
        <row r="279">
          <cell r="A279">
            <v>21510015</v>
          </cell>
          <cell r="B279" t="str">
            <v>เจ้าหนี้-บริษัท เอ็ม บี เค การันตี จำกัด</v>
          </cell>
          <cell r="C279">
            <v>-4949372.5599999996</v>
          </cell>
        </row>
        <row r="280">
          <cell r="A280">
            <v>21510017</v>
          </cell>
          <cell r="B280" t="str">
            <v>TINIDEE HOTEL@RANONG</v>
          </cell>
          <cell r="C280">
            <v>0</v>
          </cell>
        </row>
        <row r="281">
          <cell r="A281">
            <v>21510018</v>
          </cell>
          <cell r="B281" t="str">
            <v>เจ้าหนี้-บริษัท แปลน แอพ ไพรซัล จำกัด</v>
          </cell>
        </row>
        <row r="282">
          <cell r="A282">
            <v>21510024</v>
          </cell>
          <cell r="B282" t="str">
            <v>เจ้าหนี้-บริษัท ริเวอร์เดล กอล์ฟ แอนด์ คันทรี่ คลับ จำกัด</v>
          </cell>
          <cell r="C282">
            <v>-144874</v>
          </cell>
        </row>
        <row r="283">
          <cell r="A283">
            <v>21510027</v>
          </cell>
          <cell r="B283" t="str">
            <v>เจ้าหนี้-บริษัท เอ็ม บี เค พรีเมียม จำกัด</v>
          </cell>
        </row>
        <row r="284">
          <cell r="A284">
            <v>21520001</v>
          </cell>
          <cell r="B284" t="str">
            <v>เจ้าหนี้การค้า</v>
          </cell>
          <cell r="C284">
            <v>-7942382.1600000001</v>
          </cell>
        </row>
        <row r="285">
          <cell r="A285">
            <v>21530001</v>
          </cell>
          <cell r="B285" t="str">
            <v>เจ้าหนี้เงินประกันผลงาน</v>
          </cell>
          <cell r="C285">
            <v>-19528358.379999999</v>
          </cell>
        </row>
        <row r="286">
          <cell r="A286">
            <v>21539001</v>
          </cell>
          <cell r="B286" t="str">
            <v>บัญชีพัก-เจ้าหนี้เงินประกันผลงาน</v>
          </cell>
        </row>
        <row r="287">
          <cell r="A287">
            <v>21540001</v>
          </cell>
          <cell r="B287" t="str">
            <v>ภาษีโรงเรือนส่วนที่รับเกินจากลูกค้า(รอคืน) (ระบบERP)</v>
          </cell>
          <cell r="C287">
            <v>0</v>
          </cell>
        </row>
        <row r="288">
          <cell r="A288">
            <v>21540002</v>
          </cell>
          <cell r="B288" t="str">
            <v>ภาษีโรงเรือนส่วนที่รับเกินจากลูกค้า(รอคืน) (ระบบAS400)</v>
          </cell>
          <cell r="C288">
            <v>-5030547.6500000004</v>
          </cell>
        </row>
        <row r="289">
          <cell r="A289">
            <v>21601001</v>
          </cell>
          <cell r="B289" t="str">
            <v>ภาษีเงินได้นิติบุคคลค้างจ่าย</v>
          </cell>
          <cell r="C289">
            <v>-385135026.06</v>
          </cell>
        </row>
        <row r="290">
          <cell r="A290">
            <v>21602001</v>
          </cell>
          <cell r="B290" t="str">
            <v>เจ้าหนี้กรมสรรพากร</v>
          </cell>
          <cell r="C290">
            <v>-981530.77</v>
          </cell>
        </row>
        <row r="291">
          <cell r="A291">
            <v>21603001</v>
          </cell>
          <cell r="B291" t="str">
            <v>ภาษีหัก ณ ที่จ่าย ภงด1</v>
          </cell>
        </row>
        <row r="292">
          <cell r="A292">
            <v>21603002</v>
          </cell>
          <cell r="B292" t="str">
            <v>ภาษีหัก ณ ที่จ่าย ภงด2</v>
          </cell>
        </row>
        <row r="293">
          <cell r="A293">
            <v>21603003</v>
          </cell>
          <cell r="B293" t="str">
            <v>ภาษีหัก ณ ที่จ่าย ภงด3</v>
          </cell>
        </row>
        <row r="294">
          <cell r="A294">
            <v>21603004</v>
          </cell>
          <cell r="B294" t="str">
            <v>ภาษีหัก ณ ที่จ่าย ภงด53</v>
          </cell>
          <cell r="C294">
            <v>-2642690.67</v>
          </cell>
        </row>
        <row r="295">
          <cell r="A295">
            <v>21603005</v>
          </cell>
          <cell r="B295" t="str">
            <v>ภาษีหัก ณ ที่จ่าย ภงด54</v>
          </cell>
        </row>
        <row r="296">
          <cell r="A296">
            <v>21604001</v>
          </cell>
          <cell r="B296" t="str">
            <v>ภาษีขาย</v>
          </cell>
          <cell r="C296">
            <v>0</v>
          </cell>
        </row>
        <row r="297">
          <cell r="A297">
            <v>21604002</v>
          </cell>
          <cell r="B297" t="str">
            <v>ภาษีขายที่ยังไม่ถึงกำหนด</v>
          </cell>
          <cell r="C297">
            <v>-11629856.560000001</v>
          </cell>
        </row>
        <row r="298">
          <cell r="A298">
            <v>21604004</v>
          </cell>
          <cell r="B298" t="str">
            <v>ภาษีขายตั้งพักลูกหนี้ผ่อนชำระสัญญาระยะยาว</v>
          </cell>
          <cell r="C298">
            <v>-2121321.09</v>
          </cell>
        </row>
        <row r="299">
          <cell r="A299">
            <v>21604005</v>
          </cell>
          <cell r="B299" t="str">
            <v>ภาษีขายตั้งพัก-รายได้ค้างรับ</v>
          </cell>
        </row>
        <row r="300">
          <cell r="A300">
            <v>21605001</v>
          </cell>
          <cell r="B300" t="str">
            <v>ภาษีโรงเรือนรับล่วงหน้า</v>
          </cell>
          <cell r="C300">
            <v>-25242499.09</v>
          </cell>
        </row>
        <row r="301">
          <cell r="A301">
            <v>21606001</v>
          </cell>
          <cell r="B301" t="str">
            <v>เช็คและเงินสดรับฝาก(หนี้สิน)</v>
          </cell>
          <cell r="C301">
            <v>-14829558.859999999</v>
          </cell>
        </row>
        <row r="302">
          <cell r="A302">
            <v>21607001</v>
          </cell>
          <cell r="B302" t="str">
            <v>เงินปันผลค้างจ่าย</v>
          </cell>
          <cell r="C302">
            <v>-57100541.969999999</v>
          </cell>
        </row>
        <row r="303">
          <cell r="A303">
            <v>21608001</v>
          </cell>
          <cell r="B303" t="str">
            <v>ค่าน้ำและค่าไฟฟ้าค้างจ่าย</v>
          </cell>
          <cell r="C303">
            <v>-20862416.370000001</v>
          </cell>
        </row>
        <row r="304">
          <cell r="A304">
            <v>21608002</v>
          </cell>
          <cell r="B304" t="str">
            <v>ค่าติดต่อสื่อสารค้างจ่าย</v>
          </cell>
          <cell r="C304">
            <v>-678511.14</v>
          </cell>
        </row>
        <row r="305">
          <cell r="A305">
            <v>21608003</v>
          </cell>
          <cell r="B305" t="str">
            <v>ค่าทำความสะอาดค้างจ่าย</v>
          </cell>
          <cell r="C305">
            <v>-11000</v>
          </cell>
        </row>
        <row r="306">
          <cell r="A306">
            <v>21608004</v>
          </cell>
          <cell r="B306" t="str">
            <v>ค่าธรรมเนียม-จุฬาค้างจ่าย</v>
          </cell>
          <cell r="C306">
            <v>-167658.35999999999</v>
          </cell>
        </row>
        <row r="307">
          <cell r="A307">
            <v>21608005</v>
          </cell>
          <cell r="B307" t="str">
            <v>ค่าตอบแทนพื้นที่เช่าสื่อโฆษณา-จุฬาค้างจ่าย</v>
          </cell>
          <cell r="C307">
            <v>-11463021.18</v>
          </cell>
        </row>
        <row r="308">
          <cell r="A308">
            <v>21608006</v>
          </cell>
          <cell r="B308" t="str">
            <v>ค่ารักษาพยาบาลค้างจาย</v>
          </cell>
          <cell r="C308">
            <v>-932213.35</v>
          </cell>
        </row>
        <row r="309">
          <cell r="A309">
            <v>21608007</v>
          </cell>
          <cell r="B309" t="str">
            <v>ค่าสอบบัญชีค้างจ่าย</v>
          </cell>
          <cell r="C309">
            <v>-1253603</v>
          </cell>
        </row>
        <row r="310">
          <cell r="A310">
            <v>21608011</v>
          </cell>
          <cell r="B310" t="str">
            <v>ค่าซ่อมแซมค้างจ่าย</v>
          </cell>
          <cell r="C310">
            <v>-415182.25</v>
          </cell>
        </row>
        <row r="311">
          <cell r="A311">
            <v>21608014</v>
          </cell>
          <cell r="B311" t="str">
            <v>ค่ารักษาความปลอดภัยค้างจ่าย</v>
          </cell>
          <cell r="C311">
            <v>-43000</v>
          </cell>
        </row>
        <row r="312">
          <cell r="A312">
            <v>21608015</v>
          </cell>
          <cell r="B312" t="str">
            <v>ค่าเช่าและค่าบริการเครื่องถ่ายเอกสาร,อื่นๆค้างจ่าย</v>
          </cell>
          <cell r="C312">
            <v>-492516.78</v>
          </cell>
        </row>
        <row r="313">
          <cell r="A313">
            <v>21608016</v>
          </cell>
          <cell r="B313" t="str">
            <v>เงินเดือนและค่าแรงค้างจ่าย</v>
          </cell>
        </row>
        <row r="314">
          <cell r="A314">
            <v>21608017</v>
          </cell>
          <cell r="B314" t="str">
            <v>โบนัสค้างจ่าย</v>
          </cell>
          <cell r="C314">
            <v>-44816602</v>
          </cell>
        </row>
        <row r="315">
          <cell r="A315">
            <v>21608018</v>
          </cell>
          <cell r="B315" t="str">
            <v>เงินสมทบประกันสังคมค้างจ่าย</v>
          </cell>
          <cell r="C315">
            <v>-649458</v>
          </cell>
        </row>
        <row r="316">
          <cell r="A316">
            <v>21608019</v>
          </cell>
          <cell r="B316" t="str">
            <v>เงินกองทุนสำรองเลี้ยงชีพค้างจ่าย</v>
          </cell>
        </row>
        <row r="317">
          <cell r="A317">
            <v>21608020</v>
          </cell>
          <cell r="B317" t="str">
            <v>เงินนำส่งสหกรณ์ค้างจ่าย</v>
          </cell>
        </row>
        <row r="318">
          <cell r="A318">
            <v>21608022</v>
          </cell>
          <cell r="B318" t="str">
            <v>ค่าภาษีโรงเรือนค้างจ่าย</v>
          </cell>
          <cell r="C318">
            <v>0</v>
          </cell>
        </row>
        <row r="319">
          <cell r="A319">
            <v>21608026</v>
          </cell>
          <cell r="B319" t="str">
            <v>ค่าเบี้ยประกันภัยค้างจ่าย</v>
          </cell>
          <cell r="C319">
            <v>-91809</v>
          </cell>
        </row>
        <row r="320">
          <cell r="A320">
            <v>21608099</v>
          </cell>
          <cell r="B320" t="str">
            <v>ค่าใช้จ่ายค้างจ่ายอื่น</v>
          </cell>
          <cell r="C320">
            <v>-59848847.170000002</v>
          </cell>
        </row>
        <row r="321">
          <cell r="A321">
            <v>21701001</v>
          </cell>
          <cell r="B321" t="str">
            <v>รายได้จากพื้นที่นิทรรศการรับล่วงหน้า</v>
          </cell>
          <cell r="C321">
            <v>-7148846.7199999997</v>
          </cell>
        </row>
        <row r="322">
          <cell r="A322">
            <v>21702001</v>
          </cell>
          <cell r="B322" t="str">
            <v>รายได้ค่าสื่อโฆษณารับล่วงหน้า</v>
          </cell>
          <cell r="C322">
            <v>-573870.25</v>
          </cell>
        </row>
        <row r="323">
          <cell r="A323">
            <v>21703001</v>
          </cell>
          <cell r="B323" t="str">
            <v>รายได้จากการให้เช่าพื้นที่-ระยะสั้นรับล่วงหน้า</v>
          </cell>
        </row>
        <row r="324">
          <cell r="A324">
            <v>21703002</v>
          </cell>
          <cell r="B324" t="str">
            <v>รายไดค่าตอบแทนการให้เช่าพื้นที่รับล่วงหน้า</v>
          </cell>
          <cell r="C324">
            <v>-16611809.310000001</v>
          </cell>
        </row>
        <row r="325">
          <cell r="A325">
            <v>21704001</v>
          </cell>
          <cell r="B325" t="str">
            <v>รายได้ค่าสาธารณูปโภครับล่วงหน้า</v>
          </cell>
          <cell r="C325">
            <v>-374174.3</v>
          </cell>
        </row>
        <row r="326">
          <cell r="A326">
            <v>21709001</v>
          </cell>
          <cell r="B326" t="str">
            <v>ค่าตอบแทนการให้ใช้สถานที่รับล่วงหน้า</v>
          </cell>
          <cell r="C326">
            <v>-2036309.79</v>
          </cell>
        </row>
        <row r="327">
          <cell r="A327">
            <v>21709002</v>
          </cell>
          <cell r="B327" t="str">
            <v>รายได้รับล่วงหน้าอื่นๆ</v>
          </cell>
          <cell r="C327">
            <v>-47798.87</v>
          </cell>
        </row>
        <row r="328">
          <cell r="A328">
            <v>21709099</v>
          </cell>
          <cell r="B328" t="str">
            <v>เงินรับล่วงหน้าอื่นๆ</v>
          </cell>
          <cell r="C328">
            <v>-10442694.199999999</v>
          </cell>
        </row>
        <row r="329">
          <cell r="A329">
            <v>25210401</v>
          </cell>
          <cell r="B329" t="str">
            <v>หุ้นกู้ บริษัท เอ็ม บี เค จำกัด(มหาชน)</v>
          </cell>
          <cell r="C329">
            <v>-5000000000</v>
          </cell>
        </row>
        <row r="330">
          <cell r="A330">
            <v>25220401</v>
          </cell>
          <cell r="B330" t="str">
            <v>ดอกเบี้ยค้างจ่าย-หุ้นกู้ บริษัท เอ็ม บี เค จำกัด(มหาชน)</v>
          </cell>
          <cell r="C330">
            <v>-109781369.87</v>
          </cell>
        </row>
        <row r="331">
          <cell r="A331">
            <v>25310001</v>
          </cell>
          <cell r="B331" t="str">
            <v>รายได้ค่าเช่าพื้นที่ระยะยาวรอตัดบัญชี</v>
          </cell>
          <cell r="C331">
            <v>-1099302004.23</v>
          </cell>
        </row>
        <row r="332">
          <cell r="A332">
            <v>25310002</v>
          </cell>
          <cell r="B332" t="str">
            <v>รายได้ค่าดำเนินการส่งเสริมและพัฒนาสถานที่ระยะยาวรอตัดบัญชี</v>
          </cell>
          <cell r="C332">
            <v>-1456725401.97</v>
          </cell>
        </row>
        <row r="333">
          <cell r="A333">
            <v>25310003</v>
          </cell>
          <cell r="B333" t="str">
            <v>รายได้ค่าเช่าอุปกรณ์งานระบบระยะยาวรอตัดบัญชี</v>
          </cell>
          <cell r="C333">
            <v>-1092544027.22</v>
          </cell>
        </row>
        <row r="334">
          <cell r="A334">
            <v>25310004</v>
          </cell>
          <cell r="B334" t="str">
            <v>รายได้ประจำเดือนจากสัญญาระยะยาวรับล่วงหน้า</v>
          </cell>
        </row>
        <row r="335">
          <cell r="A335">
            <v>25320001</v>
          </cell>
          <cell r="B335" t="str">
            <v>ตัดจำหน่ายสะสม-ค่าเช่าพื้นที่ระยะยาว</v>
          </cell>
          <cell r="C335">
            <v>0</v>
          </cell>
        </row>
        <row r="336">
          <cell r="A336">
            <v>25320002</v>
          </cell>
          <cell r="B336" t="str">
            <v>ตัดจำหน่ายสะสม-ค่าดำเนินการส่งเสริมและพัฒนาสถานที่ระยะยาว</v>
          </cell>
          <cell r="C336">
            <v>0</v>
          </cell>
        </row>
        <row r="337">
          <cell r="A337">
            <v>25320003</v>
          </cell>
          <cell r="B337" t="str">
            <v>ตัดจำหน่ายสะสม-ค่าเช่าอุปกรณ์งานระบบระยะยาว</v>
          </cell>
          <cell r="C337">
            <v>0</v>
          </cell>
        </row>
        <row r="338">
          <cell r="A338">
            <v>25401101</v>
          </cell>
          <cell r="B338" t="str">
            <v>หนี้สินภาษีเงินได้-ตีราคาทรัพย์สิน อาคารMBK</v>
          </cell>
          <cell r="C338">
            <v>0</v>
          </cell>
        </row>
        <row r="339">
          <cell r="A339">
            <v>25401102</v>
          </cell>
          <cell r="B339" t="str">
            <v>หนี้สินภาษีเงินได้-ตีราคาทรัพย์สิน อาคารPPB</v>
          </cell>
          <cell r="C339">
            <v>10500421.76</v>
          </cell>
        </row>
        <row r="340">
          <cell r="A340">
            <v>25401201</v>
          </cell>
          <cell r="B340" t="str">
            <v>หนี้สินภาษีเงินได้-ตีราคาทรัพย์สิน SPW</v>
          </cell>
          <cell r="C340">
            <v>0</v>
          </cell>
        </row>
        <row r="341">
          <cell r="A341">
            <v>25401202</v>
          </cell>
          <cell r="B341" t="str">
            <v>หนี้สินภาษีเงินได้-ตีราคาทรัพย์สิน ROH</v>
          </cell>
          <cell r="C341">
            <v>0</v>
          </cell>
        </row>
        <row r="342">
          <cell r="A342">
            <v>25404101</v>
          </cell>
          <cell r="B342" t="str">
            <v>หนี้สินภาษีเงินได้-บริษัท ทุนธนชาต จำกัด(มหาชน)</v>
          </cell>
          <cell r="C342">
            <v>-629686726.45000005</v>
          </cell>
        </row>
        <row r="343">
          <cell r="A343">
            <v>25404103</v>
          </cell>
          <cell r="B343" t="str">
            <v>หนี้สินภาษีเงินได้-บริษัท ดิ เอราวัณ กรุ๊ป จำกัด(มหาชน)</v>
          </cell>
          <cell r="C343">
            <v>-127089.66</v>
          </cell>
        </row>
        <row r="344">
          <cell r="A344">
            <v>25404104</v>
          </cell>
          <cell r="B344" t="str">
            <v>หนี้สินภาษีเงินได้-ธนาคารนครหลวงไทย จำกัด(มหาชน)</v>
          </cell>
          <cell r="C344">
            <v>0</v>
          </cell>
        </row>
        <row r="345">
          <cell r="A345">
            <v>25404105</v>
          </cell>
          <cell r="B345" t="str">
            <v>หนี้สินภาษีเงินได้-บริษัท แมกซ์ เมทัล คอร์ปอเรชั่น จำกัด(มหาชน)</v>
          </cell>
          <cell r="C345">
            <v>-45235.8</v>
          </cell>
        </row>
        <row r="346">
          <cell r="A346">
            <v>25404106</v>
          </cell>
          <cell r="B346" t="str">
            <v>หนี้สินภาษีเงินได้-หุ้นกู้ บริษัท ทุนธนชาต จำกัด(มหาชน)</v>
          </cell>
          <cell r="C346">
            <v>-3390904.79</v>
          </cell>
        </row>
        <row r="347">
          <cell r="A347">
            <v>25404201</v>
          </cell>
          <cell r="B347" t="str">
            <v>หนี้สินภาษีเงินได้-จากผลขาดทุนที่ยังไม่เกิดขึ้นจริงใน SCIB(HR)</v>
          </cell>
          <cell r="C347">
            <v>0</v>
          </cell>
        </row>
        <row r="348">
          <cell r="A348">
            <v>25404202</v>
          </cell>
          <cell r="B348" t="str">
            <v>หนี้สินภาษีเงินได้-จากผลขาดทุนที่ยังไม่เกิดขึ้นจริงใน DTC(HR)</v>
          </cell>
          <cell r="C348">
            <v>30014443.75</v>
          </cell>
        </row>
        <row r="349">
          <cell r="A349">
            <v>25405101</v>
          </cell>
          <cell r="B349" t="str">
            <v>หนี้สินภาษีเงินได้-จากการลงทุนในลูกหนี้ ปรส.</v>
          </cell>
          <cell r="C349">
            <v>238344.39</v>
          </cell>
        </row>
        <row r="350">
          <cell r="A350">
            <v>25405102</v>
          </cell>
          <cell r="B350" t="str">
            <v>หนี้สินภาษีเงินได้-จากการลงทุนในลูกหนี้สัญญาญาเช่าระยะยาว</v>
          </cell>
          <cell r="C350">
            <v>-877965.9</v>
          </cell>
        </row>
        <row r="351">
          <cell r="A351">
            <v>25407001</v>
          </cell>
          <cell r="B351" t="str">
            <v>หนี้สินภาษีเงินได้-บริษัท โรงแรมรอยัล ออคิด(ประเทศไทย) จำกัด</v>
          </cell>
          <cell r="C351">
            <v>12594276.98</v>
          </cell>
        </row>
        <row r="352">
          <cell r="A352">
            <v>25407002</v>
          </cell>
          <cell r="B352" t="str">
            <v>หนี้สินภาษีเงินได้-บริษัท แอพเพิลออโต้ ออคชั่น(ไทยแลนด์) จำกัด</v>
          </cell>
          <cell r="C352">
            <v>-2312907.77</v>
          </cell>
        </row>
        <row r="353">
          <cell r="A353">
            <v>25407003</v>
          </cell>
          <cell r="B353" t="str">
            <v>หนี้สินภาษีเงินได้-บริษัท บริหารสินทรัพย์แม็กซ์ จำกัด</v>
          </cell>
          <cell r="C353">
            <v>-85397348.540000007</v>
          </cell>
        </row>
        <row r="354">
          <cell r="A354">
            <v>25407004</v>
          </cell>
          <cell r="B354" t="str">
            <v>หนี้สินภาษีเงินได้ -บริษัท สยามพิวรรธ์ จำกัด</v>
          </cell>
          <cell r="C354">
            <v>-72884270.829999998</v>
          </cell>
        </row>
        <row r="355">
          <cell r="A355">
            <v>25501001</v>
          </cell>
          <cell r="B355" t="str">
            <v>เงินมัดจำรับ-ค่าเช่า</v>
          </cell>
          <cell r="C355">
            <v>-137599582.13999999</v>
          </cell>
        </row>
        <row r="356">
          <cell r="A356">
            <v>25502001</v>
          </cell>
          <cell r="B356" t="str">
            <v>เงินมัดจำรับ-ค่าบริการ</v>
          </cell>
          <cell r="C356">
            <v>-192711020.06</v>
          </cell>
        </row>
        <row r="357">
          <cell r="A357">
            <v>25503001</v>
          </cell>
          <cell r="B357" t="str">
            <v>เงินมัดจำรับ-ค่าเช่าอุปกรณ์</v>
          </cell>
          <cell r="C357">
            <v>-137582806.21000001</v>
          </cell>
        </row>
        <row r="358">
          <cell r="A358">
            <v>25504001</v>
          </cell>
          <cell r="B358" t="str">
            <v>เงินมัดจำรับ-ค่าโทรศัพท์</v>
          </cell>
          <cell r="C358">
            <v>-23867389.280000001</v>
          </cell>
        </row>
        <row r="359">
          <cell r="A359">
            <v>25505001</v>
          </cell>
          <cell r="B359" t="str">
            <v>เงินมัดจำรับ-ค่าประกันความเสียหาย</v>
          </cell>
          <cell r="C359">
            <v>-5528298.4000000004</v>
          </cell>
        </row>
        <row r="360">
          <cell r="A360">
            <v>25505002</v>
          </cell>
          <cell r="B360" t="str">
            <v>เงินมัดจำรับ-พื้นที่นิทรรศการ</v>
          </cell>
          <cell r="C360">
            <v>-1000000</v>
          </cell>
        </row>
        <row r="361">
          <cell r="A361">
            <v>25505003</v>
          </cell>
          <cell r="B361" t="str">
            <v>เงินประกันค่าความเสียหายจากการตกแต่งห้อง</v>
          </cell>
          <cell r="C361">
            <v>-3411045.03</v>
          </cell>
        </row>
        <row r="362">
          <cell r="A362">
            <v>25506001</v>
          </cell>
          <cell r="B362" t="str">
            <v>เงินมัดจำรับ-สื่อโฆษณาประชาสัมพันธ์</v>
          </cell>
          <cell r="C362">
            <v>-8067729.9900000002</v>
          </cell>
        </row>
        <row r="363">
          <cell r="A363">
            <v>25509001</v>
          </cell>
          <cell r="B363" t="str">
            <v>เงินประกันอื่นๆ</v>
          </cell>
          <cell r="C363">
            <v>-82328.399999999994</v>
          </cell>
        </row>
        <row r="364">
          <cell r="A364">
            <v>25599001</v>
          </cell>
          <cell r="B364" t="str">
            <v>Refund</v>
          </cell>
        </row>
        <row r="365">
          <cell r="A365">
            <v>25610001</v>
          </cell>
          <cell r="B365" t="str">
            <v>เจ้าหนี้ค่าเช่าระยะยาว-จุฬาลงกรณ์มหาวิทยาลัย(เงินทรัพย์สิน)</v>
          </cell>
          <cell r="C365">
            <v>-255000000</v>
          </cell>
        </row>
        <row r="366">
          <cell r="A366">
            <v>29999001</v>
          </cell>
          <cell r="B366" t="str">
            <v>บัญชีพัก-เงินรับค่าขายทรัพย์สิน</v>
          </cell>
        </row>
        <row r="367">
          <cell r="A367">
            <v>31100001</v>
          </cell>
          <cell r="B367" t="str">
            <v>หุ้นสามัญ</v>
          </cell>
          <cell r="C367">
            <v>-1886291000</v>
          </cell>
        </row>
        <row r="368">
          <cell r="A368">
            <v>31211001</v>
          </cell>
          <cell r="B368" t="str">
            <v>ส่วนเกินมูลค่าหุ้น</v>
          </cell>
          <cell r="C368">
            <v>-1276037500</v>
          </cell>
        </row>
        <row r="369">
          <cell r="A369">
            <v>31212001</v>
          </cell>
          <cell r="B369" t="str">
            <v>ส่วนต่างระหว่างต้นทุนการซื้อกิจการที่ต่ำกว่ามูลค่ายุติธรรม</v>
          </cell>
          <cell r="C369">
            <v>-172206406</v>
          </cell>
        </row>
        <row r="370">
          <cell r="A370">
            <v>31221101</v>
          </cell>
          <cell r="B370" t="str">
            <v>ส่วนเกินทุนจากการตีราคา-ที่ดิน</v>
          </cell>
          <cell r="C370">
            <v>0</v>
          </cell>
        </row>
        <row r="371">
          <cell r="A371">
            <v>31221301</v>
          </cell>
          <cell r="B371" t="str">
            <v>ส่วนเกินทุนจากการตีราคา-อาคารMBK</v>
          </cell>
          <cell r="C371">
            <v>0</v>
          </cell>
        </row>
        <row r="372">
          <cell r="A372">
            <v>31221302</v>
          </cell>
          <cell r="B372" t="str">
            <v>ส่วนเกินทุนจากการตีราคา-อาคารโรงแรมปทุมวันปริ๊นเซส</v>
          </cell>
          <cell r="C372">
            <v>0</v>
          </cell>
        </row>
        <row r="373">
          <cell r="A373">
            <v>31222001</v>
          </cell>
          <cell r="B373" t="str">
            <v>R/S Sub-บริษัท ปทุมไรชมิล แอนด์ แกรนารี จำกัด(มหาชน)</v>
          </cell>
          <cell r="C373">
            <v>0</v>
          </cell>
        </row>
        <row r="374">
          <cell r="A374">
            <v>31222003</v>
          </cell>
          <cell r="B374" t="str">
            <v>R/S Sub-บริษัท ริเวอร์เดล กอล์ฟ แอนด์ คันทรี่ คลับ จำกัด</v>
          </cell>
          <cell r="C374">
            <v>0</v>
          </cell>
        </row>
        <row r="375">
          <cell r="A375">
            <v>31222005</v>
          </cell>
          <cell r="B375" t="str">
            <v>R/S Sub-บริษัท เอ็ม บี เค โฮเต็ล แอนด์ รีสอร์ท จำกัด</v>
          </cell>
          <cell r="C375">
            <v>0</v>
          </cell>
        </row>
        <row r="376">
          <cell r="A376">
            <v>31222007</v>
          </cell>
          <cell r="B376" t="str">
            <v>R/S Sub-บริษัท เอ็ม บี เค แอสเซ็ท จำกัด</v>
          </cell>
          <cell r="C376">
            <v>0</v>
          </cell>
        </row>
        <row r="377">
          <cell r="A377">
            <v>31222901</v>
          </cell>
          <cell r="B377" t="str">
            <v>R/S Sub-บริษัท เอ็ม บี เค รีสอร์ท จำกัด(มหาชน) (MBK HR)</v>
          </cell>
          <cell r="C377">
            <v>0</v>
          </cell>
        </row>
        <row r="378">
          <cell r="A378">
            <v>31222902</v>
          </cell>
          <cell r="B378" t="str">
            <v>R/S Sub-บริษัท เอ็มบีเค แคปปิตอล จำกัด (MBK HR)</v>
          </cell>
          <cell r="C378">
            <v>0</v>
          </cell>
        </row>
        <row r="379">
          <cell r="A379">
            <v>31222903</v>
          </cell>
          <cell r="B379" t="str">
            <v>R/S Sub-บริษัท กองทุนรวมธนชาติพร็อพเพอร์ตี้ฟันด์ 1(MBK HR)</v>
          </cell>
          <cell r="C379">
            <v>0</v>
          </cell>
        </row>
        <row r="380">
          <cell r="A380">
            <v>31222904</v>
          </cell>
          <cell r="B380" t="str">
            <v>R/S Sub-บริษัท กองทุนรวมธนชาติพร็อพเพอร์ตี้ฟันด์ 1(MBK P)</v>
          </cell>
          <cell r="C380">
            <v>0</v>
          </cell>
        </row>
        <row r="381">
          <cell r="A381">
            <v>31222905</v>
          </cell>
          <cell r="B381" t="str">
            <v>R/S Sub-บริษัท เอ็ม บี เค รีสอร์ท จำกัด(มหาชน) (MBK P)</v>
          </cell>
          <cell r="C381">
            <v>0</v>
          </cell>
        </row>
        <row r="382">
          <cell r="A382">
            <v>31223001</v>
          </cell>
          <cell r="B382" t="str">
            <v>R/S Associate-บริษัท โรงแรม รอยัลออคิด(ประเทศไทย) จำกัด(มหาชน)</v>
          </cell>
          <cell r="C382">
            <v>0</v>
          </cell>
        </row>
        <row r="383">
          <cell r="A383">
            <v>31223002</v>
          </cell>
          <cell r="B383" t="str">
            <v>R/S Associate-บริษัท สยามพิวรรธน์ จำกัด</v>
          </cell>
          <cell r="C383">
            <v>0</v>
          </cell>
        </row>
        <row r="384">
          <cell r="A384">
            <v>31231101</v>
          </cell>
          <cell r="B384" t="str">
            <v>U/L-บริษัท ทุนธนชาต จำกัด(มหาชน)</v>
          </cell>
          <cell r="C384">
            <v>-1469269028.3800001</v>
          </cell>
        </row>
        <row r="385">
          <cell r="A385">
            <v>31231201</v>
          </cell>
          <cell r="B385" t="str">
            <v>U/L-บริษัท ดิ เอราวัณ กรุ๊ป จำกัด(มหาชน)</v>
          </cell>
          <cell r="C385">
            <v>-296542.53000000003</v>
          </cell>
        </row>
        <row r="386">
          <cell r="A386">
            <v>31231202</v>
          </cell>
          <cell r="B386" t="str">
            <v>U/L-ธนาคารนครหลวงไทย จำกัด(มหาชน)</v>
          </cell>
          <cell r="C386">
            <v>0</v>
          </cell>
        </row>
        <row r="387">
          <cell r="A387">
            <v>31231204</v>
          </cell>
          <cell r="B387" t="str">
            <v>U/L-บริษัท แมกซ์ เมทัล คอร์ปอเรชั่น จำกัด(มหาชน)</v>
          </cell>
          <cell r="C387">
            <v>-105550.2</v>
          </cell>
        </row>
        <row r="388">
          <cell r="A388">
            <v>31231291</v>
          </cell>
          <cell r="B388" t="str">
            <v>U/L-หุ้นกู้ ธนาคารธนชาต จำกัด(มหาชน)</v>
          </cell>
          <cell r="C388">
            <v>-7912111.1799999997</v>
          </cell>
        </row>
        <row r="389">
          <cell r="A389">
            <v>31231901</v>
          </cell>
          <cell r="B389" t="str">
            <v>U/L-ธนาคารนครหลวงไทย จำกัด(มหาชน)(ขาย MBK HR)</v>
          </cell>
          <cell r="C389">
            <v>0</v>
          </cell>
        </row>
        <row r="390">
          <cell r="A390">
            <v>31231902</v>
          </cell>
          <cell r="B390" t="str">
            <v>U/L-ธนาคารนครหลวงไทย จำกัด(มหาชน)(MBK HR ขาย MBK)</v>
          </cell>
          <cell r="C390">
            <v>0</v>
          </cell>
        </row>
        <row r="391">
          <cell r="A391">
            <v>31231903</v>
          </cell>
          <cell r="B391" t="str">
            <v>U/L-บริษัท ดุสิตธานี จำกัด(มหาชน)(ขาย MBK HR)</v>
          </cell>
          <cell r="C391">
            <v>100048145.84</v>
          </cell>
        </row>
        <row r="392">
          <cell r="A392">
            <v>31232001</v>
          </cell>
          <cell r="B392" t="str">
            <v>U/L Sub-บริษัท ปทุมไรชมิล แอนด์ แกรนารี จำกัด(มหาชน)</v>
          </cell>
          <cell r="C392">
            <v>-3522274.45</v>
          </cell>
        </row>
        <row r="393">
          <cell r="A393">
            <v>31232003</v>
          </cell>
          <cell r="B393" t="str">
            <v>U/L Sub-บริษัท ริเวอร์เดล กอล์ฟ แอนด์ คันทรี่ คลับ จำกัด</v>
          </cell>
          <cell r="C393">
            <v>0</v>
          </cell>
        </row>
        <row r="394">
          <cell r="A394">
            <v>31232005</v>
          </cell>
          <cell r="B394" t="str">
            <v>U/L Sub-บริษัท เอ็ม บี เค โฮเต็ล แอนด์ รีสอร์ท จำกัด</v>
          </cell>
          <cell r="C394">
            <v>27281375</v>
          </cell>
        </row>
        <row r="395">
          <cell r="A395">
            <v>31232009</v>
          </cell>
          <cell r="B395" t="str">
            <v>U/L Sub-บริษัท ไพรมาซี อิลิแกนซ์ อินเวสเมนท์ จำกัด</v>
          </cell>
          <cell r="C395">
            <v>-49628048.740000002</v>
          </cell>
        </row>
        <row r="396">
          <cell r="A396">
            <v>31232903</v>
          </cell>
          <cell r="B396" t="str">
            <v>U/L Sub-บริษัท ริเวอร์เดล กอล์ฟ แอนด์ คันทรี่ คลับ จำกัด(เก่า)</v>
          </cell>
          <cell r="C396">
            <v>-24637115.48</v>
          </cell>
        </row>
        <row r="397">
          <cell r="A397">
            <v>31232904</v>
          </cell>
          <cell r="B397" t="str">
            <v>U/L Sub-บริษัท เอ็ม บี เค พรีเมียม จำกัด(เก่า)</v>
          </cell>
          <cell r="C397">
            <v>61346762.909999996</v>
          </cell>
        </row>
        <row r="398">
          <cell r="A398">
            <v>31232905</v>
          </cell>
          <cell r="B398" t="str">
            <v>U/L Sub-บริษัท เอ็ม บี เค โฮเต็ล แอนด์ รีสอร์ท จำกัด(เก่า)</v>
          </cell>
          <cell r="C398">
            <v>121588906.34</v>
          </cell>
        </row>
        <row r="399">
          <cell r="A399">
            <v>31232906</v>
          </cell>
          <cell r="B399" t="str">
            <v>U/L Sub-บริษัท ทรัพย์สินธานี จำกัด(เก่า)</v>
          </cell>
          <cell r="C399">
            <v>1046712.7</v>
          </cell>
        </row>
        <row r="400">
          <cell r="A400">
            <v>31232912</v>
          </cell>
          <cell r="B400" t="str">
            <v>U/L Sub-บริษัท กลาสเฮ้าส์ รัชดา จำกัด(เก่า)</v>
          </cell>
          <cell r="C400">
            <v>-57914113.5</v>
          </cell>
        </row>
        <row r="401">
          <cell r="A401">
            <v>31234001</v>
          </cell>
          <cell r="B401" t="str">
            <v>U/L-บริษัท ลำลูกกา กอล์ฟ คันทรี่ คลับ จำกัด To MBK(MBK-HR)</v>
          </cell>
        </row>
        <row r="402">
          <cell r="A402">
            <v>31234002</v>
          </cell>
          <cell r="B402" t="str">
            <v>U/L-บริษัท ลำลูกกา กอล์ฟ คันทรี่ คลับ จำกัด To MBK(MBK-Premium)</v>
          </cell>
        </row>
        <row r="403">
          <cell r="A403">
            <v>31241001</v>
          </cell>
          <cell r="B403" t="str">
            <v>กำไร(ขาดทุน)ที่ไม่เกิดจริงจากเงินลงทุน-ลูกหนี้ ปรส.</v>
          </cell>
          <cell r="C403">
            <v>794481.3</v>
          </cell>
        </row>
        <row r="404">
          <cell r="A404">
            <v>31241003</v>
          </cell>
          <cell r="B404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404">
            <v>-2135447.86</v>
          </cell>
        </row>
        <row r="405">
          <cell r="A405">
            <v>31243001</v>
          </cell>
          <cell r="B405" t="str">
            <v>กำไร(ขาดทุน)ที่ไม่เกิดจริงจากเงินลงทุน-บริษัท บริหารสินทรัพย์ แม็กซ์ จำกัด</v>
          </cell>
          <cell r="C405">
            <v>-71845032.909999996</v>
          </cell>
        </row>
        <row r="406">
          <cell r="A406">
            <v>31313002</v>
          </cell>
          <cell r="B406" t="str">
            <v>D/T ส่วนเกินทุนจากการตีราคา-อาคารโรงแรมปทุมวันปริ๊นเซส</v>
          </cell>
          <cell r="C406">
            <v>0</v>
          </cell>
        </row>
        <row r="407">
          <cell r="A407">
            <v>31320001</v>
          </cell>
          <cell r="B407" t="str">
            <v>D/T Sub ส่วนเกินทุนจากการตีราคาสินทรัพย์-บริษัท ปทุมไรชมิล แอนด์ แกรนารี จำกัด(มหาชน)</v>
          </cell>
          <cell r="C407">
            <v>0</v>
          </cell>
        </row>
        <row r="408">
          <cell r="A408">
            <v>31320003</v>
          </cell>
          <cell r="B408" t="str">
            <v>D/T Sub ส่วนเกินทุนจากการตีราคาสินทรัพย์-บริษัท ริเวอร์เดล กอล์ฟ แอนด์ คันทรี่ คลับ จำกัด</v>
          </cell>
          <cell r="C408">
            <v>0</v>
          </cell>
        </row>
        <row r="409">
          <cell r="A409">
            <v>31320005</v>
          </cell>
          <cell r="B409" t="str">
            <v>D/T Sub ส่วนเกินทุนจากการตีราคาสินทรัพย์-บริษัท เอ็ม บี เค โฮเต็ล แอนด์ รีสอร์ท จำกัด</v>
          </cell>
          <cell r="C409">
            <v>0</v>
          </cell>
        </row>
        <row r="410">
          <cell r="A410">
            <v>31320007</v>
          </cell>
          <cell r="B410" t="str">
            <v>D/T Sub ส่วนเกินทุนจากการตีราคาสินทรัพย์-บริษัท เอ็ม บี เค แอสเซ็ท จำกัด</v>
          </cell>
          <cell r="C410">
            <v>0</v>
          </cell>
        </row>
        <row r="411">
          <cell r="A411">
            <v>31320901</v>
          </cell>
          <cell r="B411" t="str">
            <v>D/T Sub ส่วนเกินทุนจากการตีราคาสินทรัพย์-บริษัท เอ็ม บี เค รีสอร์ท จำกัด(มหาชน) (MBK HR)</v>
          </cell>
          <cell r="C411">
            <v>0</v>
          </cell>
        </row>
        <row r="412">
          <cell r="A412">
            <v>31320902</v>
          </cell>
          <cell r="B412" t="str">
            <v>D/T Sub ส่วนเกินทุนจากการตีราคาสินทรัพย์-บริษัท เอ็มบีเค แคปปิตอล จำกัด (MBK HR)</v>
          </cell>
          <cell r="C412">
            <v>0</v>
          </cell>
        </row>
        <row r="413">
          <cell r="A413">
            <v>31320903</v>
          </cell>
          <cell r="B413" t="str">
            <v>D/T Sub ส่วนเกินทุนจากการตีราคาสินทรัพย์-บริษัท เอ็ม บี เค รีสอร์ท จำกัด(มหาชน) (MBK P)</v>
          </cell>
          <cell r="C413">
            <v>0</v>
          </cell>
        </row>
        <row r="414">
          <cell r="A414">
            <v>31410001</v>
          </cell>
          <cell r="B414" t="str">
            <v>D/T จากการถือหลักทรัพย์เผื่อขาย-บริษัท ทนธนชาต จำกัด(มหาชน)</v>
          </cell>
        </row>
        <row r="415">
          <cell r="A415">
            <v>31410003</v>
          </cell>
          <cell r="B415" t="str">
            <v>D/T จากการถือหลักทรัพย์เผื่อขาย-บริษัท ดิ เอราวัณ กรุ๊ป จำกัด(มหาชน)</v>
          </cell>
        </row>
        <row r="416">
          <cell r="A416">
            <v>31410004</v>
          </cell>
          <cell r="B416" t="str">
            <v>D/T จากการถือหลักทรัพย์เผื่อขาย-บริษัท แมกซ์ เมทัล คอร์ปอเรชั่น จำกัด(มหาชน)</v>
          </cell>
        </row>
        <row r="417">
          <cell r="A417">
            <v>31410091</v>
          </cell>
          <cell r="B417" t="str">
            <v>D/T จากการถือหลักทรัพย์เผื่อขาย-หุ้นกู้ ธนาคารธนชาต จำกัด(มหาชน)</v>
          </cell>
        </row>
        <row r="418">
          <cell r="A418">
            <v>31410901</v>
          </cell>
          <cell r="B418" t="str">
            <v>D/T จากการถือหลักทรัพย์เผื่อขาย-ธนาคารนครหลวงไทย จำกัด(มหาชน)(ขาย MBK HR)</v>
          </cell>
          <cell r="C418">
            <v>0</v>
          </cell>
        </row>
        <row r="419">
          <cell r="A419">
            <v>31410902</v>
          </cell>
          <cell r="B419" t="str">
            <v>D/T จากการถือหลักทรัพย์เผื่อขาย-ธนาคารนครหลวงไทย จำกัด(มหาชน)(MBK HR ขาย MBK)</v>
          </cell>
          <cell r="C419">
            <v>0</v>
          </cell>
        </row>
        <row r="420">
          <cell r="A420">
            <v>31410903</v>
          </cell>
          <cell r="B420" t="str">
            <v>D/T จากการถือหลักทรัพย์เผื่อขาย-บริษัท ดุสิตธานี จำกัด(มหาชน)(ขาย MBK HR)</v>
          </cell>
          <cell r="C420">
            <v>-30014443.75</v>
          </cell>
        </row>
        <row r="421">
          <cell r="A421">
            <v>31420001</v>
          </cell>
          <cell r="B421" t="str">
            <v>D/T จากการถือหลักทรัพย์เผื่อขาย-บริษัท ปทุมไรชมิล แอนด์ แกรนารี จำกัด(มหาชน)</v>
          </cell>
          <cell r="C421">
            <v>880568.61</v>
          </cell>
        </row>
        <row r="422">
          <cell r="A422">
            <v>31420003</v>
          </cell>
          <cell r="B422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422">
            <v>7645634.6100000003</v>
          </cell>
        </row>
        <row r="423">
          <cell r="A423">
            <v>31420005</v>
          </cell>
          <cell r="B423" t="str">
            <v>D/T จากการถือหลักทรัพย์เผื่อขาย-บริษัท เอ็ม บี เค โฮเต็ล แอนด์ รีสอร์ท จำกัด</v>
          </cell>
          <cell r="C423">
            <v>-8184412.5</v>
          </cell>
        </row>
        <row r="424">
          <cell r="A424">
            <v>31420903</v>
          </cell>
          <cell r="B424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424">
            <v>-1275896.3400000001</v>
          </cell>
        </row>
        <row r="425">
          <cell r="A425">
            <v>31441001</v>
          </cell>
          <cell r="B425" t="str">
            <v>D/T กำไร(ขาดทุน)ที่ไม่เกิดจริงจากเงินลงทุนในลูกหนี้ ปรส.</v>
          </cell>
          <cell r="C425">
            <v>-238344.39</v>
          </cell>
        </row>
        <row r="426">
          <cell r="A426">
            <v>31441003</v>
          </cell>
          <cell r="B426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426">
            <v>640634.36</v>
          </cell>
        </row>
        <row r="427">
          <cell r="A427">
            <v>31443001</v>
          </cell>
          <cell r="B427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427">
            <v>21553509.879999999</v>
          </cell>
        </row>
        <row r="428">
          <cell r="A428">
            <v>32110001</v>
          </cell>
          <cell r="B428" t="str">
            <v>สำรองตามกฎหมาย</v>
          </cell>
          <cell r="C428">
            <v>-200000000</v>
          </cell>
        </row>
        <row r="429">
          <cell r="A429">
            <v>32210001</v>
          </cell>
          <cell r="B429" t="str">
            <v>กำไร (ขาดทุน) สะสมยังมิได้จัดสรร</v>
          </cell>
          <cell r="C429">
            <v>-4397549188.8299999</v>
          </cell>
        </row>
        <row r="430">
          <cell r="A430">
            <v>41101101</v>
          </cell>
          <cell r="B430" t="str">
            <v>รายได้ค่าเช่าสถานที่ระยะยาวตัดจ่าย</v>
          </cell>
          <cell r="C430">
            <v>-100634502.79000001</v>
          </cell>
        </row>
        <row r="431">
          <cell r="A431">
            <v>41101102</v>
          </cell>
          <cell r="B431" t="str">
            <v>รายได้ค่าตอบแทน-ค่าเช่าพื้นที่</v>
          </cell>
          <cell r="C431">
            <v>-25673630.579999998</v>
          </cell>
        </row>
        <row r="432">
          <cell r="A432">
            <v>41101201</v>
          </cell>
          <cell r="B432" t="str">
            <v>รายได้ค่าเช่ารายเดือน</v>
          </cell>
          <cell r="C432">
            <v>-375378642.67000002</v>
          </cell>
        </row>
        <row r="433">
          <cell r="A433">
            <v>41102101</v>
          </cell>
          <cell r="B433" t="str">
            <v>รายได้ส่งเสริมและพัฒนาระยะยาวตัดจ่าย</v>
          </cell>
          <cell r="C433">
            <v>-129984906.28</v>
          </cell>
        </row>
        <row r="434">
          <cell r="A434">
            <v>41102201</v>
          </cell>
          <cell r="B434" t="str">
            <v>รายได้ค่าบริการรายเดือน-สัญญาระยะยาว</v>
          </cell>
          <cell r="C434">
            <v>-52432730.210000001</v>
          </cell>
        </row>
        <row r="435">
          <cell r="A435">
            <v>41102202</v>
          </cell>
          <cell r="B435" t="str">
            <v>รายได้ค่าบริการรายเดือน-ค่าเช่ารายปี</v>
          </cell>
          <cell r="C435">
            <v>-453133876.07999998</v>
          </cell>
        </row>
        <row r="436">
          <cell r="A436">
            <v>41102203</v>
          </cell>
          <cell r="B436" t="str">
            <v>รายได้ค่าบริการรายเดือน-พื้นที่เช่าและอื่นๆ</v>
          </cell>
          <cell r="C436">
            <v>-38875740.509999998</v>
          </cell>
        </row>
        <row r="437">
          <cell r="A437">
            <v>41102204</v>
          </cell>
          <cell r="B437" t="str">
            <v>รายได้ค่าส่งเสริมและพัฒนาสถานที่ ระยะสั้น</v>
          </cell>
          <cell r="C437">
            <v>-64339495.630000003</v>
          </cell>
        </row>
        <row r="438">
          <cell r="A438">
            <v>41103101</v>
          </cell>
          <cell r="B438" t="str">
            <v>รายได้ค่าเช่าอุปกรณ์งานระบบตัดจ่าย</v>
          </cell>
          <cell r="C438">
            <v>-97495767.409999996</v>
          </cell>
        </row>
        <row r="439">
          <cell r="A439">
            <v>41103201</v>
          </cell>
          <cell r="B439" t="str">
            <v>ค่าเช่าอุปกรณ์สัญญาระยะสั้น</v>
          </cell>
          <cell r="C439">
            <v>-361449165.32999998</v>
          </cell>
        </row>
        <row r="440">
          <cell r="A440">
            <v>41103202</v>
          </cell>
          <cell r="B440" t="str">
            <v>ค่าเช่าอุปกรณ์</v>
          </cell>
          <cell r="C440">
            <v>-103436.34</v>
          </cell>
        </row>
        <row r="441">
          <cell r="A441">
            <v>41103203</v>
          </cell>
          <cell r="B441" t="str">
            <v>รายได้แผนกตกแต่ง-ค่าเช่าอุปกรณ์จัดงานแสดง</v>
          </cell>
          <cell r="C441">
            <v>-203356</v>
          </cell>
        </row>
        <row r="442">
          <cell r="A442">
            <v>41104001</v>
          </cell>
          <cell r="B442" t="str">
            <v>รายได้ค่าลานจอดรถ</v>
          </cell>
          <cell r="C442">
            <v>-63082350.909999996</v>
          </cell>
        </row>
        <row r="443">
          <cell r="A443">
            <v>41104002</v>
          </cell>
          <cell r="B443" t="str">
            <v>รายได้สติกเกอร์ลานจอดรถ</v>
          </cell>
          <cell r="C443">
            <v>-16709696.779999999</v>
          </cell>
        </row>
        <row r="444">
          <cell r="A444">
            <v>41105001</v>
          </cell>
          <cell r="B444" t="str">
            <v>รายได้ค่าเช่าพื้นที่นิทรรศการ</v>
          </cell>
          <cell r="C444">
            <v>-64465538.359999999</v>
          </cell>
        </row>
        <row r="445">
          <cell r="A445">
            <v>41105002</v>
          </cell>
          <cell r="B445" t="str">
            <v>รายได้ค่าบริการพื้นที่นิทรรศการ</v>
          </cell>
          <cell r="C445">
            <v>-47200994.119999997</v>
          </cell>
        </row>
        <row r="446">
          <cell r="A446">
            <v>41105003</v>
          </cell>
          <cell r="B446" t="str">
            <v>ค่าเช่าอุปกรณ์พื้นที่นิทรรศการ</v>
          </cell>
          <cell r="C446">
            <v>-248400</v>
          </cell>
        </row>
        <row r="447">
          <cell r="A447">
            <v>41106001</v>
          </cell>
          <cell r="B447" t="str">
            <v>รายได้จากสื่อโฆษณา</v>
          </cell>
          <cell r="C447">
            <v>-45042816.710000001</v>
          </cell>
        </row>
        <row r="448">
          <cell r="A448">
            <v>41106002</v>
          </cell>
          <cell r="B448" t="str">
            <v>รายได้ค่าเช่าสื่อโฆษณาอื่นๆ</v>
          </cell>
          <cell r="C448">
            <v>-2581954.29</v>
          </cell>
        </row>
        <row r="449">
          <cell r="A449">
            <v>41107001</v>
          </cell>
          <cell r="B449" t="str">
            <v>ค่าบริการห้องน้ำ</v>
          </cell>
          <cell r="C449">
            <v>-12304394.789999999</v>
          </cell>
        </row>
        <row r="450">
          <cell r="A450">
            <v>41108001</v>
          </cell>
          <cell r="B450" t="str">
            <v>รายได้ค่าน้ำ</v>
          </cell>
          <cell r="C450">
            <v>-6167844.9900000002</v>
          </cell>
        </row>
        <row r="451">
          <cell r="A451">
            <v>41108002</v>
          </cell>
          <cell r="B451" t="str">
            <v>รายได้ค่าไฟฟ้า</v>
          </cell>
          <cell r="C451">
            <v>-145509020.99000001</v>
          </cell>
        </row>
        <row r="452">
          <cell r="A452">
            <v>41108003</v>
          </cell>
          <cell r="B452" t="str">
            <v>รายได้ค่าโทรศัพท์</v>
          </cell>
          <cell r="C452">
            <v>-13196934.689999999</v>
          </cell>
        </row>
        <row r="453">
          <cell r="A453">
            <v>41108004</v>
          </cell>
          <cell r="B453" t="str">
            <v>รายได้ค่าแก๊ส</v>
          </cell>
          <cell r="C453">
            <v>-10960502.449999999</v>
          </cell>
        </row>
        <row r="454">
          <cell r="A454">
            <v>41109001</v>
          </cell>
          <cell r="B454" t="str">
            <v>รายได้ค่ารักษาความปลอดภัย</v>
          </cell>
          <cell r="C454">
            <v>-1169430</v>
          </cell>
        </row>
        <row r="455">
          <cell r="A455">
            <v>41110101</v>
          </cell>
          <cell r="B455" t="str">
            <v>รายได้ค่าล้างเครื่องปรับอากาศ</v>
          </cell>
          <cell r="C455">
            <v>-3620848</v>
          </cell>
        </row>
        <row r="456">
          <cell r="A456">
            <v>41110201</v>
          </cell>
          <cell r="B456" t="str">
            <v>รายได้ค่าโอนโทรศัพท์</v>
          </cell>
          <cell r="C456">
            <v>-39000</v>
          </cell>
        </row>
        <row r="457">
          <cell r="A457">
            <v>41110202</v>
          </cell>
          <cell r="B457" t="str">
            <v>รายได้ค่าโอนห้อง</v>
          </cell>
          <cell r="C457">
            <v>-4888071.95</v>
          </cell>
        </row>
        <row r="458">
          <cell r="A458">
            <v>41110301</v>
          </cell>
          <cell r="B458" t="str">
            <v>รายได้งานระบบ - ตามสัญญา</v>
          </cell>
          <cell r="C458">
            <v>-1172500</v>
          </cell>
        </row>
        <row r="459">
          <cell r="A459">
            <v>41110302</v>
          </cell>
          <cell r="B459" t="str">
            <v>รายได้ค่าซ่อมแซมตามสัญญา</v>
          </cell>
          <cell r="C459">
            <v>-3644468.45</v>
          </cell>
        </row>
        <row r="460">
          <cell r="A460">
            <v>41110303</v>
          </cell>
          <cell r="B460" t="str">
            <v>รายได้ค่าติดตั้งรื้อถอนตามสัญญา</v>
          </cell>
          <cell r="C460">
            <v>-603600</v>
          </cell>
        </row>
        <row r="461">
          <cell r="A461">
            <v>41110401</v>
          </cell>
          <cell r="B461" t="str">
            <v>รายได้ค่าโทรศัทพ์สาธารณะ</v>
          </cell>
          <cell r="C461">
            <v>-501391.93</v>
          </cell>
        </row>
        <row r="462">
          <cell r="A462">
            <v>41110501</v>
          </cell>
          <cell r="B462" t="str">
            <v>รายได้ค่าชดเชยความเสียหาย</v>
          </cell>
          <cell r="C462">
            <v>-2914579.43</v>
          </cell>
        </row>
        <row r="463">
          <cell r="A463">
            <v>41110601</v>
          </cell>
          <cell r="B463" t="str">
            <v>ค่าใช้เครื่องหมายการค้า MBK SOUVENIR</v>
          </cell>
          <cell r="C463">
            <v>-2645233.6</v>
          </cell>
        </row>
        <row r="464">
          <cell r="A464">
            <v>41110701</v>
          </cell>
          <cell r="B464" t="str">
            <v>ยินยอมนำสิทธิวางค้ำประกันเงินกู้</v>
          </cell>
          <cell r="C464">
            <v>-363000</v>
          </cell>
        </row>
        <row r="465">
          <cell r="A465">
            <v>41110801</v>
          </cell>
          <cell r="B465" t="str">
            <v>รายได้ค่าขายบัตรโทรศัพท์</v>
          </cell>
          <cell r="C465">
            <v>-262709.56</v>
          </cell>
        </row>
        <row r="466">
          <cell r="A466">
            <v>41110901</v>
          </cell>
          <cell r="B466" t="str">
            <v>รายได้ค่าบัตรอนุญาตต่างๆ</v>
          </cell>
          <cell r="C466">
            <v>-2049140.13</v>
          </cell>
        </row>
        <row r="467">
          <cell r="A467">
            <v>41110903</v>
          </cell>
          <cell r="B467" t="str">
            <v>รายได้ค่าสปอนเซอร์</v>
          </cell>
          <cell r="C467">
            <v>-984931.8</v>
          </cell>
        </row>
        <row r="468">
          <cell r="A468">
            <v>41110999</v>
          </cell>
          <cell r="B468" t="str">
            <v>รายได้อื่น</v>
          </cell>
          <cell r="C468">
            <v>-21153517.819999993</v>
          </cell>
        </row>
        <row r="469">
          <cell r="A469">
            <v>48000001</v>
          </cell>
          <cell r="B469" t="str">
            <v>กำไร(ขาดทุน)-โรงแรมปทุมวันปริ๊นเซส</v>
          </cell>
          <cell r="C469">
            <v>-18785080.640000001</v>
          </cell>
        </row>
        <row r="470">
          <cell r="A470">
            <v>49110001</v>
          </cell>
          <cell r="B470" t="str">
            <v>ส่วนแบ่งกำไร(ขาดทุน)-บริษัท ปทุมไรชมิล แอนด์ แกรนารี จำกัด(มหาชน)</v>
          </cell>
          <cell r="C470">
            <v>22023138.609999999</v>
          </cell>
        </row>
        <row r="471">
          <cell r="A471">
            <v>49110002</v>
          </cell>
          <cell r="B471" t="str">
            <v>ส่วนแบ่งกำไร(ขาดทุน)-บริษัท เอ็ม บี เค การธุรกิจ จำกัด</v>
          </cell>
          <cell r="C471">
            <v>-34874516.420000002</v>
          </cell>
        </row>
        <row r="472">
          <cell r="A472">
            <v>49110003</v>
          </cell>
          <cell r="B472" t="str">
            <v>ส่วนแบ่งกำไร(ขาดทุน)-บริษัท ริเวอร์เดล กอล์ฟ แอนด์ คันทรี่ คลับ จำกัด</v>
          </cell>
          <cell r="C472">
            <v>17756939.050000001</v>
          </cell>
        </row>
        <row r="473">
          <cell r="A473">
            <v>49110004</v>
          </cell>
          <cell r="B473" t="str">
            <v>ส่วนแบ่งกำไร(ขาดทุน)-บริษัท เอ็ม บี เค พรีเมียม จำกัด</v>
          </cell>
          <cell r="C473">
            <v>-32230112.350000001</v>
          </cell>
        </row>
        <row r="474">
          <cell r="A474">
            <v>49110005</v>
          </cell>
          <cell r="B474" t="str">
            <v>ส่วนแบ่งกำไร(ขาดทุน)-บริษัท เอ็ม บี เค โฮเต็ล แอนด์ รีสอร์ท จำกัด</v>
          </cell>
          <cell r="C474">
            <v>-1234968860.99</v>
          </cell>
        </row>
        <row r="475">
          <cell r="A475">
            <v>49110006</v>
          </cell>
          <cell r="B475" t="str">
            <v>ส่วนแบ่งกำไร(ขาดทุน)-บริษัท ทรัพย์สินธานี จำกัด</v>
          </cell>
          <cell r="C475">
            <v>-11793355.140000001</v>
          </cell>
        </row>
        <row r="476">
          <cell r="A476">
            <v>49110007</v>
          </cell>
          <cell r="B476" t="str">
            <v>ส่วนแบ่งกำไร(ขาดทุน)-บริษัท เอ็ม บี เค แอสเซ็ท จำกัด</v>
          </cell>
          <cell r="C476">
            <v>190384.99</v>
          </cell>
        </row>
        <row r="477">
          <cell r="A477">
            <v>49110008</v>
          </cell>
          <cell r="B477" t="str">
            <v>ส่วนแบ่งกำไร(ขาดทุน)-บริษัท ดิโอลิมปิค คลับ จำกัด</v>
          </cell>
          <cell r="C477">
            <v>-4510374.75</v>
          </cell>
        </row>
        <row r="478">
          <cell r="A478">
            <v>49110009</v>
          </cell>
          <cell r="B478" t="str">
            <v>ส่วนแบ่งกำไร(ขาดทุน)-บริษัท ไพรมาซี อิลิแกนซ์ อินเวสเมนท์ จำกัด</v>
          </cell>
          <cell r="C478">
            <v>-178865064.66</v>
          </cell>
        </row>
        <row r="479">
          <cell r="A479">
            <v>49110010</v>
          </cell>
          <cell r="B479" t="str">
            <v>ส่วนแบ่งกำไร(ขาดทุน)-บริษัท เอ็ม บี เค สมาร์ท ฟอร์ซ จำกัด</v>
          </cell>
          <cell r="C479">
            <v>-2980358.43</v>
          </cell>
        </row>
        <row r="480">
          <cell r="A480">
            <v>49110011</v>
          </cell>
          <cell r="B480" t="str">
            <v>ส่วนแบ่งกำไร(ขาดทุน)-บริษัท เอ็ม บี เค เซ็นเตอร์ จำกัด</v>
          </cell>
          <cell r="C480">
            <v>274942.88</v>
          </cell>
        </row>
        <row r="481">
          <cell r="A481">
            <v>49110012</v>
          </cell>
          <cell r="B481" t="str">
            <v>ส่วนแบ่งกำไร(ขาดทุน)-บริษัท กลาสเฮ้าส์ รัชดา จำกัด</v>
          </cell>
          <cell r="C481">
            <v>-20324658.620000001</v>
          </cell>
        </row>
        <row r="482">
          <cell r="A482">
            <v>49110013</v>
          </cell>
          <cell r="B482" t="str">
            <v>ส่วนแบ่งกำไร(ขาดทุน)-บริษัท เอ็ม บี เค อาเขต จำกัด</v>
          </cell>
          <cell r="C482">
            <v>-14080.03</v>
          </cell>
        </row>
        <row r="483">
          <cell r="A483">
            <v>49110014</v>
          </cell>
          <cell r="B483" t="str">
            <v>ส่วนแบ่งกำไร(ขาดทุน)-บริษัท เอ็ม บี เค แสควร์ จำกัด</v>
          </cell>
          <cell r="C483">
            <v>-15385.81</v>
          </cell>
        </row>
        <row r="484">
          <cell r="A484">
            <v>49110015</v>
          </cell>
          <cell r="B484" t="str">
            <v>ส่วนแบ่งกำไร(ขาดทุน)-บริษัท พาราไดซ์ พาร์ค จำกัด</v>
          </cell>
          <cell r="C484">
            <v>107376325.63</v>
          </cell>
        </row>
        <row r="485">
          <cell r="A485">
            <v>49110016</v>
          </cell>
          <cell r="B485" t="str">
            <v>ส่วนแบ่งกำไร(ขาดทุน)-บริษัท เอ็ม บี เค ฮอลพิทาลิตี้ แมนเนจเม้นท์ จำกัด</v>
          </cell>
          <cell r="C485">
            <v>3464546.38</v>
          </cell>
        </row>
        <row r="486">
          <cell r="A486">
            <v>49110017</v>
          </cell>
          <cell r="B486" t="str">
            <v>ส่วนแบ่งกำไร(ขาดทุน)-บริษัท ที ลิสซิ่ง จำกัด</v>
          </cell>
          <cell r="C486">
            <v>-6806108.5800000001</v>
          </cell>
        </row>
        <row r="487">
          <cell r="A487">
            <v>49120001</v>
          </cell>
          <cell r="B487" t="str">
            <v>ส่วนแบ่งกำไร(ขาดทุน)-บริษัท โรงแรม รอยัลออคิด(ประเทศไทย) จำกัด(มหาชน)</v>
          </cell>
          <cell r="C487">
            <v>50341340.530000001</v>
          </cell>
        </row>
        <row r="488">
          <cell r="A488">
            <v>49120002</v>
          </cell>
          <cell r="B488" t="str">
            <v>ส่วนแบ่งกำไร(ขาดทุน)-บริษัท สยามพิวรรธน์ จำกัด</v>
          </cell>
          <cell r="C488">
            <v>-92626649.299999997</v>
          </cell>
        </row>
        <row r="489">
          <cell r="A489">
            <v>49120003</v>
          </cell>
          <cell r="B489" t="str">
            <v>ส่วนแบ่งกำไร(ขาดทุน)-บริษัท บริหารสินทรัพย์ แม๊กซ์ จำกัด</v>
          </cell>
          <cell r="C489">
            <v>-9937428.5899999999</v>
          </cell>
        </row>
        <row r="490">
          <cell r="A490">
            <v>49120004</v>
          </cell>
          <cell r="B490" t="str">
            <v>ส่วนแบ่งกำไร(ขาดทุน)-บริษัท เพื่อนพบแพทย์ จำกัด</v>
          </cell>
          <cell r="C490">
            <v>1024861.13</v>
          </cell>
        </row>
        <row r="491">
          <cell r="A491">
            <v>49120005</v>
          </cell>
          <cell r="B491" t="str">
            <v>ส่วนแบ่งกำไร(ขาดทุน)-บริษัท แอพเพิล ออโต้ ออคชั่น(ไทยแลนด์) จำกัด</v>
          </cell>
          <cell r="C491">
            <v>-12286426.67</v>
          </cell>
        </row>
        <row r="492">
          <cell r="A492">
            <v>49120101</v>
          </cell>
          <cell r="B492" t="str">
            <v>ส่วนแบ่งกำไร(ขาดทุน)-บจ.เอ็ม บี เค พรีเมียม ผ่าน บมจ.เอ็ม บี เค รีสอร์ท</v>
          </cell>
          <cell r="C492">
            <v>404269.2</v>
          </cell>
        </row>
        <row r="493">
          <cell r="A493">
            <v>49200001</v>
          </cell>
          <cell r="B493" t="str">
            <v>กำไร(ขาดทุน)จากการขายเงินลงทุน</v>
          </cell>
          <cell r="C493">
            <v>-314853206.91000003</v>
          </cell>
        </row>
        <row r="494">
          <cell r="A494">
            <v>49300001</v>
          </cell>
          <cell r="B494" t="str">
            <v>กำไร(ขาดทุน)จากการขายสินทรัพย์</v>
          </cell>
          <cell r="C494">
            <v>178418.74</v>
          </cell>
        </row>
        <row r="495">
          <cell r="A495">
            <v>49500001</v>
          </cell>
          <cell r="B495" t="str">
            <v>กำไร(ขาดทุน)จากการรับชำระเงินจากลูกหนี้ ปรส.</v>
          </cell>
          <cell r="C495">
            <v>-2917655.28</v>
          </cell>
        </row>
        <row r="496">
          <cell r="A496">
            <v>49500002</v>
          </cell>
          <cell r="B496" t="str">
            <v>กำไร(ขาดทุน)จากการรับชำระเงินจากลูกหนี้สัญญาระยะยาว</v>
          </cell>
          <cell r="C496">
            <v>-769726.69</v>
          </cell>
        </row>
        <row r="497">
          <cell r="A497">
            <v>49610001</v>
          </cell>
          <cell r="B497" t="str">
            <v>ดอกเบี้ยรับ-บริษัท ริเวอร์เดล กอล์ฟ แอนด์ คันทรี่ คลับ จำกัด</v>
          </cell>
          <cell r="C497">
            <v>-72372913.560000002</v>
          </cell>
        </row>
        <row r="498">
          <cell r="A498">
            <v>49610002</v>
          </cell>
          <cell r="B498" t="str">
            <v>ดอกเบี้ยรับ-บริษัท ปทุม ไรซมิล แอนด์ แกรนารี จำกัด(มหาชน)</v>
          </cell>
          <cell r="C498">
            <v>-2134904.11</v>
          </cell>
        </row>
        <row r="499">
          <cell r="A499">
            <v>49610006</v>
          </cell>
          <cell r="B499" t="str">
            <v>ดอกเบี้ยรับ-บริษัท เอ็ม บี เค โฮเต็ล แอนด์ รีสอร์ท จำกัด</v>
          </cell>
          <cell r="C499">
            <v>-28877721.18</v>
          </cell>
        </row>
        <row r="500">
          <cell r="A500">
            <v>49610007</v>
          </cell>
          <cell r="B500" t="str">
            <v>ดอกเบี้ยรับ-บริษัท ไพรมาซี อิลิแกนซ์ อินเวสเมนท์ จำกัด</v>
          </cell>
          <cell r="C500">
            <v>-15755713.640000001</v>
          </cell>
        </row>
        <row r="501">
          <cell r="A501">
            <v>49610014</v>
          </cell>
          <cell r="B501" t="str">
            <v>ดอกเบี้ยรับ-บริษัท แอพเพิล ออโต้ ออคชั่น (ไทยแลนด์) จำกัด</v>
          </cell>
          <cell r="C501">
            <v>-186184.94</v>
          </cell>
        </row>
        <row r="502">
          <cell r="A502">
            <v>49610015</v>
          </cell>
          <cell r="B502" t="str">
            <v>ดอกเบี้ยรับ-บริษัท พาราไดซ์ พาร์ค จำกัด</v>
          </cell>
          <cell r="C502">
            <v>-2967164.41</v>
          </cell>
        </row>
        <row r="503">
          <cell r="A503">
            <v>49610017</v>
          </cell>
          <cell r="B503" t="str">
            <v>ดอกเบี้ยรับ-บริษัท ที ลิสซิ่ง จำกัด</v>
          </cell>
          <cell r="C503">
            <v>-5523710.9400000004</v>
          </cell>
        </row>
        <row r="504">
          <cell r="A504">
            <v>49610018</v>
          </cell>
          <cell r="B504" t="str">
            <v>ดอกเบี้ยรับ-บริษัท กลาสเฮ้าส์ รัชดา จำกัด</v>
          </cell>
          <cell r="C504">
            <v>-9688.36</v>
          </cell>
        </row>
        <row r="505">
          <cell r="A505">
            <v>49610019</v>
          </cell>
          <cell r="B505" t="str">
            <v>ดอกเบี้ยรับ-บริษัท เอ็ม บี เค แสควร์ จำกัด</v>
          </cell>
        </row>
        <row r="506">
          <cell r="A506">
            <v>49620001</v>
          </cell>
          <cell r="B506" t="str">
            <v>ดอกเบี้ยรับ-คุณผ่องศรี  แสงสุคนธ์</v>
          </cell>
          <cell r="C506">
            <v>-20122827.329999998</v>
          </cell>
        </row>
        <row r="507">
          <cell r="A507">
            <v>49620002</v>
          </cell>
          <cell r="B507" t="str">
            <v>ดอกเบี้ยรับ-คุณศิริชัย บูลกุล</v>
          </cell>
          <cell r="C507">
            <v>-58756021.920000002</v>
          </cell>
        </row>
        <row r="508">
          <cell r="A508">
            <v>49620101</v>
          </cell>
          <cell r="B508" t="str">
            <v>ดอกเบี้ยรับ-หุ้นกู้ ธนาคารธนชาต จำกัด(มหาชน)</v>
          </cell>
          <cell r="C508">
            <v>-46229040.280000001</v>
          </cell>
        </row>
        <row r="509">
          <cell r="A509">
            <v>49620102</v>
          </cell>
          <cell r="B509" t="str">
            <v>ดอกเบี้ยรับ-ลูกหนี้ ปรส.</v>
          </cell>
          <cell r="C509">
            <v>-335125.78999999998</v>
          </cell>
        </row>
        <row r="510">
          <cell r="A510">
            <v>49620104</v>
          </cell>
          <cell r="B510" t="str">
            <v>ดอกเบี้ยรับ-ผ่อนชำระสัญญาเช่าระยะยาว</v>
          </cell>
          <cell r="C510">
            <v>-4278795.38</v>
          </cell>
        </row>
        <row r="511">
          <cell r="A511">
            <v>49620105</v>
          </cell>
          <cell r="B511" t="str">
            <v>ดอกเบี้ยรับ-ตั๋วแลกเงิน</v>
          </cell>
        </row>
        <row r="512">
          <cell r="A512">
            <v>49620106</v>
          </cell>
          <cell r="B512" t="str">
            <v>ดอกเบี้ยรับ-พันธบัตรรัฐบาล</v>
          </cell>
        </row>
        <row r="513">
          <cell r="A513">
            <v>49620199</v>
          </cell>
          <cell r="B513" t="str">
            <v>ดอกเบี้ยรับ-อื่น</v>
          </cell>
          <cell r="C513">
            <v>-4734450.3899999997</v>
          </cell>
        </row>
        <row r="514">
          <cell r="A514">
            <v>49700001</v>
          </cell>
          <cell r="B514" t="str">
            <v>เงินปันผลรับ</v>
          </cell>
          <cell r="C514">
            <v>-124306110</v>
          </cell>
        </row>
        <row r="515">
          <cell r="A515">
            <v>49900001</v>
          </cell>
          <cell r="B515" t="str">
            <v>รายได้ค่าบริการงานจัดทำบัญชี</v>
          </cell>
          <cell r="C515">
            <v>-2708189.82</v>
          </cell>
        </row>
        <row r="516">
          <cell r="A516">
            <v>49900003</v>
          </cell>
          <cell r="B516" t="str">
            <v>รายได้ดอกเบี้ยปรับ</v>
          </cell>
          <cell r="C516">
            <v>-2921453.24</v>
          </cell>
        </row>
        <row r="517">
          <cell r="A517">
            <v>49900007</v>
          </cell>
          <cell r="B517" t="str">
            <v>รายได้ค่าธรรมเนียมค้ำประกันวงเงินสินเชื่อ</v>
          </cell>
          <cell r="C517">
            <v>-3042808.21</v>
          </cell>
        </row>
        <row r="518">
          <cell r="A518">
            <v>49900008</v>
          </cell>
          <cell r="B518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518">
            <v>-41000</v>
          </cell>
        </row>
        <row r="519">
          <cell r="A519">
            <v>49900099</v>
          </cell>
          <cell r="B519" t="str">
            <v>รายได้จากการรับเงิน(ขาด)เกิน</v>
          </cell>
          <cell r="C519">
            <v>-1405.98</v>
          </cell>
        </row>
        <row r="520">
          <cell r="A520">
            <v>49904001</v>
          </cell>
          <cell r="B520" t="str">
            <v>ค่าเช่าคอนโดมิเนียมที่ จ.ระยอง</v>
          </cell>
          <cell r="C520">
            <v>-535000</v>
          </cell>
        </row>
        <row r="521">
          <cell r="A521" t="str">
            <v>51200002.060300</v>
          </cell>
          <cell r="B521" t="str">
            <v>ค่าไฟฟ้า</v>
          </cell>
        </row>
        <row r="522">
          <cell r="A522" t="str">
            <v>51200003.010300</v>
          </cell>
          <cell r="B522" t="str">
            <v>ค่าโทรศัพท์</v>
          </cell>
        </row>
        <row r="523">
          <cell r="A523" t="str">
            <v>51200003.050200</v>
          </cell>
          <cell r="B523" t="str">
            <v>ค่าโทรศัพท์</v>
          </cell>
        </row>
        <row r="524">
          <cell r="A524" t="str">
            <v>51200003.060100</v>
          </cell>
          <cell r="B524" t="str">
            <v>ค่าโทรศัพท์</v>
          </cell>
        </row>
        <row r="525">
          <cell r="A525" t="str">
            <v>51200003.060200</v>
          </cell>
          <cell r="B525" t="str">
            <v>ค่าโทรศัพท์</v>
          </cell>
          <cell r="C525">
            <v>9033313.0899999999</v>
          </cell>
        </row>
        <row r="526">
          <cell r="A526" t="str">
            <v>51200003.060300</v>
          </cell>
          <cell r="B526" t="str">
            <v>ค่าโทรศัพท์</v>
          </cell>
        </row>
        <row r="527">
          <cell r="A527" t="str">
            <v>51200004.060300</v>
          </cell>
          <cell r="B527" t="str">
            <v>ค่าล้างเครื่องปรับอากาศ</v>
          </cell>
          <cell r="C527">
            <v>2488920</v>
          </cell>
        </row>
        <row r="528">
          <cell r="A528" t="str">
            <v>51200006.050400</v>
          </cell>
          <cell r="B528" t="str">
            <v>ต้นทุนบัตรโทรศัพท์</v>
          </cell>
          <cell r="C528">
            <v>252201.8</v>
          </cell>
        </row>
        <row r="529">
          <cell r="A529" t="str">
            <v>51300001.060300</v>
          </cell>
          <cell r="B529" t="str">
            <v>ต้นทุนจากระบบ Field Service</v>
          </cell>
        </row>
        <row r="530">
          <cell r="A530" t="str">
            <v>61101101.010000</v>
          </cell>
          <cell r="B530" t="str">
            <v>เงินเดือน</v>
          </cell>
          <cell r="C530">
            <v>52496334.75</v>
          </cell>
        </row>
        <row r="531">
          <cell r="A531" t="str">
            <v>61101101.010100</v>
          </cell>
          <cell r="B531" t="str">
            <v>เงินเดือน</v>
          </cell>
          <cell r="C531">
            <v>1292562.81</v>
          </cell>
        </row>
        <row r="532">
          <cell r="A532" t="str">
            <v>61101101.010200</v>
          </cell>
          <cell r="B532" t="str">
            <v>เงินเดือน</v>
          </cell>
          <cell r="C532">
            <v>5310781.72</v>
          </cell>
        </row>
        <row r="533">
          <cell r="A533" t="str">
            <v>61101101.010300</v>
          </cell>
          <cell r="B533" t="str">
            <v>เงินเดือน</v>
          </cell>
          <cell r="C533">
            <v>4937414.24</v>
          </cell>
        </row>
        <row r="534">
          <cell r="A534" t="str">
            <v>61101101.010400</v>
          </cell>
          <cell r="B534" t="str">
            <v>เงินเดือน</v>
          </cell>
          <cell r="C534">
            <v>444527.39</v>
          </cell>
        </row>
        <row r="535">
          <cell r="A535" t="str">
            <v>61101101.020100</v>
          </cell>
          <cell r="B535" t="str">
            <v>เงินเดือน</v>
          </cell>
          <cell r="C535">
            <v>1356987.22</v>
          </cell>
        </row>
        <row r="536">
          <cell r="A536" t="str">
            <v>61101101.020200</v>
          </cell>
          <cell r="B536" t="str">
            <v>เงินเดือน</v>
          </cell>
          <cell r="C536">
            <v>3496582.69</v>
          </cell>
        </row>
        <row r="537">
          <cell r="A537" t="str">
            <v>61101101.030100</v>
          </cell>
          <cell r="B537" t="str">
            <v>เงินเดือน</v>
          </cell>
        </row>
        <row r="538">
          <cell r="A538" t="str">
            <v>61101101.030200</v>
          </cell>
          <cell r="B538" t="str">
            <v>เงินเดือน</v>
          </cell>
          <cell r="C538">
            <v>4129681.9</v>
          </cell>
        </row>
        <row r="539">
          <cell r="A539" t="str">
            <v>61101101.040100</v>
          </cell>
          <cell r="B539" t="str">
            <v>เงินเดือน</v>
          </cell>
          <cell r="C539">
            <v>6196422.5499999998</v>
          </cell>
        </row>
        <row r="540">
          <cell r="A540" t="str">
            <v>61101101.040200</v>
          </cell>
          <cell r="B540" t="str">
            <v>เงินเดือน</v>
          </cell>
          <cell r="C540">
            <v>5196894.26</v>
          </cell>
        </row>
        <row r="541">
          <cell r="A541" t="str">
            <v>61101101.040300</v>
          </cell>
          <cell r="B541" t="str">
            <v>เงินเดือน</v>
          </cell>
          <cell r="C541">
            <v>10725775.27</v>
          </cell>
        </row>
        <row r="542">
          <cell r="A542" t="str">
            <v>61101101.040400</v>
          </cell>
          <cell r="B542" t="str">
            <v>เงินเดือน</v>
          </cell>
          <cell r="C542">
            <v>5713806.1200000001</v>
          </cell>
        </row>
        <row r="543">
          <cell r="A543" t="str">
            <v>61101101.040500</v>
          </cell>
          <cell r="B543" t="str">
            <v>เงินเดือน</v>
          </cell>
          <cell r="C543">
            <v>6629834.9900000002</v>
          </cell>
        </row>
        <row r="544">
          <cell r="A544" t="str">
            <v>61101101.050100</v>
          </cell>
          <cell r="B544" t="str">
            <v>เงินเดือน</v>
          </cell>
          <cell r="C544">
            <v>3926992.93</v>
          </cell>
        </row>
        <row r="545">
          <cell r="A545" t="str">
            <v>61101101.050200</v>
          </cell>
          <cell r="B545" t="str">
            <v>เงินเดือน</v>
          </cell>
          <cell r="C545">
            <v>6518077.7800000003</v>
          </cell>
        </row>
        <row r="546">
          <cell r="A546" t="str">
            <v>61101101.050300</v>
          </cell>
          <cell r="B546" t="str">
            <v>เงินเดือน</v>
          </cell>
          <cell r="C546">
            <v>4816874.8499999996</v>
          </cell>
        </row>
        <row r="547">
          <cell r="A547" t="str">
            <v>61101101.050400</v>
          </cell>
          <cell r="B547" t="str">
            <v>เงินเดือน</v>
          </cell>
          <cell r="C547">
            <v>6269084.0999999996</v>
          </cell>
        </row>
        <row r="548">
          <cell r="A548" t="str">
            <v>61101101.060100</v>
          </cell>
          <cell r="B548" t="str">
            <v>เงินเดือน</v>
          </cell>
          <cell r="C548">
            <v>20717707.510000002</v>
          </cell>
        </row>
        <row r="549">
          <cell r="A549" t="str">
            <v>61101101.060200</v>
          </cell>
          <cell r="B549" t="str">
            <v>เงินเดือน</v>
          </cell>
          <cell r="C549">
            <v>3913141.68</v>
          </cell>
        </row>
        <row r="550">
          <cell r="A550" t="str">
            <v>61101101.060300</v>
          </cell>
          <cell r="B550" t="str">
            <v>เงินเดือน</v>
          </cell>
          <cell r="C550">
            <v>26186586.23</v>
          </cell>
        </row>
        <row r="551">
          <cell r="A551" t="str">
            <v>61101101.070100</v>
          </cell>
          <cell r="B551" t="str">
            <v>เงินเดือน</v>
          </cell>
        </row>
        <row r="552">
          <cell r="A552" t="str">
            <v>61101101.070200</v>
          </cell>
          <cell r="B552" t="str">
            <v>เงินเดือน</v>
          </cell>
          <cell r="C552">
            <v>6282103.6799999997</v>
          </cell>
        </row>
        <row r="553">
          <cell r="A553" t="str">
            <v>61101103.010200</v>
          </cell>
          <cell r="B553" t="str">
            <v>ค่าจ้างรายวัน</v>
          </cell>
          <cell r="C553">
            <v>10871.14</v>
          </cell>
        </row>
        <row r="554">
          <cell r="A554" t="str">
            <v>61101103.040100</v>
          </cell>
          <cell r="B554" t="str">
            <v>ค่าจ้างรายวัน</v>
          </cell>
          <cell r="C554">
            <v>155517.12</v>
          </cell>
        </row>
        <row r="555">
          <cell r="A555" t="str">
            <v>61101103.040200</v>
          </cell>
          <cell r="B555" t="str">
            <v>ค่าจ้างรายวัน</v>
          </cell>
          <cell r="C555">
            <v>3262.64</v>
          </cell>
        </row>
        <row r="556">
          <cell r="A556" t="str">
            <v>61101103.050100</v>
          </cell>
          <cell r="B556" t="str">
            <v>ค่าจ้างรายวัน</v>
          </cell>
          <cell r="C556">
            <v>70281.759999999995</v>
          </cell>
        </row>
        <row r="557">
          <cell r="A557" t="str">
            <v>61101103.050300</v>
          </cell>
          <cell r="B557" t="str">
            <v>ค่าจ้างรายวัน</v>
          </cell>
          <cell r="C557">
            <v>23274.81</v>
          </cell>
        </row>
        <row r="558">
          <cell r="A558" t="str">
            <v>61101103.050400</v>
          </cell>
          <cell r="B558" t="str">
            <v>ค่าจ้างรายวัน</v>
          </cell>
          <cell r="C558">
            <v>32221.54</v>
          </cell>
        </row>
        <row r="559">
          <cell r="A559" t="str">
            <v>61101103.060100</v>
          </cell>
          <cell r="B559" t="str">
            <v>ค่าจ้างรายวัน</v>
          </cell>
          <cell r="C559">
            <v>2947.5</v>
          </cell>
        </row>
        <row r="560">
          <cell r="A560" t="str">
            <v>61101103.060200</v>
          </cell>
          <cell r="B560" t="str">
            <v>ค่าจ้างรายวัน</v>
          </cell>
          <cell r="C560">
            <v>12800.39</v>
          </cell>
        </row>
        <row r="561">
          <cell r="A561" t="str">
            <v>61101104.010200</v>
          </cell>
          <cell r="B561" t="str">
            <v>ค่าล่วงเวลา - เงินเดือน</v>
          </cell>
          <cell r="C561">
            <v>207888.32</v>
          </cell>
        </row>
        <row r="562">
          <cell r="A562" t="str">
            <v>61101104.010300</v>
          </cell>
          <cell r="B562" t="str">
            <v>ค่าล่วงเวลา - เงินเดือน</v>
          </cell>
          <cell r="C562">
            <v>185517.6</v>
          </cell>
        </row>
        <row r="563">
          <cell r="A563" t="str">
            <v>61101104.010400</v>
          </cell>
          <cell r="B563" t="str">
            <v>ค่าล่วงเวลา - เงินเดือน</v>
          </cell>
        </row>
        <row r="564">
          <cell r="A564" t="str">
            <v>61101104.020200</v>
          </cell>
          <cell r="B564" t="str">
            <v>ค่าล่วงเวลา - เงินเดือน</v>
          </cell>
          <cell r="C564">
            <v>23758.59</v>
          </cell>
        </row>
        <row r="565">
          <cell r="A565" t="str">
            <v>61101104.030200</v>
          </cell>
          <cell r="B565" t="str">
            <v>ค่าล่วงเวลา - เงินเดือน</v>
          </cell>
          <cell r="C565">
            <v>22898.04</v>
          </cell>
        </row>
        <row r="566">
          <cell r="A566" t="str">
            <v>61101104.040100</v>
          </cell>
          <cell r="B566" t="str">
            <v>ค่าล่วงเวลา - เงินเดือน</v>
          </cell>
          <cell r="C566">
            <v>229460.71</v>
          </cell>
        </row>
        <row r="567">
          <cell r="A567" t="str">
            <v>61101104.040200</v>
          </cell>
          <cell r="B567" t="str">
            <v>ค่าล่วงเวลา - เงินเดือน</v>
          </cell>
          <cell r="C567">
            <v>835525.44</v>
          </cell>
        </row>
        <row r="568">
          <cell r="A568" t="str">
            <v>61101104.040300</v>
          </cell>
          <cell r="B568" t="str">
            <v>ค่าล่วงเวลา - เงินเดือน</v>
          </cell>
          <cell r="C568">
            <v>649309.41</v>
          </cell>
        </row>
        <row r="569">
          <cell r="A569" t="str">
            <v>61101104.040400</v>
          </cell>
          <cell r="B569" t="str">
            <v>ค่าล่วงเวลา - เงินเดือน</v>
          </cell>
          <cell r="C569">
            <v>253202.11</v>
          </cell>
        </row>
        <row r="570">
          <cell r="A570" t="str">
            <v>61101104.040500</v>
          </cell>
          <cell r="B570" t="str">
            <v>ค่าล่วงเวลา - เงินเดือน</v>
          </cell>
          <cell r="C570">
            <v>235354.22</v>
          </cell>
        </row>
        <row r="571">
          <cell r="A571" t="str">
            <v>61101104.050100</v>
          </cell>
          <cell r="B571" t="str">
            <v>ค่าล่วงเวลา - เงินเดือน</v>
          </cell>
          <cell r="C571">
            <v>203077.87</v>
          </cell>
        </row>
        <row r="572">
          <cell r="A572" t="str">
            <v>61101104.050200</v>
          </cell>
          <cell r="B572" t="str">
            <v>ค่าล่วงเวลา - เงินเดือน</v>
          </cell>
          <cell r="C572">
            <v>57409.26</v>
          </cell>
        </row>
        <row r="573">
          <cell r="A573" t="str">
            <v>61101104.050300</v>
          </cell>
          <cell r="B573" t="str">
            <v>ค่าล่วงเวลา - เงินเดือน</v>
          </cell>
          <cell r="C573">
            <v>2764090.68</v>
          </cell>
        </row>
        <row r="574">
          <cell r="A574" t="str">
            <v>61101104.050400</v>
          </cell>
          <cell r="B574" t="str">
            <v>ค่าล่วงเวลา - เงินเดือน</v>
          </cell>
          <cell r="C574">
            <v>457472</v>
          </cell>
        </row>
        <row r="575">
          <cell r="A575" t="str">
            <v>61101104.060100</v>
          </cell>
          <cell r="B575" t="str">
            <v>ค่าล่วงเวลา - เงินเดือน</v>
          </cell>
          <cell r="C575">
            <v>2155293.61</v>
          </cell>
        </row>
        <row r="576">
          <cell r="A576" t="str">
            <v>61101104.060200</v>
          </cell>
          <cell r="B576" t="str">
            <v>ค่าล่วงเวลา - เงินเดือน</v>
          </cell>
          <cell r="C576">
            <v>149630.16</v>
          </cell>
        </row>
        <row r="577">
          <cell r="A577" t="str">
            <v>61101104.060300</v>
          </cell>
          <cell r="B577" t="str">
            <v>ค่าล่วงเวลา - เงินเดือน</v>
          </cell>
          <cell r="C577">
            <v>6728831.4100000001</v>
          </cell>
        </row>
        <row r="578">
          <cell r="A578" t="str">
            <v>61101104.070100</v>
          </cell>
          <cell r="B578" t="str">
            <v>ค่าล่วงเวลา - เงินเดือน</v>
          </cell>
        </row>
        <row r="579">
          <cell r="A579" t="str">
            <v>61101104.070200</v>
          </cell>
          <cell r="B579" t="str">
            <v>ค่าล่วงเวลา - เงินเดือน</v>
          </cell>
          <cell r="C579">
            <v>57210.38</v>
          </cell>
        </row>
        <row r="580">
          <cell r="A580" t="str">
            <v>61101106.010000</v>
          </cell>
          <cell r="B580" t="str">
            <v>โบนัส</v>
          </cell>
          <cell r="C580">
            <v>20079201</v>
          </cell>
        </row>
        <row r="581">
          <cell r="A581" t="str">
            <v>61101106.010100</v>
          </cell>
          <cell r="B581" t="str">
            <v>โบนัส</v>
          </cell>
          <cell r="C581">
            <v>518923</v>
          </cell>
        </row>
        <row r="582">
          <cell r="A582" t="str">
            <v>61101106.010200</v>
          </cell>
          <cell r="B582" t="str">
            <v>โบนัส</v>
          </cell>
          <cell r="C582">
            <v>1959552</v>
          </cell>
        </row>
        <row r="583">
          <cell r="A583" t="str">
            <v>61101106.010300</v>
          </cell>
          <cell r="B583" t="str">
            <v>โบนัส</v>
          </cell>
          <cell r="C583">
            <v>1857728</v>
          </cell>
        </row>
        <row r="584">
          <cell r="A584" t="str">
            <v>61101106.010400</v>
          </cell>
          <cell r="B584" t="str">
            <v>โบนัส</v>
          </cell>
          <cell r="C584">
            <v>167451</v>
          </cell>
        </row>
        <row r="585">
          <cell r="A585" t="str">
            <v>61101106.020100</v>
          </cell>
          <cell r="B585" t="str">
            <v>โบนัส</v>
          </cell>
          <cell r="C585">
            <v>739227</v>
          </cell>
        </row>
        <row r="586">
          <cell r="A586" t="str">
            <v>61101106.020200</v>
          </cell>
          <cell r="B586" t="str">
            <v>โบนัส</v>
          </cell>
          <cell r="C586">
            <v>1200787</v>
          </cell>
        </row>
        <row r="587">
          <cell r="A587" t="str">
            <v>61101106.030100</v>
          </cell>
          <cell r="B587" t="str">
            <v>โบนัส</v>
          </cell>
        </row>
        <row r="588">
          <cell r="A588" t="str">
            <v>61101106.030200</v>
          </cell>
          <cell r="B588" t="str">
            <v>โบนัส</v>
          </cell>
          <cell r="C588">
            <v>1140623</v>
          </cell>
        </row>
        <row r="589">
          <cell r="A589" t="str">
            <v>61101106.040100</v>
          </cell>
          <cell r="B589" t="str">
            <v>โบนัส</v>
          </cell>
          <cell r="C589">
            <v>2376919</v>
          </cell>
        </row>
        <row r="590">
          <cell r="A590" t="str">
            <v>61101106.040200</v>
          </cell>
          <cell r="B590" t="str">
            <v>โบนัส</v>
          </cell>
          <cell r="C590">
            <v>1955253</v>
          </cell>
        </row>
        <row r="591">
          <cell r="A591" t="str">
            <v>61101106.040300</v>
          </cell>
          <cell r="B591" t="str">
            <v>โบนัส</v>
          </cell>
          <cell r="C591">
            <v>4015985</v>
          </cell>
        </row>
        <row r="592">
          <cell r="A592" t="str">
            <v>61101106.040400</v>
          </cell>
          <cell r="B592" t="str">
            <v>โบนัส</v>
          </cell>
          <cell r="C592">
            <v>2138551</v>
          </cell>
        </row>
        <row r="593">
          <cell r="A593" t="str">
            <v>61101106.040500</v>
          </cell>
          <cell r="B593" t="str">
            <v>โบนัส</v>
          </cell>
          <cell r="C593">
            <v>2474240</v>
          </cell>
        </row>
        <row r="594">
          <cell r="A594" t="str">
            <v>61101106.050100</v>
          </cell>
          <cell r="B594" t="str">
            <v>โบนัส</v>
          </cell>
          <cell r="C594">
            <v>1498628</v>
          </cell>
        </row>
        <row r="595">
          <cell r="A595" t="str">
            <v>61101106.050200</v>
          </cell>
          <cell r="B595" t="str">
            <v>โบนัส</v>
          </cell>
          <cell r="C595">
            <v>2385423</v>
          </cell>
        </row>
        <row r="596">
          <cell r="A596" t="str">
            <v>61101106.050300</v>
          </cell>
          <cell r="B596" t="str">
            <v>โบนัส</v>
          </cell>
          <cell r="C596">
            <v>1811872</v>
          </cell>
        </row>
        <row r="597">
          <cell r="A597" t="str">
            <v>61101106.050400</v>
          </cell>
          <cell r="B597" t="str">
            <v>โบนัส</v>
          </cell>
          <cell r="C597">
            <v>2359635</v>
          </cell>
        </row>
        <row r="598">
          <cell r="A598" t="str">
            <v>61101106.060100</v>
          </cell>
          <cell r="B598" t="str">
            <v>โบนัส</v>
          </cell>
          <cell r="C598">
            <v>3525232</v>
          </cell>
        </row>
        <row r="599">
          <cell r="A599" t="str">
            <v>61101106.060200</v>
          </cell>
          <cell r="B599" t="str">
            <v>โบนัส</v>
          </cell>
          <cell r="C599">
            <v>1470829</v>
          </cell>
        </row>
        <row r="600">
          <cell r="A600" t="str">
            <v>61101106.060300</v>
          </cell>
          <cell r="B600" t="str">
            <v>โบนัส</v>
          </cell>
          <cell r="C600">
            <v>9680447</v>
          </cell>
        </row>
        <row r="601">
          <cell r="A601" t="str">
            <v>61101106.070100</v>
          </cell>
          <cell r="B601" t="str">
            <v>โบนัส</v>
          </cell>
        </row>
        <row r="602">
          <cell r="A602" t="str">
            <v>61101106.070200</v>
          </cell>
          <cell r="B602" t="str">
            <v>โบนัส</v>
          </cell>
          <cell r="C602">
            <v>2388494</v>
          </cell>
        </row>
        <row r="603">
          <cell r="A603" t="str">
            <v>61101201.010000</v>
          </cell>
          <cell r="B603" t="str">
            <v>เงินสมทบประกันสังคม</v>
          </cell>
          <cell r="C603">
            <v>244752</v>
          </cell>
        </row>
        <row r="604">
          <cell r="A604" t="str">
            <v>61101201.010100</v>
          </cell>
          <cell r="B604" t="str">
            <v>เงินสมทบประกันสังคม</v>
          </cell>
          <cell r="C604">
            <v>12587</v>
          </cell>
        </row>
        <row r="605">
          <cell r="A605" t="str">
            <v>61101201.010200</v>
          </cell>
          <cell r="B605" t="str">
            <v>เงินสมทบประกันสังคม</v>
          </cell>
          <cell r="C605">
            <v>137141</v>
          </cell>
        </row>
        <row r="606">
          <cell r="A606" t="str">
            <v>61101201.010300</v>
          </cell>
          <cell r="B606" t="str">
            <v>เงินสมทบประกันสังคม</v>
          </cell>
          <cell r="C606">
            <v>97444</v>
          </cell>
        </row>
        <row r="607">
          <cell r="A607" t="str">
            <v>61101201.010400</v>
          </cell>
          <cell r="B607" t="str">
            <v>เงินสมทบประกันสังคม</v>
          </cell>
          <cell r="C607">
            <v>10800</v>
          </cell>
        </row>
        <row r="608">
          <cell r="A608" t="str">
            <v>61101201.020100</v>
          </cell>
          <cell r="B608" t="str">
            <v>เงินสมทบประกันสังคม</v>
          </cell>
          <cell r="C608">
            <v>16545</v>
          </cell>
        </row>
        <row r="609">
          <cell r="A609" t="str">
            <v>61101201.020200</v>
          </cell>
          <cell r="B609" t="str">
            <v>เงินสมทบประกันสังคม</v>
          </cell>
          <cell r="C609">
            <v>56814</v>
          </cell>
        </row>
        <row r="610">
          <cell r="A610" t="str">
            <v>61101201.030100</v>
          </cell>
          <cell r="B610" t="str">
            <v>เงินสมทบประกันสังคม</v>
          </cell>
        </row>
        <row r="611">
          <cell r="A611" t="str">
            <v>61101201.030200</v>
          </cell>
          <cell r="B611" t="str">
            <v>เงินสมทบประกันสังคม</v>
          </cell>
          <cell r="C611">
            <v>86324</v>
          </cell>
        </row>
        <row r="612">
          <cell r="A612" t="str">
            <v>61101201.040100</v>
          </cell>
          <cell r="B612" t="str">
            <v>เงินสมทบประกันสังคม</v>
          </cell>
          <cell r="C612">
            <v>131805</v>
          </cell>
        </row>
        <row r="613">
          <cell r="A613" t="str">
            <v>61101201.040200</v>
          </cell>
          <cell r="B613" t="str">
            <v>เงินสมทบประกันสังคม</v>
          </cell>
          <cell r="C613">
            <v>166044.48000000001</v>
          </cell>
        </row>
        <row r="614">
          <cell r="A614" t="str">
            <v>61101201.040300</v>
          </cell>
          <cell r="B614" t="str">
            <v>เงินสมทบประกันสังคม</v>
          </cell>
          <cell r="C614">
            <v>204374</v>
          </cell>
        </row>
        <row r="615">
          <cell r="A615" t="str">
            <v>61101201.040400</v>
          </cell>
          <cell r="B615" t="str">
            <v>เงินสมทบประกันสังคม</v>
          </cell>
          <cell r="C615">
            <v>147997</v>
          </cell>
        </row>
        <row r="616">
          <cell r="A616" t="str">
            <v>61101201.040500</v>
          </cell>
          <cell r="B616" t="str">
            <v>เงินสมทบประกันสังคม</v>
          </cell>
          <cell r="C616">
            <v>103384</v>
          </cell>
        </row>
        <row r="617">
          <cell r="A617" t="str">
            <v>61101201.050100</v>
          </cell>
          <cell r="B617" t="str">
            <v>เงินสมทบประกันสังคม</v>
          </cell>
          <cell r="C617">
            <v>99546</v>
          </cell>
        </row>
        <row r="618">
          <cell r="A618" t="str">
            <v>61101201.050200</v>
          </cell>
          <cell r="B618" t="str">
            <v>เงินสมทบประกันสังคม</v>
          </cell>
          <cell r="C618">
            <v>159963</v>
          </cell>
        </row>
        <row r="619">
          <cell r="A619" t="str">
            <v>61101201.050300</v>
          </cell>
          <cell r="B619" t="str">
            <v>เงินสมทบประกันสังคม</v>
          </cell>
          <cell r="C619">
            <v>155385</v>
          </cell>
        </row>
        <row r="620">
          <cell r="A620" t="str">
            <v>61101201.050400</v>
          </cell>
          <cell r="B620" t="str">
            <v>เงินสมทบประกันสังคม</v>
          </cell>
          <cell r="C620">
            <v>205263</v>
          </cell>
        </row>
        <row r="621">
          <cell r="A621" t="str">
            <v>61101201.060100</v>
          </cell>
          <cell r="B621" t="str">
            <v>เงินสมทบประกันสังคม</v>
          </cell>
          <cell r="C621">
            <v>257054</v>
          </cell>
        </row>
        <row r="622">
          <cell r="A622" t="str">
            <v>61101201.060200</v>
          </cell>
          <cell r="B622" t="str">
            <v>เงินสมทบประกันสังคม</v>
          </cell>
          <cell r="C622">
            <v>126473</v>
          </cell>
        </row>
        <row r="623">
          <cell r="A623" t="str">
            <v>61101201.060300</v>
          </cell>
          <cell r="B623" t="str">
            <v>เงินสมทบประกันสังคม</v>
          </cell>
          <cell r="C623">
            <v>694098</v>
          </cell>
        </row>
        <row r="624">
          <cell r="A624" t="str">
            <v>61101201.070100</v>
          </cell>
          <cell r="B624" t="str">
            <v>เงินสมทบประกันสังคม</v>
          </cell>
        </row>
        <row r="625">
          <cell r="A625" t="str">
            <v>61101201.070200</v>
          </cell>
          <cell r="B625" t="str">
            <v>เงินสมทบประกันสังคม</v>
          </cell>
          <cell r="C625">
            <v>147333</v>
          </cell>
        </row>
        <row r="626">
          <cell r="A626" t="str">
            <v>61101202.010000</v>
          </cell>
          <cell r="B626" t="str">
            <v>เงินสมทบกองทุนเงินทดแทน</v>
          </cell>
          <cell r="C626">
            <v>44376.89</v>
          </cell>
        </row>
        <row r="627">
          <cell r="A627" t="str">
            <v>61101203.010000</v>
          </cell>
          <cell r="B627" t="str">
            <v>เงินกองทุนสำรองเลี้ยงชีพ</v>
          </cell>
          <cell r="C627">
            <v>4016046.1</v>
          </cell>
        </row>
        <row r="628">
          <cell r="A628" t="str">
            <v>61101203.010100</v>
          </cell>
          <cell r="B628" t="str">
            <v>เงินกองทุนสำรองเลี้ยงชีพ</v>
          </cell>
          <cell r="C628">
            <v>45600</v>
          </cell>
        </row>
        <row r="629">
          <cell r="A629" t="str">
            <v>61101203.010200</v>
          </cell>
          <cell r="B629" t="str">
            <v>เงินกองทุนสำรองเลี้ยงชีพ</v>
          </cell>
          <cell r="C629">
            <v>265844.90000000002</v>
          </cell>
        </row>
        <row r="630">
          <cell r="A630" t="str">
            <v>61101203.010300</v>
          </cell>
          <cell r="B630" t="str">
            <v>เงินกองทุนสำรองเลี้ยงชีพ</v>
          </cell>
          <cell r="C630">
            <v>317022.15000000002</v>
          </cell>
        </row>
        <row r="631">
          <cell r="A631" t="str">
            <v>61101203.010400</v>
          </cell>
          <cell r="B631" t="str">
            <v>เงินกองทุนสำรองเลี้ยงชีพ</v>
          </cell>
          <cell r="C631">
            <v>38015.5</v>
          </cell>
        </row>
        <row r="632">
          <cell r="A632" t="str">
            <v>61101203.020100</v>
          </cell>
          <cell r="B632" t="str">
            <v>เงินกองทุนสำรองเลี้ยงชีพ</v>
          </cell>
          <cell r="C632">
            <v>71452.44</v>
          </cell>
        </row>
        <row r="633">
          <cell r="A633" t="str">
            <v>61101203.020200</v>
          </cell>
          <cell r="B633" t="str">
            <v>เงินกองทุนสำรองเลี้ยงชีพ</v>
          </cell>
          <cell r="C633">
            <v>185226.22</v>
          </cell>
        </row>
        <row r="634">
          <cell r="A634" t="str">
            <v>61101203.030100</v>
          </cell>
          <cell r="B634" t="str">
            <v>เงินกองทุนสำรองเลี้ยงชีพ</v>
          </cell>
        </row>
        <row r="635">
          <cell r="A635" t="str">
            <v>61101203.030200</v>
          </cell>
          <cell r="B635" t="str">
            <v>เงินกองทุนสำรองเลี้ยงชีพ</v>
          </cell>
          <cell r="C635">
            <v>326229.87</v>
          </cell>
        </row>
        <row r="636">
          <cell r="A636" t="str">
            <v>61101203.040100</v>
          </cell>
          <cell r="B636" t="str">
            <v>เงินกองทุนสำรองเลี้ยงชีพ</v>
          </cell>
          <cell r="C636">
            <v>335472.99</v>
          </cell>
        </row>
        <row r="637">
          <cell r="A637" t="str">
            <v>61101203.040200</v>
          </cell>
          <cell r="B637" t="str">
            <v>เงินกองทุนสำรองเลี้ยงชีพ</v>
          </cell>
          <cell r="C637">
            <v>338790.06</v>
          </cell>
        </row>
        <row r="638">
          <cell r="A638" t="str">
            <v>61101203.040300</v>
          </cell>
          <cell r="B638" t="str">
            <v>เงินกองทุนสำรองเลี้ยงชีพ</v>
          </cell>
          <cell r="C638">
            <v>750358.84</v>
          </cell>
        </row>
        <row r="639">
          <cell r="A639" t="str">
            <v>61101203.040400</v>
          </cell>
          <cell r="B639" t="str">
            <v>เงินกองทุนสำรองเลี้ยงชีพ</v>
          </cell>
          <cell r="C639">
            <v>434229.39</v>
          </cell>
        </row>
        <row r="640">
          <cell r="A640" t="str">
            <v>61101203.040500</v>
          </cell>
          <cell r="B640" t="str">
            <v>เงินกองทุนสำรองเลี้ยงชีพ</v>
          </cell>
          <cell r="C640">
            <v>516314.65</v>
          </cell>
        </row>
        <row r="641">
          <cell r="A641" t="str">
            <v>61101203.050100</v>
          </cell>
          <cell r="B641" t="str">
            <v>เงินกองทุนสำรองเลี้ยงชีพ</v>
          </cell>
          <cell r="C641">
            <v>234479.95</v>
          </cell>
        </row>
        <row r="642">
          <cell r="A642" t="str">
            <v>61101203.050200</v>
          </cell>
          <cell r="B642" t="str">
            <v>เงินกองทุนสำรองเลี้ยงชีพ</v>
          </cell>
          <cell r="C642">
            <v>365081.83</v>
          </cell>
        </row>
        <row r="643">
          <cell r="A643" t="str">
            <v>61101203.050300</v>
          </cell>
          <cell r="B643" t="str">
            <v>เงินกองทุนสำรองเลี้ยงชีพ</v>
          </cell>
          <cell r="C643">
            <v>393829.82</v>
          </cell>
        </row>
        <row r="644">
          <cell r="A644" t="str">
            <v>61101203.050400</v>
          </cell>
          <cell r="B644" t="str">
            <v>เงินกองทุนสำรองเลี้ยงชีพ</v>
          </cell>
          <cell r="C644">
            <v>271699.96999999997</v>
          </cell>
        </row>
        <row r="645">
          <cell r="A645" t="str">
            <v>61101203.060100</v>
          </cell>
          <cell r="B645" t="str">
            <v>เงินกองทุนสำรองเลี้ยงชีพ</v>
          </cell>
          <cell r="C645">
            <v>818351.6</v>
          </cell>
        </row>
        <row r="646">
          <cell r="A646" t="str">
            <v>61101203.060200</v>
          </cell>
          <cell r="B646" t="str">
            <v>เงินกองทุนสำรองเลี้ยงชีพ</v>
          </cell>
          <cell r="C646">
            <v>253729.61</v>
          </cell>
        </row>
        <row r="647">
          <cell r="A647" t="str">
            <v>61101203.060300</v>
          </cell>
          <cell r="B647" t="str">
            <v>เงินกองทุนสำรองเลี้ยงชีพ</v>
          </cell>
          <cell r="C647">
            <v>1975370.73</v>
          </cell>
        </row>
        <row r="648">
          <cell r="A648" t="str">
            <v>61101203.070100</v>
          </cell>
          <cell r="B648" t="str">
            <v>เงินกองทุนสำรองเลี้ยงชีพ</v>
          </cell>
        </row>
        <row r="649">
          <cell r="A649" t="str">
            <v>61101203.070200</v>
          </cell>
          <cell r="B649" t="str">
            <v>เงินกองทุนสำรองเลี้ยงชีพ</v>
          </cell>
          <cell r="C649">
            <v>395521.91</v>
          </cell>
        </row>
        <row r="650">
          <cell r="A650" t="str">
            <v>61101204.010100</v>
          </cell>
          <cell r="B650" t="str">
            <v>ค่าเบี้ยเลี้ยงพนักงาน</v>
          </cell>
          <cell r="C650">
            <v>371.96</v>
          </cell>
        </row>
        <row r="651">
          <cell r="A651" t="str">
            <v>61101204.010200</v>
          </cell>
          <cell r="B651" t="str">
            <v>ค่าเบี้ยเลี้ยงพนักงาน</v>
          </cell>
          <cell r="C651">
            <v>495.08</v>
          </cell>
        </row>
        <row r="652">
          <cell r="A652" t="str">
            <v>61101204.010300</v>
          </cell>
          <cell r="B652" t="str">
            <v>ค่าเบี้ยเลี้ยงพนักงาน</v>
          </cell>
          <cell r="C652">
            <v>528.67999999999995</v>
          </cell>
        </row>
        <row r="653">
          <cell r="A653" t="str">
            <v>61101204.020100</v>
          </cell>
          <cell r="B653" t="str">
            <v>ค่าเบี้ยเลี้ยงพนักงาน</v>
          </cell>
          <cell r="C653">
            <v>1251.3399999999999</v>
          </cell>
        </row>
        <row r="654">
          <cell r="A654" t="str">
            <v>61101204.030200</v>
          </cell>
          <cell r="B654" t="str">
            <v>ค่าเบี้ยเลี้ยงพนักงาน</v>
          </cell>
          <cell r="C654">
            <v>1067.8399999999999</v>
          </cell>
        </row>
        <row r="655">
          <cell r="A655" t="str">
            <v>61101204.040100</v>
          </cell>
          <cell r="B655" t="str">
            <v>ค่าเบี้ยเลี้ยงพนักงาน</v>
          </cell>
          <cell r="C655">
            <v>46168.42</v>
          </cell>
        </row>
        <row r="656">
          <cell r="A656" t="str">
            <v>61101204.040200</v>
          </cell>
          <cell r="B656" t="str">
            <v>ค่าเบี้ยเลี้ยงพนักงาน</v>
          </cell>
          <cell r="C656">
            <v>886.53</v>
          </cell>
        </row>
        <row r="657">
          <cell r="A657" t="str">
            <v>61101204.040300</v>
          </cell>
          <cell r="B657" t="str">
            <v>ค่าเบี้ยเลี้ยงพนักงาน</v>
          </cell>
          <cell r="C657">
            <v>1548.23</v>
          </cell>
        </row>
        <row r="658">
          <cell r="A658" t="str">
            <v>61101204.040400</v>
          </cell>
          <cell r="B658" t="str">
            <v>ค่าเบี้ยเลี้ยงพนักงาน</v>
          </cell>
          <cell r="C658">
            <v>563.59</v>
          </cell>
        </row>
        <row r="659">
          <cell r="A659" t="str">
            <v>61101204.040500</v>
          </cell>
          <cell r="B659" t="str">
            <v>ค่าเบี้ยเลี้ยงพนักงาน</v>
          </cell>
          <cell r="C659">
            <v>975.19</v>
          </cell>
        </row>
        <row r="660">
          <cell r="A660" t="str">
            <v>61101204.050100</v>
          </cell>
          <cell r="B660" t="str">
            <v>ค่าเบี้ยเลี้ยงพนักงาน</v>
          </cell>
          <cell r="C660">
            <v>514.5</v>
          </cell>
        </row>
        <row r="661">
          <cell r="A661" t="str">
            <v>61101204.050200</v>
          </cell>
          <cell r="B661" t="str">
            <v>ค่าเบี้ยเลี้ยงพนักงาน</v>
          </cell>
          <cell r="C661">
            <v>800.89</v>
          </cell>
        </row>
        <row r="662">
          <cell r="A662" t="str">
            <v>61101204.050300</v>
          </cell>
          <cell r="B662" t="str">
            <v>ค่าเบี้ยเลี้ยงพนักงาน</v>
          </cell>
          <cell r="C662">
            <v>600.01</v>
          </cell>
        </row>
        <row r="663">
          <cell r="A663" t="str">
            <v>61101204.050400</v>
          </cell>
          <cell r="B663" t="str">
            <v>ค่าเบี้ยเลี้ยงพนักงาน</v>
          </cell>
          <cell r="C663">
            <v>1123.6199999999999</v>
          </cell>
        </row>
        <row r="664">
          <cell r="A664" t="str">
            <v>61101204.060200</v>
          </cell>
          <cell r="B664" t="str">
            <v>ค่าเบี้ยเลี้ยงพนักงาน</v>
          </cell>
          <cell r="C664">
            <v>897.75</v>
          </cell>
        </row>
        <row r="665">
          <cell r="A665" t="str">
            <v>61101204.060300</v>
          </cell>
          <cell r="B665" t="str">
            <v>ค่าเบี้ยเลี้ยงพนักงาน</v>
          </cell>
          <cell r="C665">
            <v>361.99</v>
          </cell>
        </row>
        <row r="666">
          <cell r="A666" t="str">
            <v>61101204.070200</v>
          </cell>
          <cell r="B666" t="str">
            <v>ค่าเบี้ยเลี้ยงพนักงาน</v>
          </cell>
          <cell r="C666">
            <v>718.2</v>
          </cell>
        </row>
        <row r="667">
          <cell r="A667" t="str">
            <v>61101205.010000</v>
          </cell>
          <cell r="B667" t="str">
            <v>ค่าเบี้ยเลี้ยงนักศึกษาฝึกงาน</v>
          </cell>
          <cell r="C667">
            <v>3150</v>
          </cell>
        </row>
        <row r="668">
          <cell r="A668" t="str">
            <v>61101205.040100</v>
          </cell>
          <cell r="B668" t="str">
            <v>ค่าเบี้ยเลี้ยงนักศึกษาฝึกงาน</v>
          </cell>
          <cell r="C668">
            <v>31473</v>
          </cell>
        </row>
        <row r="669">
          <cell r="A669" t="str">
            <v>61101205.040500</v>
          </cell>
          <cell r="B669" t="str">
            <v>ค่าเบี้ยเลี้ยงนักศึกษาฝึกงาน</v>
          </cell>
          <cell r="C669">
            <v>12649</v>
          </cell>
        </row>
        <row r="670">
          <cell r="A670" t="str">
            <v>61101205.050100</v>
          </cell>
          <cell r="B670" t="str">
            <v>ค่าเบี้ยเลี้ยงนักศึกษาฝึกงาน</v>
          </cell>
          <cell r="C670">
            <v>3571</v>
          </cell>
        </row>
        <row r="671">
          <cell r="A671" t="str">
            <v>61101205.050300</v>
          </cell>
          <cell r="B671" t="str">
            <v>ค่าเบี้ยเลี้ยงนักศึกษาฝึกงาน</v>
          </cell>
          <cell r="C671">
            <v>14699</v>
          </cell>
        </row>
        <row r="672">
          <cell r="A672" t="str">
            <v>61101205.050400</v>
          </cell>
          <cell r="B672" t="str">
            <v>ค่าเบี้ยเลี้ยงนักศึกษาฝึกงาน</v>
          </cell>
          <cell r="C672">
            <v>47869</v>
          </cell>
        </row>
        <row r="673">
          <cell r="A673" t="str">
            <v>61101206.010000</v>
          </cell>
          <cell r="B673" t="str">
            <v>ค่ารักษาพยาบาล</v>
          </cell>
          <cell r="C673">
            <v>2306064.9300000002</v>
          </cell>
        </row>
        <row r="674">
          <cell r="A674" t="str">
            <v>61101206.010100</v>
          </cell>
          <cell r="B674" t="str">
            <v>ค่ารักษาพยาบาล</v>
          </cell>
          <cell r="C674">
            <v>59426.400000000001</v>
          </cell>
        </row>
        <row r="675">
          <cell r="A675" t="str">
            <v>61101206.010200</v>
          </cell>
          <cell r="B675" t="str">
            <v>ค่ารักษาพยาบาล</v>
          </cell>
          <cell r="C675">
            <v>116568.43</v>
          </cell>
        </row>
        <row r="676">
          <cell r="A676" t="str">
            <v>61101206.010300</v>
          </cell>
          <cell r="B676" t="str">
            <v>ค่ารักษาพยาบาล</v>
          </cell>
          <cell r="C676">
            <v>126068.46</v>
          </cell>
        </row>
        <row r="677">
          <cell r="A677" t="str">
            <v>61101206.010400</v>
          </cell>
          <cell r="B677" t="str">
            <v>ค่ารักษาพยาบาล</v>
          </cell>
          <cell r="C677">
            <v>176931.61</v>
          </cell>
        </row>
        <row r="678">
          <cell r="A678" t="str">
            <v>61101206.020100</v>
          </cell>
          <cell r="B678" t="str">
            <v>ค่ารักษาพยาบาล</v>
          </cell>
          <cell r="C678">
            <v>80155.08</v>
          </cell>
        </row>
        <row r="679">
          <cell r="A679" t="str">
            <v>61101206.020200</v>
          </cell>
          <cell r="B679" t="str">
            <v>ค่ารักษาพยาบาล</v>
          </cell>
          <cell r="C679">
            <v>125629.16</v>
          </cell>
        </row>
        <row r="680">
          <cell r="A680" t="str">
            <v>61101206.030100</v>
          </cell>
          <cell r="B680" t="str">
            <v>ค่ารักษาพยาบาล</v>
          </cell>
        </row>
        <row r="681">
          <cell r="A681" t="str">
            <v>61101206.030200</v>
          </cell>
          <cell r="B681" t="str">
            <v>ค่ารักษาพยาบาล</v>
          </cell>
          <cell r="C681">
            <v>393390.48</v>
          </cell>
        </row>
        <row r="682">
          <cell r="A682" t="str">
            <v>61101206.040100</v>
          </cell>
          <cell r="B682" t="str">
            <v>ค่ารักษาพยาบาล</v>
          </cell>
          <cell r="C682">
            <v>294273.28999999998</v>
          </cell>
        </row>
        <row r="683">
          <cell r="A683" t="str">
            <v>61101206.040200</v>
          </cell>
          <cell r="B683" t="str">
            <v>ค่ารักษาพยาบาล</v>
          </cell>
          <cell r="C683">
            <v>506321.47</v>
          </cell>
        </row>
        <row r="684">
          <cell r="A684" t="str">
            <v>61101206.040300</v>
          </cell>
          <cell r="B684" t="str">
            <v>ค่ารักษาพยาบาล</v>
          </cell>
          <cell r="C684">
            <v>361370.44</v>
          </cell>
        </row>
        <row r="685">
          <cell r="A685" t="str">
            <v>61101206.040400</v>
          </cell>
          <cell r="B685" t="str">
            <v>ค่ารักษาพยาบาล</v>
          </cell>
          <cell r="C685">
            <v>299834.62</v>
          </cell>
        </row>
        <row r="686">
          <cell r="A686" t="str">
            <v>61101206.040500</v>
          </cell>
          <cell r="B686" t="str">
            <v>ค่ารักษาพยาบาล</v>
          </cell>
          <cell r="C686">
            <v>614830.4</v>
          </cell>
        </row>
        <row r="687">
          <cell r="A687" t="str">
            <v>61101206.050100</v>
          </cell>
          <cell r="B687" t="str">
            <v>ค่ารักษาพยาบาล</v>
          </cell>
          <cell r="C687">
            <v>173456.28</v>
          </cell>
        </row>
        <row r="688">
          <cell r="A688" t="str">
            <v>61101206.050200</v>
          </cell>
          <cell r="B688" t="str">
            <v>ค่ารักษาพยาบาล</v>
          </cell>
          <cell r="C688">
            <v>394702.14</v>
          </cell>
        </row>
        <row r="689">
          <cell r="A689" t="str">
            <v>61101206.050300</v>
          </cell>
          <cell r="B689" t="str">
            <v>ค่ารักษาพยาบาล</v>
          </cell>
          <cell r="C689">
            <v>369293.82</v>
          </cell>
        </row>
        <row r="690">
          <cell r="A690" t="str">
            <v>61101206.050400</v>
          </cell>
          <cell r="B690" t="str">
            <v>ค่ารักษาพยาบาล</v>
          </cell>
          <cell r="C690">
            <v>474521.58</v>
          </cell>
        </row>
        <row r="691">
          <cell r="A691" t="str">
            <v>61101206.060100</v>
          </cell>
          <cell r="B691" t="str">
            <v>ค่ารักษาพยาบาล</v>
          </cell>
          <cell r="C691">
            <v>828713.31</v>
          </cell>
        </row>
        <row r="692">
          <cell r="A692" t="str">
            <v>61101206.060200</v>
          </cell>
          <cell r="B692" t="str">
            <v>ค่ารักษาพยาบาล</v>
          </cell>
          <cell r="C692">
            <v>158467.94</v>
          </cell>
        </row>
        <row r="693">
          <cell r="A693" t="str">
            <v>61101206.060300</v>
          </cell>
          <cell r="B693" t="str">
            <v>ค่ารักษาพยาบาล</v>
          </cell>
          <cell r="C693">
            <v>1452885.53</v>
          </cell>
        </row>
        <row r="694">
          <cell r="A694" t="str">
            <v>61101206.070100</v>
          </cell>
          <cell r="B694" t="str">
            <v>ค่ารักษาพยาบาล</v>
          </cell>
        </row>
        <row r="695">
          <cell r="A695" t="str">
            <v>61101206.070200</v>
          </cell>
          <cell r="B695" t="str">
            <v>ค่ารักษาพยาบาล</v>
          </cell>
          <cell r="C695">
            <v>210341.71</v>
          </cell>
        </row>
        <row r="696">
          <cell r="A696" t="str">
            <v>61101207.010000</v>
          </cell>
          <cell r="B696" t="str">
            <v>ค่าเครื่องแบบ</v>
          </cell>
          <cell r="C696">
            <v>302064.2</v>
          </cell>
        </row>
        <row r="697">
          <cell r="A697" t="str">
            <v>61101207.010100</v>
          </cell>
          <cell r="B697" t="str">
            <v>ค่าเครื่องแบบ</v>
          </cell>
          <cell r="C697">
            <v>4500</v>
          </cell>
        </row>
        <row r="698">
          <cell r="A698" t="str">
            <v>61101207.010200</v>
          </cell>
          <cell r="B698" t="str">
            <v>ค่าเครื่องแบบ</v>
          </cell>
          <cell r="C698">
            <v>25800</v>
          </cell>
        </row>
        <row r="699">
          <cell r="A699" t="str">
            <v>61101207.010300</v>
          </cell>
          <cell r="B699" t="str">
            <v>ค่าเครื่องแบบ</v>
          </cell>
          <cell r="C699">
            <v>21855</v>
          </cell>
        </row>
        <row r="700">
          <cell r="A700" t="str">
            <v>61101207.010400</v>
          </cell>
          <cell r="B700" t="str">
            <v>ค่าเครื่องแบบ</v>
          </cell>
          <cell r="C700">
            <v>3000</v>
          </cell>
        </row>
        <row r="701">
          <cell r="A701" t="str">
            <v>61101207.020100</v>
          </cell>
          <cell r="B701" t="str">
            <v>ค่าเครื่องแบบ</v>
          </cell>
          <cell r="C701">
            <v>3000</v>
          </cell>
        </row>
        <row r="702">
          <cell r="A702" t="str">
            <v>61101207.020200</v>
          </cell>
          <cell r="B702" t="str">
            <v>ค่าเครื่องแบบ</v>
          </cell>
          <cell r="C702">
            <v>15300</v>
          </cell>
        </row>
        <row r="703">
          <cell r="A703" t="str">
            <v>61101207.030200</v>
          </cell>
          <cell r="B703" t="str">
            <v>ค่าเครื่องแบบ</v>
          </cell>
          <cell r="C703">
            <v>21243</v>
          </cell>
        </row>
        <row r="704">
          <cell r="A704" t="str">
            <v>61101207.040100</v>
          </cell>
          <cell r="B704" t="str">
            <v>ค่าเครื่องแบบ</v>
          </cell>
          <cell r="C704">
            <v>151133.6</v>
          </cell>
        </row>
        <row r="705">
          <cell r="A705" t="str">
            <v>61101207.040200</v>
          </cell>
          <cell r="B705" t="str">
            <v>ค่าเครื่องแบบ</v>
          </cell>
          <cell r="C705">
            <v>63920</v>
          </cell>
        </row>
        <row r="706">
          <cell r="A706" t="str">
            <v>61101207.040300</v>
          </cell>
          <cell r="B706" t="str">
            <v>ค่าเครื่องแบบ</v>
          </cell>
          <cell r="C706">
            <v>48670</v>
          </cell>
        </row>
        <row r="707">
          <cell r="A707" t="str">
            <v>61101207.040400</v>
          </cell>
          <cell r="B707" t="str">
            <v>ค่าเครื่องแบบ</v>
          </cell>
          <cell r="C707">
            <v>31500</v>
          </cell>
        </row>
        <row r="708">
          <cell r="A708" t="str">
            <v>61101207.040500</v>
          </cell>
          <cell r="B708" t="str">
            <v>ค่าเครื่องแบบ</v>
          </cell>
          <cell r="C708">
            <v>22690</v>
          </cell>
        </row>
        <row r="709">
          <cell r="A709" t="str">
            <v>61101207.050100</v>
          </cell>
          <cell r="B709" t="str">
            <v>ค่าเครื่องแบบ</v>
          </cell>
          <cell r="C709">
            <v>23400</v>
          </cell>
        </row>
        <row r="710">
          <cell r="A710" t="str">
            <v>61101207.050200</v>
          </cell>
          <cell r="B710" t="str">
            <v>ค่าเครื่องแบบ</v>
          </cell>
          <cell r="C710">
            <v>33825</v>
          </cell>
        </row>
        <row r="711">
          <cell r="A711" t="str">
            <v>61101207.050300</v>
          </cell>
          <cell r="B711" t="str">
            <v>ค่าเครื่องแบบ</v>
          </cell>
          <cell r="C711">
            <v>61777.2</v>
          </cell>
        </row>
        <row r="712">
          <cell r="A712" t="str">
            <v>61101207.050400</v>
          </cell>
          <cell r="B712" t="str">
            <v>ค่าเครื่องแบบ</v>
          </cell>
          <cell r="C712">
            <v>121800</v>
          </cell>
        </row>
        <row r="713">
          <cell r="A713" t="str">
            <v>61101207.060100</v>
          </cell>
          <cell r="B713" t="str">
            <v>ค่าเครื่องแบบ</v>
          </cell>
          <cell r="C713">
            <v>36821.82</v>
          </cell>
        </row>
        <row r="714">
          <cell r="A714" t="str">
            <v>61101207.060200</v>
          </cell>
          <cell r="B714" t="str">
            <v>ค่าเครื่องแบบ</v>
          </cell>
          <cell r="C714">
            <v>25480</v>
          </cell>
        </row>
        <row r="715">
          <cell r="A715" t="str">
            <v>61101207.060300</v>
          </cell>
          <cell r="B715" t="str">
            <v>ค่าเครื่องแบบ</v>
          </cell>
          <cell r="C715">
            <v>306994.25</v>
          </cell>
        </row>
        <row r="716">
          <cell r="A716" t="str">
            <v>61101207.070200</v>
          </cell>
          <cell r="B716" t="str">
            <v>ค่าเครื่องแบบ</v>
          </cell>
          <cell r="C716">
            <v>33300</v>
          </cell>
        </row>
        <row r="717">
          <cell r="A717" t="str">
            <v>61101208.010000</v>
          </cell>
          <cell r="B717" t="str">
            <v>สวัสดิการพนักงาน</v>
          </cell>
          <cell r="C717">
            <v>1554816.89</v>
          </cell>
        </row>
        <row r="718">
          <cell r="A718" t="str">
            <v>61101208.010200</v>
          </cell>
          <cell r="B718" t="str">
            <v>สวัสดิการพนักงาน</v>
          </cell>
          <cell r="C718">
            <v>871.33</v>
          </cell>
        </row>
        <row r="719">
          <cell r="A719" t="str">
            <v>61101208.010300</v>
          </cell>
          <cell r="B719" t="str">
            <v>สวัสดิการพนักงาน</v>
          </cell>
          <cell r="C719">
            <v>10000</v>
          </cell>
        </row>
        <row r="720">
          <cell r="A720" t="str">
            <v>61101208.040100</v>
          </cell>
          <cell r="B720" t="str">
            <v>สวัสดิการพนักงาน</v>
          </cell>
          <cell r="C720">
            <v>465939.8</v>
          </cell>
        </row>
        <row r="721">
          <cell r="A721" t="str">
            <v>61101208.040200</v>
          </cell>
          <cell r="B721" t="str">
            <v>สวัสดิการพนักงาน</v>
          </cell>
          <cell r="C721">
            <v>22700</v>
          </cell>
        </row>
        <row r="722">
          <cell r="A722" t="str">
            <v>61101208.050200</v>
          </cell>
          <cell r="B722" t="str">
            <v>สวัสดิการพนักงาน</v>
          </cell>
          <cell r="C722">
            <v>30000</v>
          </cell>
        </row>
        <row r="723">
          <cell r="A723" t="str">
            <v>61101208.050300</v>
          </cell>
          <cell r="B723" t="str">
            <v>สวัสดิการพนักงาน</v>
          </cell>
          <cell r="C723">
            <v>27000</v>
          </cell>
        </row>
        <row r="724">
          <cell r="A724" t="str">
            <v>61101208.050400</v>
          </cell>
          <cell r="B724" t="str">
            <v>สวัสดิการพนักงาน</v>
          </cell>
          <cell r="C724">
            <v>293574.86</v>
          </cell>
        </row>
        <row r="725">
          <cell r="A725" t="str">
            <v>61101208.060100</v>
          </cell>
          <cell r="B725" t="str">
            <v>สวัสดิการพนักงาน</v>
          </cell>
          <cell r="C725">
            <v>320919.87</v>
          </cell>
        </row>
        <row r="726">
          <cell r="A726" t="str">
            <v>61101208.060300</v>
          </cell>
          <cell r="B726" t="str">
            <v>สวัสดิการพนักงาน</v>
          </cell>
          <cell r="C726">
            <v>10000</v>
          </cell>
        </row>
        <row r="727">
          <cell r="A727" t="str">
            <v>61101210.040000</v>
          </cell>
          <cell r="B727" t="str">
            <v>ค่าใช้จ่ายในการจัดหาบุคคลากร</v>
          </cell>
        </row>
        <row r="728">
          <cell r="A728" t="str">
            <v>61101210.040100</v>
          </cell>
          <cell r="B728" t="str">
            <v>ค่าใช้จ่ายในการจัดหาบุคคลากร</v>
          </cell>
          <cell r="C728">
            <v>293577.84999999998</v>
          </cell>
        </row>
        <row r="729">
          <cell r="A729" t="str">
            <v>61101211.010000</v>
          </cell>
          <cell r="B729" t="str">
            <v>ค่าธรรมเนียมในการโอนเงินเดือน</v>
          </cell>
          <cell r="C729">
            <v>6150</v>
          </cell>
        </row>
        <row r="730">
          <cell r="A730" t="str">
            <v>61101211.010100</v>
          </cell>
          <cell r="B730" t="str">
            <v>ค่าธรรมเนียมในการโอนเงินเดือน</v>
          </cell>
          <cell r="C730">
            <v>502.5</v>
          </cell>
        </row>
        <row r="731">
          <cell r="A731" t="str">
            <v>61101211.010200</v>
          </cell>
          <cell r="B731" t="str">
            <v>ค่าธรรมเนียมในการโอนเงินเดือน</v>
          </cell>
          <cell r="C731">
            <v>3555</v>
          </cell>
        </row>
        <row r="732">
          <cell r="A732" t="str">
            <v>61101211.010300</v>
          </cell>
          <cell r="B732" t="str">
            <v>ค่าธรรมเนียมในการโอนเงินเดือน</v>
          </cell>
          <cell r="C732">
            <v>2452.5</v>
          </cell>
        </row>
        <row r="733">
          <cell r="A733" t="str">
            <v>61101211.010400</v>
          </cell>
          <cell r="B733" t="str">
            <v>ค่าธรรมเนียมในการโอนเงินเดือน</v>
          </cell>
          <cell r="C733">
            <v>232.5</v>
          </cell>
        </row>
        <row r="734">
          <cell r="A734" t="str">
            <v>61101211.020100</v>
          </cell>
          <cell r="B734" t="str">
            <v>ค่าธรรมเนียมในการโอนเงินเดือน</v>
          </cell>
          <cell r="C734">
            <v>517.5</v>
          </cell>
        </row>
        <row r="735">
          <cell r="A735" t="str">
            <v>61101211.020200</v>
          </cell>
          <cell r="B735" t="str">
            <v>ค่าธรรมเนียมในการโอนเงินเดือน</v>
          </cell>
          <cell r="C735">
            <v>1387.5</v>
          </cell>
        </row>
        <row r="736">
          <cell r="A736" t="str">
            <v>61101211.030100</v>
          </cell>
          <cell r="B736" t="str">
            <v>ค่าธรรมเนียมในการโอนเงินเดือน</v>
          </cell>
        </row>
        <row r="737">
          <cell r="A737" t="str">
            <v>61101211.030200</v>
          </cell>
          <cell r="B737" t="str">
            <v>ค่าธรรมเนียมในการโอนเงินเดือน</v>
          </cell>
          <cell r="C737">
            <v>2047.5</v>
          </cell>
        </row>
        <row r="738">
          <cell r="A738" t="str">
            <v>61101211.040100</v>
          </cell>
          <cell r="B738" t="str">
            <v>ค่าธรรมเนียมในการโอนเงินเดือน</v>
          </cell>
          <cell r="C738">
            <v>3540</v>
          </cell>
        </row>
        <row r="739">
          <cell r="A739" t="str">
            <v>61101211.040200</v>
          </cell>
          <cell r="B739" t="str">
            <v>ค่าธรรมเนียมในการโอนเงินเดือน</v>
          </cell>
          <cell r="C739">
            <v>4687.5</v>
          </cell>
        </row>
        <row r="740">
          <cell r="A740" t="str">
            <v>61101211.040300</v>
          </cell>
          <cell r="B740" t="str">
            <v>ค่าธรรมเนียมในการโอนเงินเดือน</v>
          </cell>
          <cell r="C740">
            <v>5227.5</v>
          </cell>
        </row>
        <row r="741">
          <cell r="A741" t="str">
            <v>61101211.040400</v>
          </cell>
          <cell r="B741" t="str">
            <v>ค่าธรรมเนียมในการโอนเงินเดือน</v>
          </cell>
          <cell r="C741">
            <v>3962.5</v>
          </cell>
        </row>
        <row r="742">
          <cell r="A742" t="str">
            <v>61101211.040500</v>
          </cell>
          <cell r="B742" t="str">
            <v>ค่าธรรมเนียมในการโอนเงินเดือน</v>
          </cell>
          <cell r="C742">
            <v>2602.5</v>
          </cell>
        </row>
        <row r="743">
          <cell r="A743" t="str">
            <v>61101211.050100</v>
          </cell>
          <cell r="B743" t="str">
            <v>ค่าธรรมเนียมในการโอนเงินเดือน</v>
          </cell>
          <cell r="C743">
            <v>2580</v>
          </cell>
        </row>
        <row r="744">
          <cell r="A744" t="str">
            <v>61101211.050200</v>
          </cell>
          <cell r="B744" t="str">
            <v>ค่าธรรมเนียมในการโอนเงินเดือน</v>
          </cell>
          <cell r="C744">
            <v>4162.5</v>
          </cell>
        </row>
        <row r="745">
          <cell r="A745" t="str">
            <v>61101211.050300</v>
          </cell>
          <cell r="B745" t="str">
            <v>ค่าธรรมเนียมในการโอนเงินเดือน</v>
          </cell>
          <cell r="C745">
            <v>4117.5</v>
          </cell>
        </row>
        <row r="746">
          <cell r="A746" t="str">
            <v>61101211.050400</v>
          </cell>
          <cell r="B746" t="str">
            <v>ค่าธรรมเนียมในการโอนเงินเดือน</v>
          </cell>
          <cell r="C746">
            <v>5940</v>
          </cell>
        </row>
        <row r="747">
          <cell r="A747" t="str">
            <v>61101211.060100</v>
          </cell>
          <cell r="B747" t="str">
            <v>ค่าธรรมเนียมในการโอนเงินเดือน</v>
          </cell>
          <cell r="C747">
            <v>9480</v>
          </cell>
        </row>
        <row r="748">
          <cell r="A748" t="str">
            <v>61101211.060200</v>
          </cell>
          <cell r="B748" t="str">
            <v>ค่าธรรมเนียมในการโอนเงินเดือน</v>
          </cell>
          <cell r="C748">
            <v>3405</v>
          </cell>
        </row>
        <row r="749">
          <cell r="A749" t="str">
            <v>61101211.060300</v>
          </cell>
          <cell r="B749" t="str">
            <v>ค่าธรรมเนียมในการโอนเงินเดือน</v>
          </cell>
          <cell r="C749">
            <v>18892.5</v>
          </cell>
        </row>
        <row r="750">
          <cell r="A750" t="str">
            <v>61101211.070100</v>
          </cell>
          <cell r="B750" t="str">
            <v>ค่าธรรมเนียมในการโอนเงินเดือน</v>
          </cell>
        </row>
        <row r="751">
          <cell r="A751" t="str">
            <v>61101211.070200</v>
          </cell>
          <cell r="B751" t="str">
            <v>ค่าธรรมเนียมในการโอนเงินเดือน</v>
          </cell>
          <cell r="C751">
            <v>3840</v>
          </cell>
        </row>
        <row r="752">
          <cell r="A752" t="str">
            <v>61101212.040100</v>
          </cell>
          <cell r="B752" t="str">
            <v>ค่าใช้จ่ายพนักงานอื่น</v>
          </cell>
          <cell r="C752">
            <v>340530</v>
          </cell>
        </row>
        <row r="753">
          <cell r="A753" t="str">
            <v>61101301.010000</v>
          </cell>
          <cell r="B753" t="str">
            <v>ค่าเบี้ยประชุม</v>
          </cell>
          <cell r="C753">
            <v>7625000</v>
          </cell>
        </row>
        <row r="754">
          <cell r="A754" t="str">
            <v>61101301.070000</v>
          </cell>
          <cell r="B754" t="str">
            <v>ค่าเบี้ยประชุม</v>
          </cell>
        </row>
        <row r="755">
          <cell r="A755" t="str">
            <v>61101302.010000</v>
          </cell>
          <cell r="B755" t="str">
            <v>บำเหน็จกรรมการ</v>
          </cell>
          <cell r="C755">
            <v>8016736.75</v>
          </cell>
        </row>
        <row r="756">
          <cell r="A756" t="str">
            <v>61102001.060300</v>
          </cell>
          <cell r="B756" t="str">
            <v>ค่าไฟฟ้า</v>
          </cell>
          <cell r="C756">
            <v>208365797.78</v>
          </cell>
        </row>
        <row r="757">
          <cell r="A757" t="str">
            <v>61102002.060300</v>
          </cell>
          <cell r="B757" t="str">
            <v>ค่าน้ำประปา</v>
          </cell>
          <cell r="C757">
            <v>12172881.859999999</v>
          </cell>
        </row>
        <row r="758">
          <cell r="A758" t="str">
            <v>61102003.060200</v>
          </cell>
          <cell r="B758" t="str">
            <v>ค่าโทรศัพท์ส่วนกลาง</v>
          </cell>
        </row>
        <row r="759">
          <cell r="A759" t="str">
            <v>61102004.060300</v>
          </cell>
          <cell r="B759" t="str">
            <v>ค่าแก๊ส</v>
          </cell>
          <cell r="C759">
            <v>8607139.75</v>
          </cell>
        </row>
        <row r="760">
          <cell r="A760" t="str">
            <v>61102005.060300</v>
          </cell>
          <cell r="B760" t="str">
            <v>ค่าน้ำเย็น</v>
          </cell>
          <cell r="C760">
            <v>7902374.5099999998</v>
          </cell>
        </row>
        <row r="761">
          <cell r="A761" t="str">
            <v>61102006.060300</v>
          </cell>
          <cell r="B761" t="str">
            <v>ค่าล้างเครื่องส่งลมเย็นส่วนกลางทางเดิน</v>
          </cell>
        </row>
        <row r="762">
          <cell r="A762" t="str">
            <v>61103001.060200</v>
          </cell>
          <cell r="B762" t="str">
            <v>ค่าบริการกำจัดแมลงและสัตว์ต่าง ๆ</v>
          </cell>
          <cell r="C762">
            <v>1100000.04</v>
          </cell>
        </row>
        <row r="763">
          <cell r="A763" t="str">
            <v>61103002.040200</v>
          </cell>
          <cell r="B763" t="str">
            <v>ค่าบริการรักษาความสะอาด</v>
          </cell>
          <cell r="C763">
            <v>76964.740000000005</v>
          </cell>
        </row>
        <row r="764">
          <cell r="A764" t="str">
            <v>61103002.050300</v>
          </cell>
          <cell r="B764" t="str">
            <v>ค่าบริการรักษาความสะอาด</v>
          </cell>
          <cell r="C764">
            <v>58239.42</v>
          </cell>
        </row>
        <row r="765">
          <cell r="A765" t="str">
            <v>61103002.060100</v>
          </cell>
          <cell r="B765" t="str">
            <v>ค่าบริการรักษาความสะอาด</v>
          </cell>
          <cell r="C765">
            <v>533.62</v>
          </cell>
        </row>
        <row r="766">
          <cell r="A766" t="str">
            <v>61103002.060200</v>
          </cell>
          <cell r="B766" t="str">
            <v>ค่าบริการรักษาความสะอาด</v>
          </cell>
          <cell r="C766">
            <v>19224748.760000002</v>
          </cell>
        </row>
        <row r="767">
          <cell r="A767" t="str">
            <v>61103002.060300</v>
          </cell>
          <cell r="B767" t="str">
            <v>ค่าบริการรักษาความสะอาด</v>
          </cell>
          <cell r="C767">
            <v>480863.2</v>
          </cell>
        </row>
        <row r="768">
          <cell r="A768" t="str">
            <v>61103003.060300</v>
          </cell>
          <cell r="B768" t="str">
            <v>ค่าวิเคราะห์น้ำเสีย</v>
          </cell>
          <cell r="C768">
            <v>65700</v>
          </cell>
        </row>
        <row r="769">
          <cell r="A769" t="str">
            <v>61103004.060200</v>
          </cell>
          <cell r="B769" t="str">
            <v>ค่าบำรุงรักษาต้นไม้และดอกไม้</v>
          </cell>
          <cell r="C769">
            <v>503900</v>
          </cell>
        </row>
        <row r="770">
          <cell r="A770" t="str">
            <v>61103005.040200</v>
          </cell>
          <cell r="B770" t="str">
            <v>ค่าบริการเครื่องสุขภัณฑ์</v>
          </cell>
        </row>
        <row r="771">
          <cell r="A771" t="str">
            <v>61103005.060100</v>
          </cell>
          <cell r="B771" t="str">
            <v>ค่าบริการเครื่องสุขภัณฑ์</v>
          </cell>
        </row>
        <row r="772">
          <cell r="A772" t="str">
            <v>61103005.060200</v>
          </cell>
          <cell r="B772" t="str">
            <v>ค่าบริการเครื่องสุขภัณฑ์</v>
          </cell>
        </row>
        <row r="773">
          <cell r="A773" t="str">
            <v>61103006.060100</v>
          </cell>
          <cell r="B773" t="str">
            <v>ค่ารักษาความปลอดภัย</v>
          </cell>
          <cell r="C773">
            <v>48588298.369999997</v>
          </cell>
        </row>
        <row r="774">
          <cell r="A774" t="str">
            <v>61103007.040200</v>
          </cell>
          <cell r="B774" t="str">
            <v>ค่าบริการอื่น ๆ</v>
          </cell>
        </row>
        <row r="775">
          <cell r="A775" t="str">
            <v>61103008.060100</v>
          </cell>
          <cell r="B775" t="str">
            <v>ค่าบริการจราจร</v>
          </cell>
          <cell r="C775">
            <v>2595300</v>
          </cell>
        </row>
        <row r="776">
          <cell r="A776" t="str">
            <v>61104001.040100</v>
          </cell>
          <cell r="B776" t="str">
            <v>ค่าเบี้ยประกัน - ประกันชีวิต,อุบัติเหตุและสุขภาพ</v>
          </cell>
        </row>
        <row r="777">
          <cell r="A777" t="str">
            <v>61104001.040200</v>
          </cell>
          <cell r="B777" t="str">
            <v>ค่าเบี้ยประกัน - ประกันชีวิต,อุบัติเหตุและสุขภาพ</v>
          </cell>
          <cell r="C777">
            <v>3197224.03</v>
          </cell>
        </row>
        <row r="778">
          <cell r="A778" t="str">
            <v>61104003.040200</v>
          </cell>
          <cell r="B778" t="str">
            <v>ค่าเบี้ยประกัน - ความเสี่ยงภัยทุกชนิด</v>
          </cell>
          <cell r="C778">
            <v>5491033.3700000001</v>
          </cell>
        </row>
        <row r="779">
          <cell r="A779" t="str">
            <v>61104004.040200</v>
          </cell>
          <cell r="B779" t="str">
            <v>ค่าเบี้ยประกัน - ความรับผิดต่อบุคคลภายนอก</v>
          </cell>
          <cell r="C779">
            <v>180167.39</v>
          </cell>
        </row>
        <row r="780">
          <cell r="A780" t="str">
            <v>61104005.010000</v>
          </cell>
          <cell r="B780" t="str">
            <v>ค่าเบี้ยประกัน - รถยนต์</v>
          </cell>
          <cell r="C780">
            <v>165068.67000000001</v>
          </cell>
        </row>
        <row r="781">
          <cell r="A781" t="str">
            <v>61104005.040200</v>
          </cell>
          <cell r="B781" t="str">
            <v>ค่าเบี้ยประกัน - รถยนต์</v>
          </cell>
          <cell r="C781">
            <v>72263.289999999994</v>
          </cell>
        </row>
        <row r="782">
          <cell r="A782" t="str">
            <v>61104006.040200</v>
          </cell>
          <cell r="B782" t="str">
            <v>ค่าเบี้ยประกัน - ธุรกิจหยุดชะงัก</v>
          </cell>
          <cell r="C782">
            <v>2363420.5699999998</v>
          </cell>
        </row>
        <row r="783">
          <cell r="A783" t="str">
            <v>61104007.040200</v>
          </cell>
          <cell r="B783" t="str">
            <v>ค่าเบี้ยประกัน - เครื่องจักรหยุดชะงัก</v>
          </cell>
          <cell r="C783">
            <v>102367.85</v>
          </cell>
        </row>
        <row r="784">
          <cell r="A784" t="str">
            <v>61104008.040200</v>
          </cell>
          <cell r="B784" t="str">
            <v>ค่าเบี้ยประกัน - ก่อการร้าย</v>
          </cell>
          <cell r="C784">
            <v>3360697.85</v>
          </cell>
        </row>
        <row r="785">
          <cell r="A785" t="str">
            <v>61104009.040200</v>
          </cell>
          <cell r="B785" t="str">
            <v>ค่าเบี้ยประกัน - ความรับผิดต่อกรรมการและเจ้าหน้าที่</v>
          </cell>
          <cell r="C785">
            <v>527461.16</v>
          </cell>
        </row>
        <row r="786">
          <cell r="A786" t="str">
            <v>61104010.040200</v>
          </cell>
          <cell r="B786" t="str">
            <v>ค่าเบี้ยประกัน - ประกันภัยสำหรับเงิน</v>
          </cell>
          <cell r="C786">
            <v>9102.99</v>
          </cell>
        </row>
        <row r="787">
          <cell r="A787" t="str">
            <v>61104011.040200</v>
          </cell>
          <cell r="B787" t="str">
            <v>ค่าประกันความรับผิดแก่ลูกค้า</v>
          </cell>
          <cell r="C787">
            <v>28100</v>
          </cell>
        </row>
        <row r="788">
          <cell r="A788" t="str">
            <v>61104011.060100</v>
          </cell>
          <cell r="B788" t="str">
            <v>ค่าประกันความรับผิดแก่ลูกค้า</v>
          </cell>
          <cell r="C788">
            <v>34059</v>
          </cell>
        </row>
        <row r="789">
          <cell r="A789" t="str">
            <v>61105001.010300</v>
          </cell>
          <cell r="B789" t="str">
            <v>ค่าซ่อมแซมและบำรุงรักษา - อาคาร</v>
          </cell>
          <cell r="C789">
            <v>81735.600000000006</v>
          </cell>
        </row>
        <row r="790">
          <cell r="A790" t="str">
            <v>61105001.050100</v>
          </cell>
          <cell r="B790" t="str">
            <v>ค่าซ่อมแซมและบำรุงรักษา - อาคาร</v>
          </cell>
          <cell r="C790">
            <v>1345.79</v>
          </cell>
        </row>
        <row r="791">
          <cell r="A791" t="str">
            <v>61105001.060100</v>
          </cell>
          <cell r="B791" t="str">
            <v>ค่าซ่อมแซมและบำรุงรักษา - อาคาร</v>
          </cell>
          <cell r="C791">
            <v>85271.14</v>
          </cell>
        </row>
        <row r="792">
          <cell r="A792" t="str">
            <v>61105001.060300</v>
          </cell>
          <cell r="B792" t="str">
            <v>ค่าซ่อมแซมและบำรุงรักษา - อาคาร</v>
          </cell>
          <cell r="C792">
            <v>7140077.6100000003</v>
          </cell>
        </row>
        <row r="793">
          <cell r="A793" t="str">
            <v>61105002.040100</v>
          </cell>
          <cell r="B793" t="str">
            <v>ค่าซ่อมแซมและบำรุงรักษา - เครื่องจักรและอุปกรณ์</v>
          </cell>
          <cell r="C793">
            <v>77730</v>
          </cell>
        </row>
        <row r="794">
          <cell r="A794" t="str">
            <v>61105002.040200</v>
          </cell>
          <cell r="B794" t="str">
            <v>ค่าซ่อมแซมและบำรุงรักษา - เครื่องจักรและอุปกรณ์</v>
          </cell>
          <cell r="C794">
            <v>11434.76</v>
          </cell>
        </row>
        <row r="795">
          <cell r="A795" t="str">
            <v>61105002.040400</v>
          </cell>
          <cell r="B795" t="str">
            <v>ค่าซ่อมแซมและบำรุงรักษา - เครื่องจักรและอุปกรณ์</v>
          </cell>
          <cell r="C795">
            <v>15132.11</v>
          </cell>
        </row>
        <row r="796">
          <cell r="A796" t="str">
            <v>61105002.050300</v>
          </cell>
          <cell r="B796" t="str">
            <v>ค่าซ่อมแซมและบำรุงรักษา - เครื่องจักรและอุปกรณ์</v>
          </cell>
          <cell r="C796">
            <v>25963.09</v>
          </cell>
        </row>
        <row r="797">
          <cell r="A797" t="str">
            <v>61105002.050400</v>
          </cell>
          <cell r="B797" t="str">
            <v>ค่าซ่อมแซมและบำรุงรักษา - เครื่องจักรและอุปกรณ์</v>
          </cell>
          <cell r="C797">
            <v>27500</v>
          </cell>
        </row>
        <row r="798">
          <cell r="A798" t="str">
            <v>61105002.060200</v>
          </cell>
          <cell r="B798" t="str">
            <v>ค่าซ่อมแซมและบำรุงรักษา - เครื่องจักรและอุปกรณ์</v>
          </cell>
          <cell r="C798">
            <v>27621.34</v>
          </cell>
        </row>
        <row r="799">
          <cell r="A799" t="str">
            <v>61105002.060300</v>
          </cell>
          <cell r="B799" t="str">
            <v>ค่าซ่อมแซมและบำรุงรักษา - เครื่องจักรและอุปกรณ์</v>
          </cell>
          <cell r="C799">
            <v>12902586.859999999</v>
          </cell>
        </row>
        <row r="800">
          <cell r="A800" t="str">
            <v>61105003.010000</v>
          </cell>
          <cell r="B800" t="str">
            <v>ค่าซ่อมแซมและบำรุงรักษา - อุปกรณ์สำนักงาน</v>
          </cell>
          <cell r="C800">
            <v>7858.74</v>
          </cell>
        </row>
        <row r="801">
          <cell r="A801" t="str">
            <v>61105003.010200</v>
          </cell>
          <cell r="B801" t="str">
            <v>ค่าซ่อมแซมและบำรุงรักษา - อุปกรณ์สำนักงาน</v>
          </cell>
          <cell r="C801">
            <v>6729.36</v>
          </cell>
        </row>
        <row r="802">
          <cell r="A802" t="str">
            <v>61105003.010300</v>
          </cell>
          <cell r="B802" t="str">
            <v>ค่าซ่อมแซมและบำรุงรักษา - อุปกรณ์สำนักงาน</v>
          </cell>
          <cell r="C802">
            <v>-7110.49</v>
          </cell>
        </row>
        <row r="803">
          <cell r="A803" t="str">
            <v>61105003.020100</v>
          </cell>
          <cell r="B803" t="str">
            <v>ค่าซ่อมแซมและบำรุงรักษา - อุปกรณ์สำนักงาน</v>
          </cell>
          <cell r="C803">
            <v>701.4</v>
          </cell>
        </row>
        <row r="804">
          <cell r="A804" t="str">
            <v>61105003.020200</v>
          </cell>
          <cell r="B804" t="str">
            <v>ค่าซ่อมแซมและบำรุงรักษา - อุปกรณ์สำนักงาน</v>
          </cell>
          <cell r="C804">
            <v>3229.37</v>
          </cell>
        </row>
        <row r="805">
          <cell r="A805" t="str">
            <v>61105003.030100</v>
          </cell>
          <cell r="B805" t="str">
            <v>ค่าซ่อมแซมและบำรุงรักษา - อุปกรณ์สำนักงาน</v>
          </cell>
        </row>
        <row r="806">
          <cell r="A806" t="str">
            <v>61105003.030200</v>
          </cell>
          <cell r="B806" t="str">
            <v>ค่าซ่อมแซมและบำรุงรักษา - อุปกรณ์สำนักงาน</v>
          </cell>
          <cell r="C806">
            <v>1109.24</v>
          </cell>
        </row>
        <row r="807">
          <cell r="A807" t="str">
            <v>61105003.040100</v>
          </cell>
          <cell r="B807" t="str">
            <v>ค่าซ่อมแซมและบำรุงรักษา - อุปกรณ์สำนักงาน</v>
          </cell>
          <cell r="C807">
            <v>7614.29</v>
          </cell>
        </row>
        <row r="808">
          <cell r="A808" t="str">
            <v>61105003.040200</v>
          </cell>
          <cell r="B808" t="str">
            <v>ค่าซ่อมแซมและบำรุงรักษา - อุปกรณ์สำนักงาน</v>
          </cell>
          <cell r="C808">
            <v>90388.91</v>
          </cell>
        </row>
        <row r="809">
          <cell r="A809" t="str">
            <v>61105003.040300</v>
          </cell>
          <cell r="B809" t="str">
            <v>ค่าซ่อมแซมและบำรุงรักษา - อุปกรณ์สำนักงาน</v>
          </cell>
          <cell r="C809">
            <v>4392.91</v>
          </cell>
        </row>
        <row r="810">
          <cell r="A810" t="str">
            <v>61105003.040400</v>
          </cell>
          <cell r="B810" t="str">
            <v>ค่าซ่อมแซมและบำรุงรักษา - อุปกรณ์สำนักงาน</v>
          </cell>
          <cell r="C810">
            <v>7963.33</v>
          </cell>
        </row>
        <row r="811">
          <cell r="A811" t="str">
            <v>61105003.040500</v>
          </cell>
          <cell r="B811" t="str">
            <v>ค่าซ่อมแซมและบำรุงรักษา - อุปกรณ์สำนักงาน</v>
          </cell>
          <cell r="C811">
            <v>51554.38</v>
          </cell>
        </row>
        <row r="812">
          <cell r="A812" t="str">
            <v>61105003.050100</v>
          </cell>
          <cell r="B812" t="str">
            <v>ค่าซ่อมแซมและบำรุงรักษา - อุปกรณ์สำนักงาน</v>
          </cell>
          <cell r="C812">
            <v>2578.66</v>
          </cell>
        </row>
        <row r="813">
          <cell r="A813" t="str">
            <v>61105003.050200</v>
          </cell>
          <cell r="B813" t="str">
            <v>ค่าซ่อมแซมและบำรุงรักษา - อุปกรณ์สำนักงาน</v>
          </cell>
          <cell r="C813">
            <v>356709.24</v>
          </cell>
        </row>
        <row r="814">
          <cell r="A814" t="str">
            <v>61105003.050300</v>
          </cell>
          <cell r="B814" t="str">
            <v>ค่าซ่อมแซมและบำรุงรักษา - อุปกรณ์สำนักงาน</v>
          </cell>
          <cell r="C814">
            <v>334193.59000000003</v>
          </cell>
        </row>
        <row r="815">
          <cell r="A815" t="str">
            <v>61105003.050400</v>
          </cell>
          <cell r="B815" t="str">
            <v>ค่าซ่อมแซมและบำรุงรักษา - อุปกรณ์สำนักงาน</v>
          </cell>
          <cell r="C815">
            <v>28220.73</v>
          </cell>
        </row>
        <row r="816">
          <cell r="A816" t="str">
            <v>61105003.060100</v>
          </cell>
          <cell r="B816" t="str">
            <v>ค่าซ่อมแซมและบำรุงรักษา - อุปกรณ์สำนักงาน</v>
          </cell>
          <cell r="C816">
            <v>285196.28000000003</v>
          </cell>
        </row>
        <row r="817">
          <cell r="A817" t="str">
            <v>61105003.060200</v>
          </cell>
          <cell r="B817" t="str">
            <v>ค่าซ่อมแซมและบำรุงรักษา - อุปกรณ์สำนักงาน</v>
          </cell>
          <cell r="C817">
            <v>11934.92</v>
          </cell>
        </row>
        <row r="818">
          <cell r="A818" t="str">
            <v>61105003.060300</v>
          </cell>
          <cell r="B818" t="str">
            <v>ค่าซ่อมแซมและบำรุงรักษา - อุปกรณ์สำนักงาน</v>
          </cell>
          <cell r="C818">
            <v>7117100.6399999997</v>
          </cell>
        </row>
        <row r="819">
          <cell r="A819" t="str">
            <v>61105003.070100</v>
          </cell>
          <cell r="B819" t="str">
            <v>ค่าซ่อมแซมและบำรุงรักษา - อุปกรณ์สำนักงาน</v>
          </cell>
        </row>
        <row r="820">
          <cell r="A820" t="str">
            <v>61105003.070200</v>
          </cell>
          <cell r="B820" t="str">
            <v>ค่าซ่อมแซมและบำรุงรักษา - อุปกรณ์สำนักงาน</v>
          </cell>
          <cell r="C820">
            <v>3403.34</v>
          </cell>
        </row>
        <row r="821">
          <cell r="A821" t="str">
            <v>61105004.010000</v>
          </cell>
          <cell r="B821" t="str">
            <v>ค่าซ่อมแซมและบำรุงรักษา - ยานพาหนะ</v>
          </cell>
          <cell r="C821">
            <v>390665.19</v>
          </cell>
        </row>
        <row r="822">
          <cell r="A822" t="str">
            <v>61105004.040200</v>
          </cell>
          <cell r="B822" t="str">
            <v>ค่าซ่อมแซมและบำรุงรักษา - ยานพาหนะ</v>
          </cell>
          <cell r="C822">
            <v>40966.53</v>
          </cell>
        </row>
        <row r="823">
          <cell r="A823" t="str">
            <v>61105004.060100</v>
          </cell>
          <cell r="B823" t="str">
            <v>ค่าซ่อมแซมและบำรุงรักษา - ยานพาหนะ</v>
          </cell>
        </row>
        <row r="824">
          <cell r="A824" t="str">
            <v>61105005.010000</v>
          </cell>
          <cell r="B824" t="str">
            <v>ค่าซ่อมแซมและบำรุงรักษา - คอมพิวเตอร์</v>
          </cell>
        </row>
        <row r="825">
          <cell r="A825" t="str">
            <v>61105005.010200</v>
          </cell>
          <cell r="B825" t="str">
            <v>ค่าซ่อมแซมและบำรุงรักษา - คอมพิวเตอร์</v>
          </cell>
          <cell r="C825">
            <v>55514.91</v>
          </cell>
        </row>
        <row r="826">
          <cell r="A826" t="str">
            <v>61105005.040500</v>
          </cell>
          <cell r="B826" t="str">
            <v>ค่าซ่อมแซมและบำรุงรักษา - คอมพิวเตอร์</v>
          </cell>
          <cell r="C826">
            <v>2244686.5099999998</v>
          </cell>
        </row>
        <row r="827">
          <cell r="A827" t="str">
            <v>61105005.050300</v>
          </cell>
          <cell r="B827" t="str">
            <v>ค่าซ่อมแซมและบำรุงรักษา - คอมพิวเตอร์</v>
          </cell>
          <cell r="C827">
            <v>28408.2</v>
          </cell>
        </row>
        <row r="828">
          <cell r="A828" t="str">
            <v>61105005.050400</v>
          </cell>
          <cell r="B828" t="str">
            <v>ค่าซ่อมแซมและบำรุงรักษา - คอมพิวเตอร์</v>
          </cell>
          <cell r="C828">
            <v>33427.5</v>
          </cell>
        </row>
        <row r="829">
          <cell r="A829" t="str">
            <v>61105005.060100</v>
          </cell>
          <cell r="B829" t="str">
            <v>ค่าซ่อมแซมและบำรุงรักษา - คอมพิวเตอร์</v>
          </cell>
          <cell r="C829">
            <v>6900</v>
          </cell>
        </row>
        <row r="830">
          <cell r="A830" t="str">
            <v>61105006.060300</v>
          </cell>
          <cell r="B830" t="str">
            <v>ค่าซ่อมแซมและบำรุงรักษา - อื่น ๆ</v>
          </cell>
          <cell r="C830">
            <v>467050.71</v>
          </cell>
        </row>
        <row r="831">
          <cell r="A831" t="str">
            <v>61105007.040200</v>
          </cell>
          <cell r="B831" t="str">
            <v>ค่าบริการและบำรุงรักษา - เครื่องสุขภัณฑ์</v>
          </cell>
          <cell r="C831">
            <v>27409.43</v>
          </cell>
        </row>
        <row r="832">
          <cell r="A832" t="str">
            <v>61105007.060100</v>
          </cell>
          <cell r="B832" t="str">
            <v>ค่าบริการและบำรุงรักษา - เครื่องสุขภัณฑ์</v>
          </cell>
          <cell r="C832">
            <v>3507.29</v>
          </cell>
        </row>
        <row r="833">
          <cell r="A833" t="str">
            <v>61105007.060200</v>
          </cell>
          <cell r="B833" t="str">
            <v>ค่าบริการและบำรุงรักษา - เครื่องสุขภัณฑ์</v>
          </cell>
          <cell r="C833">
            <v>5016709.9800000004</v>
          </cell>
        </row>
        <row r="834">
          <cell r="A834" t="str">
            <v>61105007.060300</v>
          </cell>
          <cell r="B834" t="str">
            <v>ค่าบริการและบำรุงรักษา - เครื่องสุขภัณฑ์</v>
          </cell>
        </row>
        <row r="835">
          <cell r="A835" t="str">
            <v>61106001.010000</v>
          </cell>
          <cell r="B835" t="str">
            <v>ค่าเครื่องเขียน</v>
          </cell>
          <cell r="C835">
            <v>19938.34</v>
          </cell>
        </row>
        <row r="836">
          <cell r="A836" t="str">
            <v>61106001.010100</v>
          </cell>
          <cell r="B836" t="str">
            <v>ค่าเครื่องเขียน</v>
          </cell>
          <cell r="C836">
            <v>3194.72</v>
          </cell>
        </row>
        <row r="837">
          <cell r="A837" t="str">
            <v>61106001.010200</v>
          </cell>
          <cell r="B837" t="str">
            <v>ค่าเครื่องเขียน</v>
          </cell>
          <cell r="C837">
            <v>9426.5499999999993</v>
          </cell>
        </row>
        <row r="838">
          <cell r="A838" t="str">
            <v>61106001.010300</v>
          </cell>
          <cell r="B838" t="str">
            <v>ค่าเครื่องเขียน</v>
          </cell>
          <cell r="C838">
            <v>9922.9699999999993</v>
          </cell>
        </row>
        <row r="839">
          <cell r="A839" t="str">
            <v>61106001.010400</v>
          </cell>
          <cell r="B839" t="str">
            <v>ค่าเครื่องเขียน</v>
          </cell>
          <cell r="C839">
            <v>1812.88</v>
          </cell>
        </row>
        <row r="840">
          <cell r="A840" t="str">
            <v>61106001.020000</v>
          </cell>
          <cell r="B840" t="str">
            <v>ค่าเครื่องเขียน</v>
          </cell>
        </row>
        <row r="841">
          <cell r="A841" t="str">
            <v>61106001.020100</v>
          </cell>
          <cell r="B841" t="str">
            <v>ค่าเครื่องเขียน</v>
          </cell>
          <cell r="C841">
            <v>7648.57</v>
          </cell>
        </row>
        <row r="842">
          <cell r="A842" t="str">
            <v>61106001.020200</v>
          </cell>
          <cell r="B842" t="str">
            <v>ค่าเครื่องเขียน</v>
          </cell>
          <cell r="C842">
            <v>16183.51</v>
          </cell>
        </row>
        <row r="843">
          <cell r="A843" t="str">
            <v>61106001.030000</v>
          </cell>
          <cell r="B843" t="str">
            <v>ค่าเครื่องเขียน</v>
          </cell>
        </row>
        <row r="844">
          <cell r="A844" t="str">
            <v>61106001.030200</v>
          </cell>
          <cell r="B844" t="str">
            <v>ค่าเครื่องเขียน</v>
          </cell>
          <cell r="C844">
            <v>6620.04</v>
          </cell>
        </row>
        <row r="845">
          <cell r="A845" t="str">
            <v>61106001.040000</v>
          </cell>
          <cell r="B845" t="str">
            <v>ค่าเครื่องเขียน</v>
          </cell>
        </row>
        <row r="846">
          <cell r="A846" t="str">
            <v>61106001.040100</v>
          </cell>
          <cell r="B846" t="str">
            <v>ค่าเครื่องเขียน</v>
          </cell>
          <cell r="C846">
            <v>25300.52</v>
          </cell>
        </row>
        <row r="847">
          <cell r="A847" t="str">
            <v>61106001.040200</v>
          </cell>
          <cell r="B847" t="str">
            <v>ค่าเครื่องเขียน</v>
          </cell>
          <cell r="C847">
            <v>33186.480000000003</v>
          </cell>
        </row>
        <row r="848">
          <cell r="A848" t="str">
            <v>61106001.040300</v>
          </cell>
          <cell r="B848" t="str">
            <v>ค่าเครื่องเขียน</v>
          </cell>
          <cell r="C848">
            <v>25789.19</v>
          </cell>
        </row>
        <row r="849">
          <cell r="A849" t="str">
            <v>61106001.040400</v>
          </cell>
          <cell r="B849" t="str">
            <v>ค่าเครื่องเขียน</v>
          </cell>
          <cell r="C849">
            <v>17427.759999999998</v>
          </cell>
        </row>
        <row r="850">
          <cell r="A850" t="str">
            <v>61106001.040500</v>
          </cell>
          <cell r="B850" t="str">
            <v>ค่าเครื่องเขียน</v>
          </cell>
          <cell r="C850">
            <v>4190.66</v>
          </cell>
        </row>
        <row r="851">
          <cell r="A851" t="str">
            <v>61106001.050000</v>
          </cell>
          <cell r="B851" t="str">
            <v>ค่าเครื่องเขียน</v>
          </cell>
        </row>
        <row r="852">
          <cell r="A852" t="str">
            <v>61106001.050100</v>
          </cell>
          <cell r="B852" t="str">
            <v>ค่าเครื่องเขียน</v>
          </cell>
          <cell r="C852">
            <v>7667.16</v>
          </cell>
        </row>
        <row r="853">
          <cell r="A853" t="str">
            <v>61106001.050200</v>
          </cell>
          <cell r="B853" t="str">
            <v>ค่าเครื่องเขียน</v>
          </cell>
          <cell r="C853">
            <v>24897.83</v>
          </cell>
        </row>
        <row r="854">
          <cell r="A854" t="str">
            <v>61106001.050300</v>
          </cell>
          <cell r="B854" t="str">
            <v>ค่าเครื่องเขียน</v>
          </cell>
          <cell r="C854">
            <v>2442.79</v>
          </cell>
        </row>
        <row r="855">
          <cell r="A855" t="str">
            <v>61106001.050400</v>
          </cell>
          <cell r="B855" t="str">
            <v>ค่าเครื่องเขียน</v>
          </cell>
          <cell r="C855">
            <v>18189.240000000002</v>
          </cell>
        </row>
        <row r="856">
          <cell r="A856" t="str">
            <v>61106001.060000</v>
          </cell>
          <cell r="B856" t="str">
            <v>ค่าเครื่องเขียน</v>
          </cell>
        </row>
        <row r="857">
          <cell r="A857" t="str">
            <v>61106001.060100</v>
          </cell>
          <cell r="B857" t="str">
            <v>ค่าเครื่องเขียน</v>
          </cell>
          <cell r="C857">
            <v>19998.330000000002</v>
          </cell>
        </row>
        <row r="858">
          <cell r="A858" t="str">
            <v>61106001.060200</v>
          </cell>
          <cell r="B858" t="str">
            <v>ค่าเครื่องเขียน</v>
          </cell>
          <cell r="C858">
            <v>7592.19</v>
          </cell>
        </row>
        <row r="859">
          <cell r="A859" t="str">
            <v>61106001.060300</v>
          </cell>
          <cell r="B859" t="str">
            <v>ค่าเครื่องเขียน</v>
          </cell>
          <cell r="C859">
            <v>23697.279999999999</v>
          </cell>
        </row>
        <row r="860">
          <cell r="A860" t="str">
            <v>61106001.070000</v>
          </cell>
          <cell r="B860" t="str">
            <v>ค่าเครื่องเขียน</v>
          </cell>
        </row>
        <row r="861">
          <cell r="A861" t="str">
            <v>61106001.070100</v>
          </cell>
          <cell r="B861" t="str">
            <v>ค่าเครื่องเขียน</v>
          </cell>
        </row>
        <row r="862">
          <cell r="A862" t="str">
            <v>61106001.070200</v>
          </cell>
          <cell r="B862" t="str">
            <v>ค่าเครื่องเขียน</v>
          </cell>
          <cell r="C862">
            <v>9107.0400000000009</v>
          </cell>
        </row>
        <row r="863">
          <cell r="A863" t="str">
            <v>61106002.010000</v>
          </cell>
          <cell r="B863" t="str">
            <v>ค่าแบบพิมพ์</v>
          </cell>
          <cell r="C863">
            <v>82342.89</v>
          </cell>
        </row>
        <row r="864">
          <cell r="A864" t="str">
            <v>61106002.010100</v>
          </cell>
          <cell r="B864" t="str">
            <v>ค่าแบบพิมพ์</v>
          </cell>
          <cell r="C864">
            <v>62</v>
          </cell>
        </row>
        <row r="865">
          <cell r="A865" t="str">
            <v>61106002.010200</v>
          </cell>
          <cell r="B865" t="str">
            <v>ค่าแบบพิมพ์</v>
          </cell>
          <cell r="C865">
            <v>716.5</v>
          </cell>
        </row>
        <row r="866">
          <cell r="A866" t="str">
            <v>61106002.010300</v>
          </cell>
          <cell r="B866" t="str">
            <v>ค่าแบบพิมพ์</v>
          </cell>
          <cell r="C866">
            <v>402.4</v>
          </cell>
        </row>
        <row r="867">
          <cell r="A867" t="str">
            <v>61106002.010400</v>
          </cell>
          <cell r="B867" t="str">
            <v>ค่าแบบพิมพ์</v>
          </cell>
          <cell r="C867">
            <v>568590.56999999995</v>
          </cell>
        </row>
        <row r="868">
          <cell r="A868" t="str">
            <v>61106002.020000</v>
          </cell>
          <cell r="B868" t="str">
            <v>ค่าแบบพิมพ์</v>
          </cell>
        </row>
        <row r="869">
          <cell r="A869" t="str">
            <v>61106002.020100</v>
          </cell>
          <cell r="B869" t="str">
            <v>ค่าแบบพิมพ์</v>
          </cell>
          <cell r="C869">
            <v>38350.300000000003</v>
          </cell>
        </row>
        <row r="870">
          <cell r="A870" t="str">
            <v>61106002.020200</v>
          </cell>
          <cell r="B870" t="str">
            <v>ค่าแบบพิมพ์</v>
          </cell>
          <cell r="C870">
            <v>865.7</v>
          </cell>
        </row>
        <row r="871">
          <cell r="A871" t="str">
            <v>61106002.030000</v>
          </cell>
          <cell r="B871" t="str">
            <v>ค่าแบบพิมพ์</v>
          </cell>
        </row>
        <row r="872">
          <cell r="A872" t="str">
            <v>61106002.030200</v>
          </cell>
          <cell r="B872" t="str">
            <v>ค่าแบบพิมพ์</v>
          </cell>
          <cell r="C872">
            <v>240</v>
          </cell>
        </row>
        <row r="873">
          <cell r="A873" t="str">
            <v>61106002.040000</v>
          </cell>
          <cell r="B873" t="str">
            <v>ค่าแบบพิมพ์</v>
          </cell>
        </row>
        <row r="874">
          <cell r="A874" t="str">
            <v>61106002.040100</v>
          </cell>
          <cell r="B874" t="str">
            <v>ค่าแบบพิมพ์</v>
          </cell>
          <cell r="C874">
            <v>82349.17</v>
          </cell>
        </row>
        <row r="875">
          <cell r="A875" t="str">
            <v>61106002.040200</v>
          </cell>
          <cell r="B875" t="str">
            <v>ค่าแบบพิมพ์</v>
          </cell>
          <cell r="C875">
            <v>25064.76</v>
          </cell>
        </row>
        <row r="876">
          <cell r="A876" t="str">
            <v>61106002.040300</v>
          </cell>
          <cell r="B876" t="str">
            <v>ค่าแบบพิมพ์</v>
          </cell>
          <cell r="C876">
            <v>10635.64</v>
          </cell>
        </row>
        <row r="877">
          <cell r="A877" t="str">
            <v>61106002.040400</v>
          </cell>
          <cell r="B877" t="str">
            <v>ค่าแบบพิมพ์</v>
          </cell>
          <cell r="C877">
            <v>300748.3</v>
          </cell>
        </row>
        <row r="878">
          <cell r="A878" t="str">
            <v>61106002.040500</v>
          </cell>
          <cell r="B878" t="str">
            <v>ค่าแบบพิมพ์</v>
          </cell>
          <cell r="C878">
            <v>476.8</v>
          </cell>
        </row>
        <row r="879">
          <cell r="A879" t="str">
            <v>61106002.050000</v>
          </cell>
          <cell r="B879" t="str">
            <v>ค่าแบบพิมพ์</v>
          </cell>
        </row>
        <row r="880">
          <cell r="A880" t="str">
            <v>61106002.050100</v>
          </cell>
          <cell r="B880" t="str">
            <v>ค่าแบบพิมพ์</v>
          </cell>
          <cell r="C880">
            <v>3208</v>
          </cell>
        </row>
        <row r="881">
          <cell r="A881" t="str">
            <v>61106002.050200</v>
          </cell>
          <cell r="B881" t="str">
            <v>ค่าแบบพิมพ์</v>
          </cell>
          <cell r="C881">
            <v>25914</v>
          </cell>
        </row>
        <row r="882">
          <cell r="A882" t="str">
            <v>61106002.050300</v>
          </cell>
          <cell r="B882" t="str">
            <v>ค่าแบบพิมพ์</v>
          </cell>
          <cell r="C882">
            <v>850.6</v>
          </cell>
        </row>
        <row r="883">
          <cell r="A883" t="str">
            <v>61106002.050400</v>
          </cell>
          <cell r="B883" t="str">
            <v>ค่าแบบพิมพ์</v>
          </cell>
          <cell r="C883">
            <v>10009</v>
          </cell>
        </row>
        <row r="884">
          <cell r="A884" t="str">
            <v>61106002.060000</v>
          </cell>
          <cell r="B884" t="str">
            <v>ค่าแบบพิมพ์</v>
          </cell>
        </row>
        <row r="885">
          <cell r="A885" t="str">
            <v>61106002.060100</v>
          </cell>
          <cell r="B885" t="str">
            <v>ค่าแบบพิมพ์</v>
          </cell>
          <cell r="C885">
            <v>150989.6</v>
          </cell>
        </row>
        <row r="886">
          <cell r="A886" t="str">
            <v>61106002.060200</v>
          </cell>
          <cell r="B886" t="str">
            <v>ค่าแบบพิมพ์</v>
          </cell>
          <cell r="C886">
            <v>137148.70000000001</v>
          </cell>
        </row>
        <row r="887">
          <cell r="A887" t="str">
            <v>61106002.060300</v>
          </cell>
          <cell r="B887" t="str">
            <v>ค่าแบบพิมพ์</v>
          </cell>
          <cell r="C887">
            <v>3017.4</v>
          </cell>
        </row>
        <row r="888">
          <cell r="A888" t="str">
            <v>61106002.070000</v>
          </cell>
          <cell r="B888" t="str">
            <v>ค่าแบบพิมพ์</v>
          </cell>
        </row>
        <row r="889">
          <cell r="A889" t="str">
            <v>61106002.070100</v>
          </cell>
          <cell r="B889" t="str">
            <v>ค่าแบบพิมพ์</v>
          </cell>
        </row>
        <row r="890">
          <cell r="A890" t="str">
            <v>61106002.070200</v>
          </cell>
          <cell r="B890" t="str">
            <v>ค่าแบบพิมพ์</v>
          </cell>
          <cell r="C890">
            <v>7930.96</v>
          </cell>
        </row>
        <row r="891">
          <cell r="A891" t="str">
            <v>61106003.010000</v>
          </cell>
          <cell r="B891" t="str">
            <v>ค่าหมึกพิมพ์คอมพิวเตอร์</v>
          </cell>
          <cell r="C891">
            <v>36041.64</v>
          </cell>
        </row>
        <row r="892">
          <cell r="A892" t="str">
            <v>61106003.010100</v>
          </cell>
          <cell r="B892" t="str">
            <v>ค่าหมึกพิมพ์คอมพิวเตอร์</v>
          </cell>
          <cell r="C892">
            <v>14338.63</v>
          </cell>
        </row>
        <row r="893">
          <cell r="A893" t="str">
            <v>61106003.010200</v>
          </cell>
          <cell r="B893" t="str">
            <v>ค่าหมึกพิมพ์คอมพิวเตอร์</v>
          </cell>
          <cell r="C893">
            <v>108057.23</v>
          </cell>
        </row>
        <row r="894">
          <cell r="A894" t="str">
            <v>61106003.010300</v>
          </cell>
          <cell r="B894" t="str">
            <v>ค่าหมึกพิมพ์คอมพิวเตอร์</v>
          </cell>
          <cell r="C894">
            <v>36015.33</v>
          </cell>
        </row>
        <row r="895">
          <cell r="A895" t="str">
            <v>61106003.020100</v>
          </cell>
          <cell r="B895" t="str">
            <v>ค่าหมึกพิมพ์คอมพิวเตอร์</v>
          </cell>
          <cell r="C895">
            <v>4712.59</v>
          </cell>
        </row>
        <row r="896">
          <cell r="A896" t="str">
            <v>61106003.020200</v>
          </cell>
          <cell r="B896" t="str">
            <v>ค่าหมึกพิมพ์คอมพิวเตอร์</v>
          </cell>
          <cell r="C896">
            <v>39289.07</v>
          </cell>
        </row>
        <row r="897">
          <cell r="A897" t="str">
            <v>61106003.030000</v>
          </cell>
          <cell r="B897" t="str">
            <v>ค่าหมึกพิมพ์คอมพิวเตอร์</v>
          </cell>
        </row>
        <row r="898">
          <cell r="A898" t="str">
            <v>61106003.030200</v>
          </cell>
          <cell r="B898" t="str">
            <v>ค่าหมึกพิมพ์คอมพิวเตอร์</v>
          </cell>
          <cell r="C898">
            <v>51831.360000000001</v>
          </cell>
        </row>
        <row r="899">
          <cell r="A899" t="str">
            <v>61106003.040100</v>
          </cell>
          <cell r="B899" t="str">
            <v>ค่าหมึกพิมพ์คอมพิวเตอร์</v>
          </cell>
          <cell r="C899">
            <v>211732.1</v>
          </cell>
        </row>
        <row r="900">
          <cell r="A900" t="str">
            <v>61106003.040200</v>
          </cell>
          <cell r="B900" t="str">
            <v>ค่าหมึกพิมพ์คอมพิวเตอร์</v>
          </cell>
          <cell r="C900">
            <v>47113.17</v>
          </cell>
        </row>
        <row r="901">
          <cell r="A901" t="str">
            <v>61106003.040300</v>
          </cell>
          <cell r="B901" t="str">
            <v>ค่าหมึกพิมพ์คอมพิวเตอร์</v>
          </cell>
          <cell r="C901">
            <v>86492.08</v>
          </cell>
        </row>
        <row r="902">
          <cell r="A902" t="str">
            <v>61106003.040400</v>
          </cell>
          <cell r="B902" t="str">
            <v>ค่าหมึกพิมพ์คอมพิวเตอร์</v>
          </cell>
          <cell r="C902">
            <v>50575.13</v>
          </cell>
        </row>
        <row r="903">
          <cell r="A903" t="str">
            <v>61106003.040500</v>
          </cell>
          <cell r="B903" t="str">
            <v>ค่าหมึกพิมพ์คอมพิวเตอร์</v>
          </cell>
          <cell r="C903">
            <v>226371.88</v>
          </cell>
        </row>
        <row r="904">
          <cell r="A904" t="str">
            <v>61106003.050000</v>
          </cell>
          <cell r="B904" t="str">
            <v>ค่าหมึกพิมพ์คอมพิวเตอร์</v>
          </cell>
        </row>
        <row r="905">
          <cell r="A905" t="str">
            <v>61106003.050100</v>
          </cell>
          <cell r="B905" t="str">
            <v>ค่าหมึกพิมพ์คอมพิวเตอร์</v>
          </cell>
          <cell r="C905">
            <v>37402.26</v>
          </cell>
        </row>
        <row r="906">
          <cell r="A906" t="str">
            <v>61106003.050200</v>
          </cell>
          <cell r="B906" t="str">
            <v>ค่าหมึกพิมพ์คอมพิวเตอร์</v>
          </cell>
          <cell r="C906">
            <v>85590.49</v>
          </cell>
        </row>
        <row r="907">
          <cell r="A907" t="str">
            <v>61106003.050300</v>
          </cell>
          <cell r="B907" t="str">
            <v>ค่าหมึกพิมพ์คอมพิวเตอร์</v>
          </cell>
          <cell r="C907">
            <v>3467.33</v>
          </cell>
        </row>
        <row r="908">
          <cell r="A908" t="str">
            <v>61106003.050400</v>
          </cell>
          <cell r="B908" t="str">
            <v>ค่าหมึกพิมพ์คอมพิวเตอร์</v>
          </cell>
          <cell r="C908">
            <v>43268.75</v>
          </cell>
        </row>
        <row r="909">
          <cell r="A909" t="str">
            <v>61106003.060100</v>
          </cell>
          <cell r="B909" t="str">
            <v>ค่าหมึกพิมพ์คอมพิวเตอร์</v>
          </cell>
          <cell r="C909">
            <v>192839.9</v>
          </cell>
        </row>
        <row r="910">
          <cell r="A910" t="str">
            <v>61106003.060200</v>
          </cell>
          <cell r="B910" t="str">
            <v>ค่าหมึกพิมพ์คอมพิวเตอร์</v>
          </cell>
          <cell r="C910">
            <v>276385.03999999998</v>
          </cell>
        </row>
        <row r="911">
          <cell r="A911" t="str">
            <v>61106003.060300</v>
          </cell>
          <cell r="B911" t="str">
            <v>ค่าหมึกพิมพ์คอมพิวเตอร์</v>
          </cell>
          <cell r="C911">
            <v>121905.05</v>
          </cell>
        </row>
        <row r="912">
          <cell r="A912" t="str">
            <v>61106003.070200</v>
          </cell>
          <cell r="B912" t="str">
            <v>ค่าหมึกพิมพ์คอมพิวเตอร์</v>
          </cell>
          <cell r="C912">
            <v>71805.320000000007</v>
          </cell>
        </row>
        <row r="913">
          <cell r="A913" t="str">
            <v>61106004.010000</v>
          </cell>
          <cell r="B913" t="str">
            <v>ค่าวัสดุสิ้นเปลือง</v>
          </cell>
          <cell r="C913">
            <v>25027.759999999998</v>
          </cell>
        </row>
        <row r="914">
          <cell r="A914" t="str">
            <v>61106004.010100</v>
          </cell>
          <cell r="B914" t="str">
            <v>ค่าวัสดุสิ้นเปลือง</v>
          </cell>
          <cell r="C914">
            <v>3758</v>
          </cell>
        </row>
        <row r="915">
          <cell r="A915" t="str">
            <v>61106004.010200</v>
          </cell>
          <cell r="B915" t="str">
            <v>ค่าวัสดุสิ้นเปลือง</v>
          </cell>
          <cell r="C915">
            <v>6365.31</v>
          </cell>
        </row>
        <row r="916">
          <cell r="A916" t="str">
            <v>61106004.010300</v>
          </cell>
          <cell r="B916" t="str">
            <v>ค่าวัสดุสิ้นเปลือง</v>
          </cell>
          <cell r="C916">
            <v>5602.14</v>
          </cell>
        </row>
        <row r="917">
          <cell r="A917" t="str">
            <v>61106004.010400</v>
          </cell>
          <cell r="B917" t="str">
            <v>ค่าวัสดุสิ้นเปลือง</v>
          </cell>
          <cell r="C917">
            <v>6086.01</v>
          </cell>
        </row>
        <row r="918">
          <cell r="A918" t="str">
            <v>61106004.020000</v>
          </cell>
          <cell r="B918" t="str">
            <v>ค่าวัสดุสิ้นเปลือง</v>
          </cell>
        </row>
        <row r="919">
          <cell r="A919" t="str">
            <v>61106004.020100</v>
          </cell>
          <cell r="B919" t="str">
            <v>ค่าวัสดุสิ้นเปลือง</v>
          </cell>
          <cell r="C919">
            <v>8855.2099999999991</v>
          </cell>
        </row>
        <row r="920">
          <cell r="A920" t="str">
            <v>61106004.020200</v>
          </cell>
          <cell r="B920" t="str">
            <v>ค่าวัสดุสิ้นเปลือง</v>
          </cell>
          <cell r="C920">
            <v>7137.9</v>
          </cell>
        </row>
        <row r="921">
          <cell r="A921" t="str">
            <v>61106004.030000</v>
          </cell>
          <cell r="B921" t="str">
            <v>ค่าวัสดุสิ้นเปลือง</v>
          </cell>
        </row>
        <row r="922">
          <cell r="A922" t="str">
            <v>61106004.030100</v>
          </cell>
          <cell r="B922" t="str">
            <v>ค่าวัสดุสิ้นเปลือง</v>
          </cell>
        </row>
        <row r="923">
          <cell r="A923" t="str">
            <v>61106004.030200</v>
          </cell>
          <cell r="B923" t="str">
            <v>ค่าวัสดุสิ้นเปลือง</v>
          </cell>
          <cell r="C923">
            <v>4358.7700000000004</v>
          </cell>
        </row>
        <row r="924">
          <cell r="A924" t="str">
            <v>61106004.040000</v>
          </cell>
          <cell r="B924" t="str">
            <v>ค่าวัสดุสิ้นเปลือง</v>
          </cell>
        </row>
        <row r="925">
          <cell r="A925" t="str">
            <v>61106004.040100</v>
          </cell>
          <cell r="B925" t="str">
            <v>ค่าวัสดุสิ้นเปลือง</v>
          </cell>
          <cell r="C925">
            <v>142514.20000000001</v>
          </cell>
        </row>
        <row r="926">
          <cell r="A926" t="str">
            <v>61106004.040200</v>
          </cell>
          <cell r="B926" t="str">
            <v>ค่าวัสดุสิ้นเปลือง</v>
          </cell>
          <cell r="C926">
            <v>393655.9</v>
          </cell>
        </row>
        <row r="927">
          <cell r="A927" t="str">
            <v>61106004.040300</v>
          </cell>
          <cell r="B927" t="str">
            <v>ค่าวัสดุสิ้นเปลือง</v>
          </cell>
          <cell r="C927">
            <v>68261.7</v>
          </cell>
        </row>
        <row r="928">
          <cell r="A928" t="str">
            <v>61106004.040400</v>
          </cell>
          <cell r="B928" t="str">
            <v>ค่าวัสดุสิ้นเปลือง</v>
          </cell>
          <cell r="C928">
            <v>57069.57</v>
          </cell>
        </row>
        <row r="929">
          <cell r="A929" t="str">
            <v>61106004.040500</v>
          </cell>
          <cell r="B929" t="str">
            <v>ค่าวัสดุสิ้นเปลือง</v>
          </cell>
          <cell r="C929">
            <v>18186.57</v>
          </cell>
        </row>
        <row r="930">
          <cell r="A930" t="str">
            <v>61106004.050000</v>
          </cell>
          <cell r="B930" t="str">
            <v>ค่าวัสดุสิ้นเปลือง</v>
          </cell>
        </row>
        <row r="931">
          <cell r="A931" t="str">
            <v>61106004.050100</v>
          </cell>
          <cell r="B931" t="str">
            <v>ค่าวัสดุสิ้นเปลือง</v>
          </cell>
          <cell r="C931">
            <v>33120.26</v>
          </cell>
        </row>
        <row r="932">
          <cell r="A932" t="str">
            <v>61106004.050200</v>
          </cell>
          <cell r="B932" t="str">
            <v>ค่าวัสดุสิ้นเปลือง</v>
          </cell>
          <cell r="C932">
            <v>19197.330000000002</v>
          </cell>
        </row>
        <row r="933">
          <cell r="A933" t="str">
            <v>61106004.050300</v>
          </cell>
          <cell r="B933" t="str">
            <v>ค่าวัสดุสิ้นเปลือง</v>
          </cell>
          <cell r="C933">
            <v>40651.589999999997</v>
          </cell>
        </row>
        <row r="934">
          <cell r="A934" t="str">
            <v>61106004.050400</v>
          </cell>
          <cell r="B934" t="str">
            <v>ค่าวัสดุสิ้นเปลือง</v>
          </cell>
          <cell r="C934">
            <v>103390.05</v>
          </cell>
        </row>
        <row r="935">
          <cell r="A935" t="str">
            <v>61106004.060000</v>
          </cell>
          <cell r="B935" t="str">
            <v>ค่าวัสดุสิ้นเปลือง</v>
          </cell>
        </row>
        <row r="936">
          <cell r="A936" t="str">
            <v>61106004.060100</v>
          </cell>
          <cell r="B936" t="str">
            <v>ค่าวัสดุสิ้นเปลือง</v>
          </cell>
          <cell r="C936">
            <v>403010.35</v>
          </cell>
        </row>
        <row r="937">
          <cell r="A937" t="str">
            <v>61106004.060200</v>
          </cell>
          <cell r="B937" t="str">
            <v>ค่าวัสดุสิ้นเปลือง</v>
          </cell>
          <cell r="C937">
            <v>295326.71999999997</v>
          </cell>
        </row>
        <row r="938">
          <cell r="A938" t="str">
            <v>61106004.060300</v>
          </cell>
          <cell r="B938" t="str">
            <v>ค่าวัสดุสิ้นเปลือง</v>
          </cell>
          <cell r="C938">
            <v>58928.32</v>
          </cell>
        </row>
        <row r="939">
          <cell r="A939" t="str">
            <v>61106004.070100</v>
          </cell>
          <cell r="B939" t="str">
            <v>ค่าวัสดุสิ้นเปลือง</v>
          </cell>
        </row>
        <row r="940">
          <cell r="A940" t="str">
            <v>61106004.070200</v>
          </cell>
          <cell r="B940" t="str">
            <v>ค่าวัสดุสิ้นเปลือง</v>
          </cell>
          <cell r="C940">
            <v>9131.9699999999993</v>
          </cell>
        </row>
        <row r="941">
          <cell r="A941" t="str">
            <v>61106005.010000</v>
          </cell>
          <cell r="B941" t="str">
            <v>ค่าใช้จ่ายสำนักงานอื่น</v>
          </cell>
          <cell r="C941">
            <v>53479.839999999997</v>
          </cell>
        </row>
        <row r="942">
          <cell r="A942" t="str">
            <v>61106005.010200</v>
          </cell>
          <cell r="B942" t="str">
            <v>ค่าใช้จ่ายสำนักงานอื่น</v>
          </cell>
          <cell r="C942">
            <v>354.66</v>
          </cell>
        </row>
        <row r="943">
          <cell r="A943" t="str">
            <v>61106005.010300</v>
          </cell>
          <cell r="B943" t="str">
            <v>ค่าใช้จ่ายสำนักงานอื่น</v>
          </cell>
          <cell r="C943">
            <v>1826.66</v>
          </cell>
        </row>
        <row r="944">
          <cell r="A944" t="str">
            <v>61106005.010400</v>
          </cell>
          <cell r="B944" t="str">
            <v>ค่าใช้จ่ายสำนักงานอื่น</v>
          </cell>
        </row>
        <row r="945">
          <cell r="A945" t="str">
            <v>61106005.020000</v>
          </cell>
          <cell r="B945" t="str">
            <v>ค่าใช้จ่ายสำนักงานอื่น</v>
          </cell>
        </row>
        <row r="946">
          <cell r="A946" t="str">
            <v>61106005.020100</v>
          </cell>
          <cell r="B946" t="str">
            <v>ค่าใช้จ่ายสำนักงานอื่น</v>
          </cell>
          <cell r="C946">
            <v>3225.22</v>
          </cell>
        </row>
        <row r="947">
          <cell r="A947" t="str">
            <v>61106005.020200</v>
          </cell>
          <cell r="B947" t="str">
            <v>ค่าใช้จ่ายสำนักงานอื่น</v>
          </cell>
          <cell r="C947">
            <v>2707.33</v>
          </cell>
        </row>
        <row r="948">
          <cell r="A948" t="str">
            <v>61106005.030000</v>
          </cell>
          <cell r="B948" t="str">
            <v>ค่าใช้จ่ายสำนักงานอื่น</v>
          </cell>
        </row>
        <row r="949">
          <cell r="A949" t="str">
            <v>61106005.030200</v>
          </cell>
          <cell r="B949" t="str">
            <v>ค่าใช้จ่ายสำนักงานอื่น</v>
          </cell>
          <cell r="C949">
            <v>14201.23</v>
          </cell>
        </row>
        <row r="950">
          <cell r="A950" t="str">
            <v>61106005.040000</v>
          </cell>
          <cell r="B950" t="str">
            <v>ค่าใช้จ่ายสำนักงานอื่น</v>
          </cell>
        </row>
        <row r="951">
          <cell r="A951" t="str">
            <v>61106005.040100</v>
          </cell>
          <cell r="B951" t="str">
            <v>ค่าใช้จ่ายสำนักงานอื่น</v>
          </cell>
          <cell r="C951">
            <v>38728.14</v>
          </cell>
        </row>
        <row r="952">
          <cell r="A952" t="str">
            <v>61106005.040200</v>
          </cell>
          <cell r="B952" t="str">
            <v>ค่าใช้จ่ายสำนักงานอื่น</v>
          </cell>
          <cell r="C952">
            <v>590650.93999999994</v>
          </cell>
        </row>
        <row r="953">
          <cell r="A953" t="str">
            <v>61106005.040300</v>
          </cell>
          <cell r="B953" t="str">
            <v>ค่าใช้จ่ายสำนักงานอื่น</v>
          </cell>
          <cell r="C953">
            <v>15443.78</v>
          </cell>
        </row>
        <row r="954">
          <cell r="A954" t="str">
            <v>61106005.040400</v>
          </cell>
          <cell r="B954" t="str">
            <v>ค่าใช้จ่ายสำนักงานอื่น</v>
          </cell>
          <cell r="C954">
            <v>11722.63</v>
          </cell>
        </row>
        <row r="955">
          <cell r="A955" t="str">
            <v>61106005.040500</v>
          </cell>
          <cell r="B955" t="str">
            <v>ค่าใช้จ่ายสำนักงานอื่น</v>
          </cell>
          <cell r="C955">
            <v>17965.900000000001</v>
          </cell>
        </row>
        <row r="956">
          <cell r="A956" t="str">
            <v>61106005.050000</v>
          </cell>
          <cell r="B956" t="str">
            <v>ค่าใช้จ่ายสำนักงานอื่น</v>
          </cell>
        </row>
        <row r="957">
          <cell r="A957" t="str">
            <v>61106005.050100</v>
          </cell>
          <cell r="B957" t="str">
            <v>ค่าใช้จ่ายสำนักงานอื่น</v>
          </cell>
          <cell r="C957">
            <v>2043.14</v>
          </cell>
        </row>
        <row r="958">
          <cell r="A958" t="str">
            <v>61106005.050200</v>
          </cell>
          <cell r="B958" t="str">
            <v>ค่าใช้จ่ายสำนักงานอื่น</v>
          </cell>
          <cell r="C958">
            <v>6476.74</v>
          </cell>
        </row>
        <row r="959">
          <cell r="A959" t="str">
            <v>61106005.050300</v>
          </cell>
          <cell r="B959" t="str">
            <v>ค่าใช้จ่ายสำนักงานอื่น</v>
          </cell>
          <cell r="C959">
            <v>15547.94</v>
          </cell>
        </row>
        <row r="960">
          <cell r="A960" t="str">
            <v>61106005.050400</v>
          </cell>
          <cell r="B960" t="str">
            <v>ค่าใช้จ่ายสำนักงานอื่น</v>
          </cell>
          <cell r="C960">
            <v>73221.460000000006</v>
          </cell>
        </row>
        <row r="961">
          <cell r="A961" t="str">
            <v>61106005.060000</v>
          </cell>
          <cell r="B961" t="str">
            <v>ค่าใช้จ่ายสำนักงานอื่น</v>
          </cell>
        </row>
        <row r="962">
          <cell r="A962" t="str">
            <v>61106005.060100</v>
          </cell>
          <cell r="B962" t="str">
            <v>ค่าใช้จ่ายสำนักงานอื่น</v>
          </cell>
          <cell r="C962">
            <v>32793</v>
          </cell>
        </row>
        <row r="963">
          <cell r="A963" t="str">
            <v>61106005.060200</v>
          </cell>
          <cell r="B963" t="str">
            <v>ค่าใช้จ่ายสำนักงานอื่น</v>
          </cell>
          <cell r="C963">
            <v>122324.87</v>
          </cell>
        </row>
        <row r="964">
          <cell r="A964" t="str">
            <v>61106005.060300</v>
          </cell>
          <cell r="B964" t="str">
            <v>ค่าใช้จ่ายสำนักงานอื่น</v>
          </cell>
          <cell r="C964">
            <v>35628.699999999997</v>
          </cell>
        </row>
        <row r="965">
          <cell r="A965" t="str">
            <v>61106005.070000</v>
          </cell>
          <cell r="B965" t="str">
            <v>ค่าใช้จ่ายสำนักงานอื่น</v>
          </cell>
        </row>
        <row r="966">
          <cell r="A966" t="str">
            <v>61106005.070100</v>
          </cell>
          <cell r="B966" t="str">
            <v>ค่าใช้จ่ายสำนักงานอื่น</v>
          </cell>
        </row>
        <row r="967">
          <cell r="A967" t="str">
            <v>61106005.070200</v>
          </cell>
          <cell r="B967" t="str">
            <v>ค่าใช้จ่ายสำนักงานอื่น</v>
          </cell>
          <cell r="C967">
            <v>6279.1</v>
          </cell>
        </row>
        <row r="968">
          <cell r="A968" t="str">
            <v>61106006.020200</v>
          </cell>
          <cell r="B968" t="str">
            <v>ค่าใช้จ่ายเกี่ยวกับเครื่องถ่ายเอกสาร</v>
          </cell>
          <cell r="C968">
            <v>264.92</v>
          </cell>
        </row>
        <row r="969">
          <cell r="A969" t="str">
            <v>61106006.040200</v>
          </cell>
          <cell r="B969" t="str">
            <v>ค่าใช้จ่ายเกี่ยวกับเครื่องถ่ายเอกสาร</v>
          </cell>
          <cell r="C969">
            <v>920474.85</v>
          </cell>
        </row>
        <row r="970">
          <cell r="A970" t="str">
            <v>61106006.060300</v>
          </cell>
          <cell r="B970" t="str">
            <v>ค่าใช้จ่ายเกี่ยวกับเครื่องถ่ายเอกสาร</v>
          </cell>
          <cell r="C970">
            <v>102313.44</v>
          </cell>
        </row>
        <row r="971">
          <cell r="A971" t="str">
            <v>61106006.070100</v>
          </cell>
          <cell r="B971" t="str">
            <v>ค่าใช้จ่ายเกี่ยวกับเครื่องถ่ายเอกสาร</v>
          </cell>
        </row>
        <row r="972">
          <cell r="A972" t="str">
            <v>61106007.030100</v>
          </cell>
          <cell r="B972" t="str">
            <v>ค่าจัดเก็บเอกสาร</v>
          </cell>
        </row>
        <row r="973">
          <cell r="A973" t="str">
            <v>61106007.030200</v>
          </cell>
          <cell r="B973" t="str">
            <v>ค่าจัดเก็บเอกสาร</v>
          </cell>
          <cell r="C973">
            <v>1101.1199999999999</v>
          </cell>
        </row>
        <row r="974">
          <cell r="A974" t="str">
            <v>61106007.040300</v>
          </cell>
          <cell r="B974" t="str">
            <v>ค่าจัดเก็บเอกสาร</v>
          </cell>
          <cell r="C974">
            <v>111699.75</v>
          </cell>
        </row>
        <row r="975">
          <cell r="A975" t="str">
            <v>61106007.040400</v>
          </cell>
          <cell r="B975" t="str">
            <v>ค่าจัดเก็บเอกสาร</v>
          </cell>
          <cell r="C975">
            <v>53379.11</v>
          </cell>
        </row>
        <row r="976">
          <cell r="A976" t="str">
            <v>61106007.050200</v>
          </cell>
          <cell r="B976" t="str">
            <v>ค่าจัดเก็บเอกสาร</v>
          </cell>
          <cell r="C976">
            <v>10350.959999999999</v>
          </cell>
        </row>
        <row r="977">
          <cell r="A977" t="str">
            <v>61106008.020100</v>
          </cell>
          <cell r="B977" t="str">
            <v>ค่าใช้จ่ายเกี่ยวกับคอมพิวเตอร์</v>
          </cell>
        </row>
        <row r="978">
          <cell r="A978" t="str">
            <v>61106008.020200</v>
          </cell>
          <cell r="B978" t="str">
            <v>ค่าใช้จ่ายเกี่ยวกับคอมพิวเตอร์</v>
          </cell>
        </row>
        <row r="979">
          <cell r="A979" t="str">
            <v>61106008.040100</v>
          </cell>
          <cell r="B979" t="str">
            <v>ค่าใช้จ่ายเกี่ยวกับคอมพิวเตอร์</v>
          </cell>
        </row>
        <row r="980">
          <cell r="A980" t="str">
            <v>61106008.040300</v>
          </cell>
          <cell r="B980" t="str">
            <v>ค่าใช้จ่ายเกี่ยวกับคอมพิวเตอร์</v>
          </cell>
        </row>
        <row r="981">
          <cell r="A981" t="str">
            <v>61106008.040400</v>
          </cell>
          <cell r="B981" t="str">
            <v>ค่าใช้จ่ายเกี่ยวกับคอมพิวเตอร์</v>
          </cell>
        </row>
        <row r="982">
          <cell r="A982" t="str">
            <v>61106008.040500</v>
          </cell>
          <cell r="B982" t="str">
            <v>ค่าใช้จ่ายเกี่ยวกับคอมพิวเตอร์</v>
          </cell>
        </row>
        <row r="983">
          <cell r="A983" t="str">
            <v>61106008.050100</v>
          </cell>
          <cell r="B983" t="str">
            <v>ค่าใช้จ่ายเกี่ยวกับคอมพิวเตอร์</v>
          </cell>
        </row>
        <row r="984">
          <cell r="A984" t="str">
            <v>61106008.050400</v>
          </cell>
          <cell r="B984" t="str">
            <v>ค่าใช้จ่ายเกี่ยวกับคอมพิวเตอร์</v>
          </cell>
        </row>
        <row r="985">
          <cell r="A985" t="str">
            <v>61106008.060300</v>
          </cell>
          <cell r="B985" t="str">
            <v>ค่าใช้จ่ายเกี่ยวกับคอมพิวเตอร์</v>
          </cell>
        </row>
        <row r="986">
          <cell r="A986" t="str">
            <v>61106008.070200</v>
          </cell>
          <cell r="B986" t="str">
            <v>ค่าใช้จ่ายเกี่ยวกับคอมพิวเตอร์</v>
          </cell>
        </row>
        <row r="987">
          <cell r="A987" t="str">
            <v>61107001.040300</v>
          </cell>
          <cell r="B987" t="str">
            <v>ค่าตรวจสอบบัญชี</v>
          </cell>
          <cell r="C987">
            <v>1739240</v>
          </cell>
        </row>
        <row r="988">
          <cell r="A988" t="str">
            <v>61107004.010000</v>
          </cell>
          <cell r="B988" t="str">
            <v>ค่าที่ปรึกษาอื่น</v>
          </cell>
          <cell r="C988">
            <v>80616.820000000007</v>
          </cell>
        </row>
        <row r="989">
          <cell r="A989" t="str">
            <v>61107004.010100</v>
          </cell>
          <cell r="B989" t="str">
            <v>ค่าที่ปรึกษาอื่น</v>
          </cell>
          <cell r="C989">
            <v>68416</v>
          </cell>
        </row>
        <row r="990">
          <cell r="A990" t="str">
            <v>61107004.010200</v>
          </cell>
          <cell r="B990" t="str">
            <v>ค่าที่ปรึกษาอื่น</v>
          </cell>
          <cell r="C990">
            <v>73411.199999999997</v>
          </cell>
        </row>
        <row r="991">
          <cell r="A991" t="str">
            <v>61107004.010300</v>
          </cell>
          <cell r="B991" t="str">
            <v>ค่าที่ปรึกษาอื่น</v>
          </cell>
          <cell r="C991">
            <v>125092.69</v>
          </cell>
        </row>
        <row r="992">
          <cell r="A992" t="str">
            <v>61107004.020100</v>
          </cell>
          <cell r="B992" t="str">
            <v>ค่าที่ปรึกษาอื่น</v>
          </cell>
          <cell r="C992">
            <v>40784</v>
          </cell>
        </row>
        <row r="993">
          <cell r="A993" t="str">
            <v>61107004.040100</v>
          </cell>
          <cell r="B993" t="str">
            <v>ค่าที่ปรึกษาอื่น</v>
          </cell>
          <cell r="C993">
            <v>107058</v>
          </cell>
        </row>
        <row r="994">
          <cell r="A994" t="str">
            <v>61107004.040300</v>
          </cell>
          <cell r="B994" t="str">
            <v>ค่าที่ปรึกษาอื่น</v>
          </cell>
          <cell r="C994">
            <v>114824.11</v>
          </cell>
        </row>
        <row r="995">
          <cell r="A995" t="str">
            <v>61108001.010000</v>
          </cell>
          <cell r="B995" t="str">
            <v>ค่ารับรอง</v>
          </cell>
          <cell r="C995">
            <v>1608678.46</v>
          </cell>
        </row>
        <row r="996">
          <cell r="A996" t="str">
            <v>61108001.010100</v>
          </cell>
          <cell r="B996" t="str">
            <v>ค่ารับรอง</v>
          </cell>
          <cell r="C996">
            <v>4200</v>
          </cell>
        </row>
        <row r="997">
          <cell r="A997" t="str">
            <v>61108001.010200</v>
          </cell>
          <cell r="B997" t="str">
            <v>ค่ารับรอง</v>
          </cell>
          <cell r="C997">
            <v>51433.56</v>
          </cell>
        </row>
        <row r="998">
          <cell r="A998" t="str">
            <v>61108001.010300</v>
          </cell>
          <cell r="B998" t="str">
            <v>ค่ารับรอง</v>
          </cell>
          <cell r="C998">
            <v>29979.03</v>
          </cell>
        </row>
        <row r="999">
          <cell r="A999" t="str">
            <v>61108001.010400</v>
          </cell>
          <cell r="B999" t="str">
            <v>ค่ารับรอง</v>
          </cell>
          <cell r="C999">
            <v>37797.120000000003</v>
          </cell>
        </row>
        <row r="1000">
          <cell r="A1000" t="str">
            <v>61108001.030000</v>
          </cell>
          <cell r="B1000" t="str">
            <v>ค่ารับรอง</v>
          </cell>
        </row>
        <row r="1001">
          <cell r="A1001" t="str">
            <v>61108001.030200</v>
          </cell>
          <cell r="B1001" t="str">
            <v>ค่ารับรอง</v>
          </cell>
          <cell r="C1001">
            <v>131521.47</v>
          </cell>
        </row>
        <row r="1002">
          <cell r="A1002" t="str">
            <v>61108001.040000</v>
          </cell>
          <cell r="B1002" t="str">
            <v>ค่ารับรอง</v>
          </cell>
        </row>
        <row r="1003">
          <cell r="A1003" t="str">
            <v>61108001.040100</v>
          </cell>
          <cell r="B1003" t="str">
            <v>ค่ารับรอง</v>
          </cell>
          <cell r="C1003">
            <v>83260.289999999994</v>
          </cell>
        </row>
        <row r="1004">
          <cell r="A1004" t="str">
            <v>61108001.040200</v>
          </cell>
          <cell r="B1004" t="str">
            <v>ค่ารับรอง</v>
          </cell>
          <cell r="C1004">
            <v>4594.75</v>
          </cell>
        </row>
        <row r="1005">
          <cell r="A1005" t="str">
            <v>61108001.040300</v>
          </cell>
          <cell r="B1005" t="str">
            <v>ค่ารับรอง</v>
          </cell>
          <cell r="C1005">
            <v>137006.20000000001</v>
          </cell>
        </row>
        <row r="1006">
          <cell r="A1006" t="str">
            <v>61108001.040400</v>
          </cell>
          <cell r="B1006" t="str">
            <v>ค่ารับรอง</v>
          </cell>
          <cell r="C1006">
            <v>51672.74</v>
          </cell>
        </row>
        <row r="1007">
          <cell r="A1007" t="str">
            <v>61108001.040500</v>
          </cell>
          <cell r="B1007" t="str">
            <v>ค่ารับรอง</v>
          </cell>
          <cell r="C1007">
            <v>5595.1</v>
          </cell>
        </row>
        <row r="1008">
          <cell r="A1008" t="str">
            <v>61108001.050000</v>
          </cell>
          <cell r="B1008" t="str">
            <v>ค่ารับรอง</v>
          </cell>
        </row>
        <row r="1009">
          <cell r="A1009" t="str">
            <v>61108001.050100</v>
          </cell>
          <cell r="B1009" t="str">
            <v>ค่ารับรอง</v>
          </cell>
          <cell r="C1009">
            <v>10098</v>
          </cell>
        </row>
        <row r="1010">
          <cell r="A1010" t="str">
            <v>61108001.050200</v>
          </cell>
          <cell r="B1010" t="str">
            <v>ค่ารับรอง</v>
          </cell>
          <cell r="C1010">
            <v>27351.1</v>
          </cell>
        </row>
        <row r="1011">
          <cell r="A1011" t="str">
            <v>61108001.050400</v>
          </cell>
          <cell r="B1011" t="str">
            <v>ค่ารับรอง</v>
          </cell>
          <cell r="C1011">
            <v>1582902.52</v>
          </cell>
        </row>
        <row r="1012">
          <cell r="A1012" t="str">
            <v>61108001.060000</v>
          </cell>
          <cell r="B1012" t="str">
            <v>ค่ารับรอง</v>
          </cell>
        </row>
        <row r="1013">
          <cell r="A1013" t="str">
            <v>61108001.060100</v>
          </cell>
          <cell r="B1013" t="str">
            <v>ค่ารับรอง</v>
          </cell>
          <cell r="C1013">
            <v>154153.06</v>
          </cell>
        </row>
        <row r="1014">
          <cell r="A1014" t="str">
            <v>61108001.060300</v>
          </cell>
          <cell r="B1014" t="str">
            <v>ค่ารับรอง</v>
          </cell>
          <cell r="C1014">
            <v>30313.02</v>
          </cell>
        </row>
        <row r="1015">
          <cell r="A1015" t="str">
            <v>61108001.070000</v>
          </cell>
          <cell r="B1015" t="str">
            <v>ค่ารับรอง</v>
          </cell>
        </row>
        <row r="1016">
          <cell r="A1016" t="str">
            <v>61108001.070200</v>
          </cell>
          <cell r="B1016" t="str">
            <v>ค่ารับรอง</v>
          </cell>
          <cell r="C1016">
            <v>4569.97</v>
          </cell>
        </row>
        <row r="1017">
          <cell r="A1017" t="str">
            <v>61109001.010000</v>
          </cell>
          <cell r="B1017" t="str">
            <v>คชจ. เดินทาง - ต่างประเทศ</v>
          </cell>
          <cell r="C1017">
            <v>440863.26</v>
          </cell>
        </row>
        <row r="1018">
          <cell r="A1018" t="str">
            <v>61109001.020200</v>
          </cell>
          <cell r="B1018" t="str">
            <v>คชจ. เดินทาง - ต่างประเทศ</v>
          </cell>
          <cell r="C1018">
            <v>16114</v>
          </cell>
        </row>
        <row r="1019">
          <cell r="A1019" t="str">
            <v>61109001.050100</v>
          </cell>
          <cell r="B1019" t="str">
            <v>คชจ. เดินทาง - ต่างประเทศ</v>
          </cell>
          <cell r="C1019">
            <v>95470.76</v>
          </cell>
        </row>
        <row r="1020">
          <cell r="A1020" t="str">
            <v>61109002.010000</v>
          </cell>
          <cell r="B1020" t="str">
            <v>คชจ. เดินทาง - ในประเทศ</v>
          </cell>
          <cell r="C1020">
            <v>35950</v>
          </cell>
        </row>
        <row r="1021">
          <cell r="A1021" t="str">
            <v>61109002.010100</v>
          </cell>
          <cell r="B1021" t="str">
            <v>คชจ. เดินทาง - ในประเทศ</v>
          </cell>
          <cell r="C1021">
            <v>2220</v>
          </cell>
        </row>
        <row r="1022">
          <cell r="A1022" t="str">
            <v>61109002.030000</v>
          </cell>
          <cell r="B1022" t="str">
            <v>คชจ. เดินทาง - ในประเทศ</v>
          </cell>
        </row>
        <row r="1023">
          <cell r="A1023" t="str">
            <v>61109002.030100</v>
          </cell>
          <cell r="B1023" t="str">
            <v>คชจ. เดินทาง - ในประเทศ</v>
          </cell>
        </row>
        <row r="1024">
          <cell r="A1024" t="str">
            <v>61109002.030200</v>
          </cell>
          <cell r="B1024" t="str">
            <v>คชจ. เดินทาง - ในประเทศ</v>
          </cell>
          <cell r="C1024">
            <v>60705</v>
          </cell>
        </row>
        <row r="1025">
          <cell r="A1025" t="str">
            <v>61109002.040100</v>
          </cell>
          <cell r="B1025" t="str">
            <v>คชจ. เดินทาง - ในประเทศ</v>
          </cell>
          <cell r="C1025">
            <v>0</v>
          </cell>
        </row>
        <row r="1026">
          <cell r="A1026" t="str">
            <v>61109002.040200</v>
          </cell>
          <cell r="B1026" t="str">
            <v>คชจ. เดินทาง - ในประเทศ</v>
          </cell>
          <cell r="C1026">
            <v>114232.2</v>
          </cell>
        </row>
        <row r="1027">
          <cell r="A1027" t="str">
            <v>61109002.040300</v>
          </cell>
          <cell r="B1027" t="str">
            <v>คชจ. เดินทาง - ในประเทศ</v>
          </cell>
          <cell r="C1027">
            <v>36963</v>
          </cell>
        </row>
        <row r="1028">
          <cell r="A1028" t="str">
            <v>61109002.040400</v>
          </cell>
          <cell r="B1028" t="str">
            <v>คชจ. เดินทาง - ในประเทศ</v>
          </cell>
          <cell r="C1028">
            <v>1215</v>
          </cell>
        </row>
        <row r="1029">
          <cell r="A1029" t="str">
            <v>61109002.050100</v>
          </cell>
          <cell r="B1029" t="str">
            <v>คชจ. เดินทาง - ในประเทศ</v>
          </cell>
          <cell r="C1029">
            <v>2500</v>
          </cell>
        </row>
        <row r="1030">
          <cell r="A1030" t="str">
            <v>61109002.050200</v>
          </cell>
          <cell r="B1030" t="str">
            <v>คชจ. เดินทาง - ในประเทศ</v>
          </cell>
          <cell r="C1030">
            <v>17393.3</v>
          </cell>
        </row>
        <row r="1031">
          <cell r="A1031" t="str">
            <v>61109002.050400</v>
          </cell>
          <cell r="B1031" t="str">
            <v>คชจ. เดินทาง - ในประเทศ</v>
          </cell>
          <cell r="C1031">
            <v>161678</v>
          </cell>
        </row>
        <row r="1032">
          <cell r="A1032" t="str">
            <v>61109002.060300</v>
          </cell>
          <cell r="B1032" t="str">
            <v>คชจ. เดินทาง - ในประเทศ</v>
          </cell>
        </row>
        <row r="1033">
          <cell r="A1033" t="str">
            <v>61109002.070000</v>
          </cell>
          <cell r="B1033" t="str">
            <v>คชจ. เดินทาง - ในประเทศ</v>
          </cell>
        </row>
        <row r="1034">
          <cell r="A1034" t="str">
            <v>61109002.070100</v>
          </cell>
          <cell r="B1034" t="str">
            <v>คชจ. เดินทาง - ในประเทศ</v>
          </cell>
        </row>
        <row r="1035">
          <cell r="A1035" t="str">
            <v>61109002.070200</v>
          </cell>
          <cell r="B1035" t="str">
            <v>คชจ. เดินทาง - ในประเทศ</v>
          </cell>
          <cell r="C1035">
            <v>137830</v>
          </cell>
        </row>
        <row r="1036">
          <cell r="A1036" t="str">
            <v>61109003.010000</v>
          </cell>
          <cell r="B1036" t="str">
            <v>คชจ. เดินทาง - ค่าน้ำมัน</v>
          </cell>
          <cell r="C1036">
            <v>1646583.78</v>
          </cell>
        </row>
        <row r="1037">
          <cell r="A1037" t="str">
            <v>61109003.010400</v>
          </cell>
          <cell r="B1037" t="str">
            <v>คชจ. เดินทาง - ค่าน้ำมัน</v>
          </cell>
          <cell r="C1037">
            <v>52460</v>
          </cell>
        </row>
        <row r="1038">
          <cell r="A1038" t="str">
            <v>61109003.020100</v>
          </cell>
          <cell r="B1038" t="str">
            <v>คชจ. เดินทาง - ค่าน้ำมัน</v>
          </cell>
          <cell r="C1038">
            <v>71540</v>
          </cell>
        </row>
        <row r="1039">
          <cell r="A1039" t="str">
            <v>61109003.020200</v>
          </cell>
          <cell r="B1039" t="str">
            <v>คชจ. เดินทาง - ค่าน้ำมัน</v>
          </cell>
          <cell r="C1039">
            <v>96000</v>
          </cell>
        </row>
        <row r="1040">
          <cell r="A1040" t="str">
            <v>61109003.030000</v>
          </cell>
          <cell r="B1040" t="str">
            <v>คชจ. เดินทาง - ค่าน้ำมัน</v>
          </cell>
        </row>
        <row r="1041">
          <cell r="A1041" t="str">
            <v>61109003.030200</v>
          </cell>
          <cell r="B1041" t="str">
            <v>คชจ. เดินทาง - ค่าน้ำมัน</v>
          </cell>
          <cell r="C1041">
            <v>195605.35</v>
          </cell>
        </row>
        <row r="1042">
          <cell r="A1042" t="str">
            <v>61109003.040200</v>
          </cell>
          <cell r="B1042" t="str">
            <v>คชจ. เดินทาง - ค่าน้ำมัน</v>
          </cell>
          <cell r="C1042">
            <v>308395.3</v>
          </cell>
        </row>
        <row r="1043">
          <cell r="A1043" t="str">
            <v>61109003.040300</v>
          </cell>
          <cell r="B1043" t="str">
            <v>คชจ. เดินทาง - ค่าน้ำมัน</v>
          </cell>
          <cell r="C1043">
            <v>96000</v>
          </cell>
        </row>
        <row r="1044">
          <cell r="A1044" t="str">
            <v>61109003.050100</v>
          </cell>
          <cell r="B1044" t="str">
            <v>คชจ. เดินทาง - ค่าน้ำมัน</v>
          </cell>
          <cell r="C1044">
            <v>96000</v>
          </cell>
        </row>
        <row r="1045">
          <cell r="A1045" t="str">
            <v>61109003.050300</v>
          </cell>
          <cell r="B1045" t="str">
            <v>คชจ. เดินทาง - ค่าน้ำมัน</v>
          </cell>
          <cell r="C1045">
            <v>96000</v>
          </cell>
        </row>
        <row r="1046">
          <cell r="A1046" t="str">
            <v>61109003.050400</v>
          </cell>
          <cell r="B1046" t="str">
            <v>คชจ. เดินทาง - ค่าน้ำมัน</v>
          </cell>
          <cell r="C1046">
            <v>95996.2</v>
          </cell>
        </row>
        <row r="1047">
          <cell r="A1047" t="str">
            <v>61109003.060100</v>
          </cell>
          <cell r="B1047" t="str">
            <v>คชจ. เดินทาง - ค่าน้ำมัน</v>
          </cell>
          <cell r="C1047">
            <v>13467.68</v>
          </cell>
        </row>
        <row r="1048">
          <cell r="A1048" t="str">
            <v>61109003.060200</v>
          </cell>
          <cell r="B1048" t="str">
            <v>คชจ. เดินทาง - ค่าน้ำมัน</v>
          </cell>
          <cell r="C1048">
            <v>96000</v>
          </cell>
        </row>
        <row r="1049">
          <cell r="A1049" t="str">
            <v>61109003.060300</v>
          </cell>
          <cell r="B1049" t="str">
            <v>คชจ. เดินทาง - ค่าน้ำมัน</v>
          </cell>
          <cell r="C1049">
            <v>69315</v>
          </cell>
        </row>
        <row r="1050">
          <cell r="A1050" t="str">
            <v>61109003.070100</v>
          </cell>
          <cell r="B1050" t="str">
            <v>คชจ. เดินทาง - ค่าน้ำมัน</v>
          </cell>
        </row>
        <row r="1051">
          <cell r="A1051" t="str">
            <v>61109003.070200</v>
          </cell>
          <cell r="B1051" t="str">
            <v>คชจ. เดินทาง - ค่าน้ำมัน</v>
          </cell>
          <cell r="C1051">
            <v>96000</v>
          </cell>
        </row>
        <row r="1052">
          <cell r="A1052" t="str">
            <v>61109004.010000</v>
          </cell>
          <cell r="B1052" t="str">
            <v>ค่าเช่ารถยนต์ - ผู้บริหาร</v>
          </cell>
          <cell r="C1052">
            <v>797150</v>
          </cell>
        </row>
        <row r="1053">
          <cell r="A1053" t="str">
            <v>61110001.010000</v>
          </cell>
          <cell r="B1053" t="str">
            <v>ค่าโทรศัพท์</v>
          </cell>
          <cell r="C1053">
            <v>171204.62</v>
          </cell>
        </row>
        <row r="1054">
          <cell r="A1054" t="str">
            <v>61110001.010200</v>
          </cell>
          <cell r="B1054" t="str">
            <v>ค่าโทรศัพท์</v>
          </cell>
          <cell r="C1054">
            <v>3521.21</v>
          </cell>
        </row>
        <row r="1055">
          <cell r="A1055" t="str">
            <v>61110001.010300</v>
          </cell>
          <cell r="B1055" t="str">
            <v>ค่าโทรศัพท์</v>
          </cell>
          <cell r="C1055">
            <v>31945.85</v>
          </cell>
        </row>
        <row r="1056">
          <cell r="A1056" t="str">
            <v>61110001.010400</v>
          </cell>
          <cell r="B1056" t="str">
            <v>ค่าโทรศัพท์</v>
          </cell>
          <cell r="C1056">
            <v>1855.9</v>
          </cell>
        </row>
        <row r="1057">
          <cell r="A1057" t="str">
            <v>61110001.020000</v>
          </cell>
          <cell r="B1057" t="str">
            <v>ค่าโทรศัพท์</v>
          </cell>
        </row>
        <row r="1058">
          <cell r="A1058" t="str">
            <v>61110001.020100</v>
          </cell>
          <cell r="B1058" t="str">
            <v>ค่าโทรศัพท์</v>
          </cell>
          <cell r="C1058">
            <v>22501.51</v>
          </cell>
        </row>
        <row r="1059">
          <cell r="A1059" t="str">
            <v>61110001.020200</v>
          </cell>
          <cell r="B1059" t="str">
            <v>ค่าโทรศัพท์</v>
          </cell>
          <cell r="C1059">
            <v>6084.87</v>
          </cell>
        </row>
        <row r="1060">
          <cell r="A1060" t="str">
            <v>61110001.030100</v>
          </cell>
          <cell r="B1060" t="str">
            <v>ค่าโทรศัพท์</v>
          </cell>
        </row>
        <row r="1061">
          <cell r="A1061" t="str">
            <v>61110001.030200</v>
          </cell>
          <cell r="B1061" t="str">
            <v>ค่าโทรศัพท์</v>
          </cell>
          <cell r="C1061">
            <v>48791.54</v>
          </cell>
        </row>
        <row r="1062">
          <cell r="A1062" t="str">
            <v>61110001.040000</v>
          </cell>
          <cell r="B1062" t="str">
            <v>ค่าโทรศัพท์</v>
          </cell>
        </row>
        <row r="1063">
          <cell r="A1063" t="str">
            <v>61110001.040100</v>
          </cell>
          <cell r="B1063" t="str">
            <v>ค่าโทรศัพท์</v>
          </cell>
          <cell r="C1063">
            <v>7907.27</v>
          </cell>
        </row>
        <row r="1064">
          <cell r="A1064" t="str">
            <v>61110001.040200</v>
          </cell>
          <cell r="B1064" t="str">
            <v>ค่าโทรศัพท์</v>
          </cell>
          <cell r="C1064">
            <v>60144.09</v>
          </cell>
        </row>
        <row r="1065">
          <cell r="A1065" t="str">
            <v>61110001.040300</v>
          </cell>
          <cell r="B1065" t="str">
            <v>ค่าโทรศัพท์</v>
          </cell>
          <cell r="C1065">
            <v>10195.98</v>
          </cell>
        </row>
        <row r="1066">
          <cell r="A1066" t="str">
            <v>61110001.040400</v>
          </cell>
          <cell r="B1066" t="str">
            <v>ค่าโทรศัพท์</v>
          </cell>
          <cell r="C1066">
            <v>8156.32</v>
          </cell>
        </row>
        <row r="1067">
          <cell r="A1067" t="str">
            <v>61110001.040500</v>
          </cell>
          <cell r="B1067" t="str">
            <v>ค่าโทรศัพท์</v>
          </cell>
          <cell r="C1067">
            <v>8106.21</v>
          </cell>
        </row>
        <row r="1068">
          <cell r="A1068" t="str">
            <v>61110001.050000</v>
          </cell>
          <cell r="B1068" t="str">
            <v>ค่าโทรศัพท์</v>
          </cell>
        </row>
        <row r="1069">
          <cell r="A1069" t="str">
            <v>61110001.050100</v>
          </cell>
          <cell r="B1069" t="str">
            <v>ค่าโทรศัพท์</v>
          </cell>
          <cell r="C1069">
            <v>30599.03</v>
          </cell>
        </row>
        <row r="1070">
          <cell r="A1070" t="str">
            <v>61110001.050200</v>
          </cell>
          <cell r="B1070" t="str">
            <v>ค่าโทรศัพท์</v>
          </cell>
          <cell r="C1070">
            <v>80646.080000000002</v>
          </cell>
        </row>
        <row r="1071">
          <cell r="A1071" t="str">
            <v>61110001.050300</v>
          </cell>
          <cell r="B1071" t="str">
            <v>ค่าโทรศัพท์</v>
          </cell>
          <cell r="C1071">
            <v>9207.06</v>
          </cell>
        </row>
        <row r="1072">
          <cell r="A1072" t="str">
            <v>61110001.050400</v>
          </cell>
          <cell r="B1072" t="str">
            <v>ค่าโทรศัพท์</v>
          </cell>
          <cell r="C1072">
            <v>45527.3</v>
          </cell>
        </row>
        <row r="1073">
          <cell r="A1073" t="str">
            <v>61110001.060000</v>
          </cell>
          <cell r="B1073" t="str">
            <v>ค่าโทรศัพท์</v>
          </cell>
        </row>
        <row r="1074">
          <cell r="A1074" t="str">
            <v>61110001.060100</v>
          </cell>
          <cell r="B1074" t="str">
            <v>ค่าโทรศัพท์</v>
          </cell>
          <cell r="C1074">
            <v>11360.25</v>
          </cell>
        </row>
        <row r="1075">
          <cell r="A1075" t="str">
            <v>61110001.060200</v>
          </cell>
          <cell r="B1075" t="str">
            <v>ค่าโทรศัพท์</v>
          </cell>
          <cell r="C1075">
            <v>14763.85</v>
          </cell>
        </row>
        <row r="1076">
          <cell r="A1076" t="str">
            <v>61110001.060300</v>
          </cell>
          <cell r="B1076" t="str">
            <v>ค่าโทรศัพท์</v>
          </cell>
          <cell r="C1076">
            <v>46508.59</v>
          </cell>
        </row>
        <row r="1077">
          <cell r="A1077" t="str">
            <v>61110001.070000</v>
          </cell>
          <cell r="B1077" t="str">
            <v>ค่าโทรศัพท์</v>
          </cell>
        </row>
        <row r="1078">
          <cell r="A1078" t="str">
            <v>61110001.070100</v>
          </cell>
          <cell r="B1078" t="str">
            <v>ค่าโทรศัพท์</v>
          </cell>
        </row>
        <row r="1079">
          <cell r="A1079" t="str">
            <v>61110001.070200</v>
          </cell>
          <cell r="B1079" t="str">
            <v>ค่าโทรศัพท์</v>
          </cell>
          <cell r="C1079">
            <v>15716.21</v>
          </cell>
        </row>
        <row r="1080">
          <cell r="A1080" t="str">
            <v>61110002.030100</v>
          </cell>
          <cell r="B1080" t="str">
            <v>ค่าไปรษณียากร</v>
          </cell>
        </row>
        <row r="1081">
          <cell r="A1081" t="str">
            <v>61110002.040200</v>
          </cell>
          <cell r="B1081" t="str">
            <v>ค่าไปรษณียากร</v>
          </cell>
        </row>
        <row r="1082">
          <cell r="A1082" t="str">
            <v>61110002.040400</v>
          </cell>
          <cell r="B1082" t="str">
            <v>ค่าไปรษณียากร</v>
          </cell>
        </row>
        <row r="1083">
          <cell r="A1083" t="str">
            <v>61110003.010000</v>
          </cell>
          <cell r="B1083" t="str">
            <v>ค่าอินเตอร์เน็ต</v>
          </cell>
        </row>
        <row r="1084">
          <cell r="A1084" t="str">
            <v>61110003.040500</v>
          </cell>
          <cell r="B1084" t="str">
            <v>ค่าอินเตอร์เน็ต</v>
          </cell>
          <cell r="C1084">
            <v>536462.51</v>
          </cell>
        </row>
        <row r="1085">
          <cell r="A1085" t="str">
            <v>61110003.050100</v>
          </cell>
          <cell r="B1085" t="str">
            <v>ค่าอินเตอร์เน็ต</v>
          </cell>
          <cell r="C1085">
            <v>155238.32</v>
          </cell>
        </row>
        <row r="1086">
          <cell r="A1086" t="str">
            <v>61111101.010000</v>
          </cell>
          <cell r="B1086" t="str">
            <v>ฝึกอบรม-ภายใน</v>
          </cell>
          <cell r="C1086">
            <v>221046.56</v>
          </cell>
        </row>
        <row r="1087">
          <cell r="A1087" t="str">
            <v>61111101.010100</v>
          </cell>
          <cell r="B1087" t="str">
            <v>ฝึกอบรม-ภายใน</v>
          </cell>
          <cell r="C1087">
            <v>14886.16</v>
          </cell>
        </row>
        <row r="1088">
          <cell r="A1088" t="str">
            <v>61111101.010200</v>
          </cell>
          <cell r="B1088" t="str">
            <v>ฝึกอบรม-ภายใน</v>
          </cell>
          <cell r="C1088">
            <v>421616.3</v>
          </cell>
        </row>
        <row r="1089">
          <cell r="A1089" t="str">
            <v>61111101.010300</v>
          </cell>
          <cell r="B1089" t="str">
            <v>ฝึกอบรม-ภายใน</v>
          </cell>
          <cell r="C1089">
            <v>7137.2</v>
          </cell>
        </row>
        <row r="1090">
          <cell r="A1090" t="str">
            <v>61111101.010400</v>
          </cell>
          <cell r="B1090" t="str">
            <v>ฝึกอบรม-ภายใน</v>
          </cell>
          <cell r="C1090">
            <v>47717.279999999999</v>
          </cell>
        </row>
        <row r="1091">
          <cell r="A1091" t="str">
            <v>61111101.020100</v>
          </cell>
          <cell r="B1091" t="str">
            <v>ฝึกอบรม-ภายใน</v>
          </cell>
          <cell r="C1091">
            <v>40070.28</v>
          </cell>
        </row>
        <row r="1092">
          <cell r="A1092" t="str">
            <v>61111101.020200</v>
          </cell>
          <cell r="B1092" t="str">
            <v>ฝึกอบรม-ภายใน</v>
          </cell>
          <cell r="C1092">
            <v>118943.08</v>
          </cell>
        </row>
        <row r="1093">
          <cell r="A1093" t="str">
            <v>61111101.030200</v>
          </cell>
          <cell r="B1093" t="str">
            <v>ฝึกอบรม-ภายใน</v>
          </cell>
          <cell r="C1093">
            <v>19098</v>
          </cell>
        </row>
        <row r="1094">
          <cell r="A1094" t="str">
            <v>61111101.040100</v>
          </cell>
          <cell r="B1094" t="str">
            <v>ฝึกอบรม-ภายใน</v>
          </cell>
          <cell r="C1094">
            <v>2682956.37</v>
          </cell>
        </row>
        <row r="1095">
          <cell r="A1095" t="str">
            <v>61111101.040200</v>
          </cell>
          <cell r="B1095" t="str">
            <v>ฝึกอบรม-ภายใน</v>
          </cell>
          <cell r="C1095">
            <v>49068.49</v>
          </cell>
        </row>
        <row r="1096">
          <cell r="A1096" t="str">
            <v>61111101.040300</v>
          </cell>
          <cell r="B1096" t="str">
            <v>ฝึกอบรม-ภายใน</v>
          </cell>
          <cell r="C1096">
            <v>91134.78</v>
          </cell>
        </row>
        <row r="1097">
          <cell r="A1097" t="str">
            <v>61111101.040400</v>
          </cell>
          <cell r="B1097" t="str">
            <v>ฝึกอบรม-ภายใน</v>
          </cell>
          <cell r="C1097">
            <v>24470.400000000001</v>
          </cell>
        </row>
        <row r="1098">
          <cell r="A1098" t="str">
            <v>61111101.040500</v>
          </cell>
          <cell r="B1098" t="str">
            <v>ฝึกอบรม-ภายใน</v>
          </cell>
          <cell r="C1098">
            <v>132863.79999999999</v>
          </cell>
        </row>
        <row r="1099">
          <cell r="A1099" t="str">
            <v>61111101.050100</v>
          </cell>
          <cell r="B1099" t="str">
            <v>ฝึกอบรม-ภายใน</v>
          </cell>
          <cell r="C1099">
            <v>66658.09</v>
          </cell>
        </row>
        <row r="1100">
          <cell r="A1100" t="str">
            <v>61111101.050200</v>
          </cell>
          <cell r="B1100" t="str">
            <v>ฝึกอบรม-ภายใน</v>
          </cell>
          <cell r="C1100">
            <v>123500</v>
          </cell>
        </row>
        <row r="1101">
          <cell r="A1101" t="str">
            <v>61111101.050400</v>
          </cell>
          <cell r="B1101" t="str">
            <v>ฝึกอบรม-ภายใน</v>
          </cell>
          <cell r="C1101">
            <v>292261.95</v>
          </cell>
        </row>
        <row r="1102">
          <cell r="A1102" t="str">
            <v>61111101.060100</v>
          </cell>
          <cell r="B1102" t="str">
            <v>ฝึกอบรม-ภายใน</v>
          </cell>
          <cell r="C1102">
            <v>287524.31</v>
          </cell>
        </row>
        <row r="1103">
          <cell r="A1103" t="str">
            <v>61111101.060200</v>
          </cell>
          <cell r="B1103" t="str">
            <v>ฝึกอบรม-ภายใน</v>
          </cell>
          <cell r="C1103">
            <v>53639.35</v>
          </cell>
        </row>
        <row r="1104">
          <cell r="A1104" t="str">
            <v>61111101.060300</v>
          </cell>
          <cell r="B1104" t="str">
            <v>ฝึกอบรม-ภายใน</v>
          </cell>
          <cell r="C1104">
            <v>120089.92</v>
          </cell>
        </row>
        <row r="1105">
          <cell r="A1105" t="str">
            <v>61111101.070200</v>
          </cell>
          <cell r="B1105" t="str">
            <v>ฝึกอบรม-ภายใน</v>
          </cell>
          <cell r="C1105">
            <v>132692.95000000001</v>
          </cell>
        </row>
        <row r="1106">
          <cell r="A1106" t="str">
            <v>61111102.010200</v>
          </cell>
          <cell r="B1106" t="str">
            <v>ฝึกอบรม-ภายนอก</v>
          </cell>
        </row>
        <row r="1107">
          <cell r="A1107" t="str">
            <v>61111102.010400</v>
          </cell>
          <cell r="B1107" t="str">
            <v>ฝึกอบรม-ภายนอก</v>
          </cell>
        </row>
        <row r="1108">
          <cell r="A1108" t="str">
            <v>61111102.020100</v>
          </cell>
          <cell r="B1108" t="str">
            <v>ฝึกอบรม-ภายนอก</v>
          </cell>
        </row>
        <row r="1109">
          <cell r="A1109" t="str">
            <v>61111102.020200</v>
          </cell>
          <cell r="B1109" t="str">
            <v>ฝึกอบรม-ภายนอก</v>
          </cell>
        </row>
        <row r="1110">
          <cell r="A1110" t="str">
            <v>61111102.030000</v>
          </cell>
          <cell r="B1110" t="str">
            <v>ฝึกอบรม-ภายนอก</v>
          </cell>
        </row>
        <row r="1111">
          <cell r="A1111" t="str">
            <v>61111102.040000</v>
          </cell>
          <cell r="B1111" t="str">
            <v>ฝึกอบรม-ภายนอก</v>
          </cell>
        </row>
        <row r="1112">
          <cell r="A1112" t="str">
            <v>61111102.040100</v>
          </cell>
          <cell r="B1112" t="str">
            <v>ฝึกอบรม-ภายนอก</v>
          </cell>
        </row>
        <row r="1113">
          <cell r="A1113" t="str">
            <v>61111102.040300</v>
          </cell>
          <cell r="B1113" t="str">
            <v>ฝึกอบรม-ภายนอก</v>
          </cell>
        </row>
        <row r="1114">
          <cell r="A1114" t="str">
            <v>61111102.040400</v>
          </cell>
          <cell r="B1114" t="str">
            <v>ฝึกอบรม-ภายนอก</v>
          </cell>
        </row>
        <row r="1115">
          <cell r="A1115" t="str">
            <v>61111102.040500</v>
          </cell>
          <cell r="B1115" t="str">
            <v>ฝึกอบรม-ภายนอก</v>
          </cell>
        </row>
        <row r="1116">
          <cell r="A1116" t="str">
            <v>61111102.050000</v>
          </cell>
          <cell r="B1116" t="str">
            <v>ฝึกอบรม-ภายนอก</v>
          </cell>
        </row>
        <row r="1117">
          <cell r="A1117" t="str">
            <v>61111102.050400</v>
          </cell>
          <cell r="B1117" t="str">
            <v>ฝึกอบรม-ภายนอก</v>
          </cell>
        </row>
        <row r="1118">
          <cell r="A1118" t="str">
            <v>61111102.060300</v>
          </cell>
          <cell r="B1118" t="str">
            <v>ฝึกอบรม-ภายนอก</v>
          </cell>
        </row>
        <row r="1119">
          <cell r="A1119" t="str">
            <v>61111102.070100</v>
          </cell>
          <cell r="B1119" t="str">
            <v>ฝึกอบรม-ภายนอก</v>
          </cell>
        </row>
        <row r="1120">
          <cell r="A1120" t="str">
            <v>61111102.070200</v>
          </cell>
          <cell r="B1120" t="str">
            <v>ฝึกอบรม-ภายนอก</v>
          </cell>
        </row>
        <row r="1121">
          <cell r="A1121" t="str">
            <v>61111201.020200</v>
          </cell>
          <cell r="B1121" t="str">
            <v>ฝึกอบรม - ต่างประเทศ</v>
          </cell>
          <cell r="C1121">
            <v>18623.63</v>
          </cell>
        </row>
        <row r="1122">
          <cell r="A1122" t="str">
            <v>61112001.010000</v>
          </cell>
          <cell r="B1122" t="str">
            <v>ค่าธรรมเนียมยานพาหนะ</v>
          </cell>
          <cell r="C1122">
            <v>75632</v>
          </cell>
        </row>
        <row r="1123">
          <cell r="A1123" t="str">
            <v>61112001.040200</v>
          </cell>
          <cell r="B1123" t="str">
            <v>ค่าธรรมเนียมยานพาหนะ</v>
          </cell>
          <cell r="C1123">
            <v>7010</v>
          </cell>
        </row>
        <row r="1124">
          <cell r="A1124" t="str">
            <v>61112001.060100</v>
          </cell>
          <cell r="B1124" t="str">
            <v>ค่าธรรมเนียมยานพาหนะ</v>
          </cell>
          <cell r="C1124">
            <v>157.16999999999999</v>
          </cell>
        </row>
        <row r="1125">
          <cell r="A1125" t="str">
            <v>61112002.020100</v>
          </cell>
          <cell r="B1125" t="str">
            <v>ค่าธรรมเนียมตลาดหลักทรัพย์</v>
          </cell>
          <cell r="C1125">
            <v>1143349.23</v>
          </cell>
        </row>
        <row r="1126">
          <cell r="A1126" t="str">
            <v>61112004.040300</v>
          </cell>
          <cell r="B1126" t="str">
            <v>ค่าตอบแทนการค้ำประกันหนี้ตามสัญญา</v>
          </cell>
          <cell r="C1126">
            <v>11257736.890000001</v>
          </cell>
        </row>
        <row r="1127">
          <cell r="A1127" t="str">
            <v>61112005.050200</v>
          </cell>
          <cell r="B1127" t="str">
            <v>ค่าตอบแทนพื้นที่เช่าป้ายโฆษณา</v>
          </cell>
          <cell r="C1127">
            <v>2221741.5</v>
          </cell>
        </row>
        <row r="1128">
          <cell r="A1128" t="str">
            <v>61112006.010000</v>
          </cell>
          <cell r="B1128" t="str">
            <v>ค่าธรรมเนียมอื่น ๆ</v>
          </cell>
          <cell r="C1128">
            <v>10096.07</v>
          </cell>
        </row>
        <row r="1129">
          <cell r="A1129" t="str">
            <v>61112006.010300</v>
          </cell>
          <cell r="B1129" t="str">
            <v>ค่าธรรมเนียมอื่น ๆ</v>
          </cell>
          <cell r="C1129">
            <v>100</v>
          </cell>
        </row>
        <row r="1130">
          <cell r="A1130" t="str">
            <v>61112006.010400</v>
          </cell>
          <cell r="B1130" t="str">
            <v>ค่าธรรมเนียมอื่น ๆ</v>
          </cell>
          <cell r="C1130">
            <v>3538.55</v>
          </cell>
        </row>
        <row r="1131">
          <cell r="A1131" t="str">
            <v>61112006.020100</v>
          </cell>
          <cell r="B1131" t="str">
            <v>ค่าธรรมเนียมอื่น ๆ</v>
          </cell>
          <cell r="C1131">
            <v>808766</v>
          </cell>
        </row>
        <row r="1132">
          <cell r="A1132" t="str">
            <v>61112006.030100</v>
          </cell>
          <cell r="B1132" t="str">
            <v>ค่าธรรมเนียมอื่น ๆ</v>
          </cell>
        </row>
        <row r="1133">
          <cell r="A1133" t="str">
            <v>61112006.030200</v>
          </cell>
          <cell r="B1133" t="str">
            <v>ค่าธรรมเนียมอื่น ๆ</v>
          </cell>
          <cell r="C1133">
            <v>1407360.03</v>
          </cell>
        </row>
        <row r="1134">
          <cell r="A1134" t="str">
            <v>61112006.040300</v>
          </cell>
          <cell r="B1134" t="str">
            <v>ค่าธรรมเนียมอื่น ๆ</v>
          </cell>
          <cell r="C1134">
            <v>433545.47</v>
          </cell>
        </row>
        <row r="1135">
          <cell r="A1135" t="str">
            <v>61112006.050100</v>
          </cell>
          <cell r="B1135" t="str">
            <v>ค่าธรรมเนียมอื่น ๆ</v>
          </cell>
          <cell r="C1135">
            <v>4650</v>
          </cell>
        </row>
        <row r="1136">
          <cell r="A1136" t="str">
            <v>61112006.050200</v>
          </cell>
          <cell r="B1136" t="str">
            <v>ค่าธรรมเนียมอื่น ๆ</v>
          </cell>
          <cell r="C1136">
            <v>694300</v>
          </cell>
        </row>
        <row r="1137">
          <cell r="A1137" t="str">
            <v>61112006.060100</v>
          </cell>
          <cell r="B1137" t="str">
            <v>ค่าธรรมเนียมอื่น ๆ</v>
          </cell>
          <cell r="C1137">
            <v>16308.96</v>
          </cell>
        </row>
        <row r="1138">
          <cell r="A1138" t="str">
            <v>61112006.060200</v>
          </cell>
          <cell r="B1138" t="str">
            <v>ค่าธรรมเนียมอื่น ๆ</v>
          </cell>
        </row>
        <row r="1139">
          <cell r="A1139" t="str">
            <v>61112006.060300</v>
          </cell>
          <cell r="B1139" t="str">
            <v>ค่าธรรมเนียมอื่น ๆ</v>
          </cell>
          <cell r="C1139">
            <v>2039.2</v>
          </cell>
        </row>
        <row r="1140">
          <cell r="A1140" t="str">
            <v>61113001.040300</v>
          </cell>
          <cell r="B1140" t="str">
            <v>ค่านายหน้าลูกหนี้ ปรส.</v>
          </cell>
          <cell r="C1140">
            <v>168627</v>
          </cell>
        </row>
        <row r="1141">
          <cell r="A1141" t="str">
            <v>61114001.040300</v>
          </cell>
          <cell r="B1141" t="str">
            <v>ค่าภาษีโรงเรือน</v>
          </cell>
          <cell r="C1141">
            <v>11908427.390000001</v>
          </cell>
        </row>
        <row r="1142">
          <cell r="A1142" t="str">
            <v>61114002.040300</v>
          </cell>
          <cell r="B1142" t="str">
            <v>ค่าภาษีป้าย</v>
          </cell>
          <cell r="C1142">
            <v>200480</v>
          </cell>
        </row>
        <row r="1143">
          <cell r="A1143" t="str">
            <v>61114003.010000</v>
          </cell>
          <cell r="B1143" t="str">
            <v>ค่าอากรแสตมป์</v>
          </cell>
          <cell r="C1143">
            <v>980</v>
          </cell>
        </row>
        <row r="1144">
          <cell r="A1144" t="str">
            <v>61114003.020000</v>
          </cell>
          <cell r="B1144" t="str">
            <v>ค่าอากรแสตมป์</v>
          </cell>
        </row>
        <row r="1145">
          <cell r="A1145" t="str">
            <v>61114003.020100</v>
          </cell>
          <cell r="B1145" t="str">
            <v>ค่าอากรแสตมป์</v>
          </cell>
          <cell r="C1145">
            <v>11613</v>
          </cell>
        </row>
        <row r="1146">
          <cell r="A1146" t="str">
            <v>61114003.030000</v>
          </cell>
          <cell r="B1146" t="str">
            <v>ค่าอากรแสตมป์</v>
          </cell>
        </row>
        <row r="1147">
          <cell r="A1147" t="str">
            <v>61114003.030200</v>
          </cell>
          <cell r="B1147" t="str">
            <v>ค่าอากรแสตมป์</v>
          </cell>
          <cell r="C1147">
            <v>14550</v>
          </cell>
        </row>
        <row r="1148">
          <cell r="A1148" t="str">
            <v>61114003.040200</v>
          </cell>
          <cell r="B1148" t="str">
            <v>ค่าอากรแสตมป์</v>
          </cell>
          <cell r="C1148">
            <v>79289.14</v>
          </cell>
        </row>
        <row r="1149">
          <cell r="A1149" t="str">
            <v>61114003.040400</v>
          </cell>
          <cell r="B1149" t="str">
            <v>ค่าอากรแสตมป์</v>
          </cell>
          <cell r="C1149">
            <v>17170</v>
          </cell>
        </row>
        <row r="1150">
          <cell r="A1150" t="str">
            <v>61114003.050400</v>
          </cell>
          <cell r="B1150" t="str">
            <v>ค่าอากรแสตมป์</v>
          </cell>
          <cell r="C1150">
            <v>45200</v>
          </cell>
        </row>
        <row r="1151">
          <cell r="A1151" t="str">
            <v>61114006.040300</v>
          </cell>
          <cell r="B1151" t="str">
            <v>ค่าภาษีธุรกิจเฉพาะ</v>
          </cell>
          <cell r="C1151">
            <v>3431190.24</v>
          </cell>
        </row>
        <row r="1152">
          <cell r="A1152" t="str">
            <v>61115203.010300</v>
          </cell>
          <cell r="B1152" t="str">
            <v>D/P อาคาร</v>
          </cell>
        </row>
        <row r="1153">
          <cell r="A1153" t="str">
            <v>61115203.060300</v>
          </cell>
          <cell r="B1153" t="str">
            <v>D/P อาคาร</v>
          </cell>
          <cell r="C1153">
            <v>62101352.329999998</v>
          </cell>
        </row>
        <row r="1154">
          <cell r="A1154" t="str">
            <v>61115205.010300</v>
          </cell>
          <cell r="B1154" t="str">
            <v>D/P เครื่องจักรและอุปกรณ์</v>
          </cell>
        </row>
        <row r="1155">
          <cell r="A1155" t="str">
            <v>61115205.040200</v>
          </cell>
          <cell r="B1155" t="str">
            <v>D/P เครื่องจักรและอุปกรณ์</v>
          </cell>
        </row>
        <row r="1156">
          <cell r="A1156" t="str">
            <v>61115205.050300</v>
          </cell>
          <cell r="B1156" t="str">
            <v>D/P เครื่องจักรและอุปกรณ์</v>
          </cell>
        </row>
        <row r="1157">
          <cell r="A1157" t="str">
            <v>61115205.050400</v>
          </cell>
          <cell r="B1157" t="str">
            <v>D/P เครื่องจักรและอุปกรณ์</v>
          </cell>
        </row>
        <row r="1158">
          <cell r="A1158" t="str">
            <v>61115205.060300</v>
          </cell>
          <cell r="B1158" t="str">
            <v>D/P เครื่องจักรและอุปกรณ์</v>
          </cell>
          <cell r="C1158">
            <v>15108560.619999999</v>
          </cell>
        </row>
        <row r="1159">
          <cell r="A1159" t="str">
            <v>61115206.010300</v>
          </cell>
          <cell r="B1159" t="str">
            <v>D/P เครื่องตกแต่งและติดตั้ง</v>
          </cell>
        </row>
        <row r="1160">
          <cell r="A1160" t="str">
            <v>61115206.040100</v>
          </cell>
          <cell r="B1160" t="str">
            <v>D/P เครื่องตกแต่งและติดตั้ง</v>
          </cell>
        </row>
        <row r="1161">
          <cell r="A1161" t="str">
            <v>61115206.040200</v>
          </cell>
          <cell r="B1161" t="str">
            <v>D/P เครื่องตกแต่งและติดตั้ง</v>
          </cell>
          <cell r="C1161">
            <v>24516796.120000001</v>
          </cell>
        </row>
        <row r="1162">
          <cell r="A1162" t="str">
            <v>61115206.040400</v>
          </cell>
          <cell r="B1162" t="str">
            <v>D/P เครื่องตกแต่งและติดตั้ง</v>
          </cell>
        </row>
        <row r="1163">
          <cell r="A1163" t="str">
            <v>61115206.040500</v>
          </cell>
          <cell r="B1163" t="str">
            <v>D/P เครื่องตกแต่งและติดตั้ง</v>
          </cell>
        </row>
        <row r="1164">
          <cell r="A1164" t="str">
            <v>61115206.050100</v>
          </cell>
          <cell r="B1164" t="str">
            <v>D/P เครื่องตกแต่งและติดตั้ง</v>
          </cell>
        </row>
        <row r="1165">
          <cell r="A1165" t="str">
            <v>61115206.050200</v>
          </cell>
          <cell r="B1165" t="str">
            <v>D/P เครื่องตกแต่งและติดตั้ง</v>
          </cell>
        </row>
        <row r="1166">
          <cell r="A1166" t="str">
            <v>61115206.050300</v>
          </cell>
          <cell r="B1166" t="str">
            <v>D/P เครื่องตกแต่งและติดตั้ง</v>
          </cell>
        </row>
        <row r="1167">
          <cell r="A1167" t="str">
            <v>61115206.050400</v>
          </cell>
          <cell r="B1167" t="str">
            <v>D/P เครื่องตกแต่งและติดตั้ง</v>
          </cell>
        </row>
        <row r="1168">
          <cell r="A1168" t="str">
            <v>61115206.060100</v>
          </cell>
          <cell r="B1168" t="str">
            <v>D/P เครื่องตกแต่งและติดตั้ง</v>
          </cell>
        </row>
        <row r="1169">
          <cell r="A1169" t="str">
            <v>61115206.060200</v>
          </cell>
          <cell r="B1169" t="str">
            <v>D/P เครื่องตกแต่งและติดตั้ง</v>
          </cell>
        </row>
        <row r="1170">
          <cell r="A1170" t="str">
            <v>61115206.060300</v>
          </cell>
          <cell r="B1170" t="str">
            <v>D/P เครื่องตกแต่งและติดตั้ง</v>
          </cell>
          <cell r="C1170">
            <v>36761862.939999998</v>
          </cell>
        </row>
        <row r="1171">
          <cell r="A1171" t="str">
            <v>61115206.070000</v>
          </cell>
          <cell r="B1171" t="str">
            <v>D/P เครื่องตกแต่งและติดตั้ง</v>
          </cell>
        </row>
        <row r="1172">
          <cell r="A1172" t="str">
            <v>61115207.010000</v>
          </cell>
          <cell r="B1172" t="str">
            <v>D/P เครื่องใช้สำนักงาน</v>
          </cell>
        </row>
        <row r="1173">
          <cell r="A1173" t="str">
            <v>61115207.010100</v>
          </cell>
          <cell r="B1173" t="str">
            <v>D/P เครื่องใช้สำนักงาน</v>
          </cell>
        </row>
        <row r="1174">
          <cell r="A1174" t="str">
            <v>61115207.010200</v>
          </cell>
          <cell r="B1174" t="str">
            <v>D/P เครื่องใช้สำนักงาน</v>
          </cell>
        </row>
        <row r="1175">
          <cell r="A1175" t="str">
            <v>61115207.010300</v>
          </cell>
          <cell r="B1175" t="str">
            <v>D/P เครื่องใช้สำนักงาน</v>
          </cell>
        </row>
        <row r="1176">
          <cell r="A1176" t="str">
            <v>61115207.010400</v>
          </cell>
          <cell r="B1176" t="str">
            <v>D/P เครื่องใช้สำนักงาน</v>
          </cell>
        </row>
        <row r="1177">
          <cell r="A1177" t="str">
            <v>61115207.020000</v>
          </cell>
          <cell r="B1177" t="str">
            <v>D/P เครื่องใช้สำนักงาน</v>
          </cell>
        </row>
        <row r="1178">
          <cell r="A1178" t="str">
            <v>61115207.020100</v>
          </cell>
          <cell r="B1178" t="str">
            <v>D/P เครื่องใช้สำนักงาน</v>
          </cell>
        </row>
        <row r="1179">
          <cell r="A1179" t="str">
            <v>61115207.020200</v>
          </cell>
          <cell r="B1179" t="str">
            <v>D/P เครื่องใช้สำนักงาน</v>
          </cell>
        </row>
        <row r="1180">
          <cell r="A1180" t="str">
            <v>61115207.030000</v>
          </cell>
          <cell r="B1180" t="str">
            <v>D/P เครื่องใช้สำนักงาน</v>
          </cell>
        </row>
        <row r="1181">
          <cell r="A1181" t="str">
            <v>61115207.030100</v>
          </cell>
          <cell r="B1181" t="str">
            <v>D/P เครื่องใช้สำนักงาน</v>
          </cell>
        </row>
        <row r="1182">
          <cell r="A1182" t="str">
            <v>61115207.040000</v>
          </cell>
          <cell r="B1182" t="str">
            <v>D/P เครื่องใช้สำนักงาน</v>
          </cell>
        </row>
        <row r="1183">
          <cell r="A1183" t="str">
            <v>61115207.040100</v>
          </cell>
          <cell r="B1183" t="str">
            <v>D/P เครื่องใช้สำนักงาน</v>
          </cell>
        </row>
        <row r="1184">
          <cell r="A1184" t="str">
            <v>61115207.040200</v>
          </cell>
          <cell r="B1184" t="str">
            <v>D/P เครื่องใช้สำนักงาน</v>
          </cell>
          <cell r="C1184">
            <v>1036182.21</v>
          </cell>
        </row>
        <row r="1185">
          <cell r="A1185" t="str">
            <v>61115207.040300</v>
          </cell>
          <cell r="B1185" t="str">
            <v>D/P เครื่องใช้สำนักงาน</v>
          </cell>
        </row>
        <row r="1186">
          <cell r="A1186" t="str">
            <v>61115207.040400</v>
          </cell>
          <cell r="B1186" t="str">
            <v>D/P เครื่องใช้สำนักงาน</v>
          </cell>
        </row>
        <row r="1187">
          <cell r="A1187" t="str">
            <v>61115207.040500</v>
          </cell>
          <cell r="B1187" t="str">
            <v>D/P เครื่องใช้สำนักงาน</v>
          </cell>
        </row>
        <row r="1188">
          <cell r="A1188" t="str">
            <v>61115207.050000</v>
          </cell>
          <cell r="B1188" t="str">
            <v>D/P เครื่องใช้สำนักงาน</v>
          </cell>
        </row>
        <row r="1189">
          <cell r="A1189" t="str">
            <v>61115207.050100</v>
          </cell>
          <cell r="B1189" t="str">
            <v>D/P เครื่องใช้สำนักงาน</v>
          </cell>
        </row>
        <row r="1190">
          <cell r="A1190" t="str">
            <v>61115207.050200</v>
          </cell>
          <cell r="B1190" t="str">
            <v>D/P เครื่องใช้สำนักงาน</v>
          </cell>
        </row>
        <row r="1191">
          <cell r="A1191" t="str">
            <v>61115207.050300</v>
          </cell>
          <cell r="B1191" t="str">
            <v>D/P เครื่องใช้สำนักงาน</v>
          </cell>
        </row>
        <row r="1192">
          <cell r="A1192" t="str">
            <v>61115207.050400</v>
          </cell>
          <cell r="B1192" t="str">
            <v>D/P เครื่องใช้สำนักงาน</v>
          </cell>
        </row>
        <row r="1193">
          <cell r="A1193" t="str">
            <v>61115207.060000</v>
          </cell>
          <cell r="B1193" t="str">
            <v>D/P เครื่องใช้สำนักงาน</v>
          </cell>
        </row>
        <row r="1194">
          <cell r="A1194" t="str">
            <v>61115207.060100</v>
          </cell>
          <cell r="B1194" t="str">
            <v>D/P เครื่องใช้สำนักงาน</v>
          </cell>
        </row>
        <row r="1195">
          <cell r="A1195" t="str">
            <v>61115207.060200</v>
          </cell>
          <cell r="B1195" t="str">
            <v>D/P เครื่องใช้สำนักงาน</v>
          </cell>
        </row>
        <row r="1196">
          <cell r="A1196" t="str">
            <v>61115207.060300</v>
          </cell>
          <cell r="B1196" t="str">
            <v>D/P เครื่องใช้สำนักงาน</v>
          </cell>
          <cell r="C1196">
            <v>40115.57</v>
          </cell>
        </row>
        <row r="1197">
          <cell r="A1197" t="str">
            <v>61115207.070000</v>
          </cell>
          <cell r="B1197" t="str">
            <v>D/P เครื่องใช้สำนักงาน</v>
          </cell>
        </row>
        <row r="1198">
          <cell r="A1198" t="str">
            <v>61115207.070100</v>
          </cell>
          <cell r="B1198" t="str">
            <v>D/P เครื่องใช้สำนักงาน</v>
          </cell>
        </row>
        <row r="1199">
          <cell r="A1199" t="str">
            <v>61115207.070200</v>
          </cell>
          <cell r="B1199" t="str">
            <v>D/P เครื่องใช้สำนักงาน</v>
          </cell>
        </row>
        <row r="1200">
          <cell r="A1200" t="str">
            <v>61115208.060100</v>
          </cell>
          <cell r="B1200" t="str">
            <v>D/P ยานพาหนะ</v>
          </cell>
          <cell r="C1200">
            <v>1128.03</v>
          </cell>
        </row>
        <row r="1201">
          <cell r="A1201" t="str">
            <v>61115209.010000</v>
          </cell>
          <cell r="B1201" t="str">
            <v>D/Pซอฟแวร์คอมพิวเตอร์</v>
          </cell>
        </row>
        <row r="1202">
          <cell r="A1202" t="str">
            <v>61115209.010200</v>
          </cell>
          <cell r="B1202" t="str">
            <v>D/Pซอฟแวร์คอมพิวเตอร์</v>
          </cell>
        </row>
        <row r="1203">
          <cell r="A1203" t="str">
            <v>61115209.010300</v>
          </cell>
          <cell r="B1203" t="str">
            <v>D/Pซอฟแวร์คอมพิวเตอร์</v>
          </cell>
        </row>
        <row r="1204">
          <cell r="A1204" t="str">
            <v>61115209.010400</v>
          </cell>
          <cell r="B1204" t="str">
            <v>D/Pซอฟแวร์คอมพิวเตอร์</v>
          </cell>
        </row>
        <row r="1205">
          <cell r="A1205" t="str">
            <v>61115209.020000</v>
          </cell>
          <cell r="B1205" t="str">
            <v>D/Pซอฟแวร์คอมพิวเตอร์</v>
          </cell>
        </row>
        <row r="1206">
          <cell r="A1206" t="str">
            <v>61115209.020100</v>
          </cell>
          <cell r="B1206" t="str">
            <v>D/Pซอฟแวร์คอมพิวเตอร์</v>
          </cell>
        </row>
        <row r="1207">
          <cell r="A1207" t="str">
            <v>61115209.020200</v>
          </cell>
          <cell r="B1207" t="str">
            <v>D/Pซอฟแวร์คอมพิวเตอร์</v>
          </cell>
        </row>
        <row r="1208">
          <cell r="A1208" t="str">
            <v>61115209.030000</v>
          </cell>
          <cell r="B1208" t="str">
            <v>D/Pซอฟแวร์คอมพิวเตอร์</v>
          </cell>
        </row>
        <row r="1209">
          <cell r="A1209" t="str">
            <v>61115209.030100</v>
          </cell>
          <cell r="B1209" t="str">
            <v>D/Pซอฟแวร์คอมพิวเตอร์</v>
          </cell>
        </row>
        <row r="1210">
          <cell r="A1210" t="str">
            <v>61115209.040100</v>
          </cell>
          <cell r="B1210" t="str">
            <v>D/Pซอฟแวร์คอมพิวเตอร์</v>
          </cell>
        </row>
        <row r="1211">
          <cell r="A1211" t="str">
            <v>61115209.040200</v>
          </cell>
          <cell r="B1211" t="str">
            <v>D/Pซอฟแวร์คอมพิวเตอร์</v>
          </cell>
          <cell r="C1211">
            <v>3023131.32</v>
          </cell>
        </row>
        <row r="1212">
          <cell r="A1212" t="str">
            <v>61115209.040300</v>
          </cell>
          <cell r="B1212" t="str">
            <v>D/Pซอฟแวร์คอมพิวเตอร์</v>
          </cell>
        </row>
        <row r="1213">
          <cell r="A1213" t="str">
            <v>61115209.040400</v>
          </cell>
          <cell r="B1213" t="str">
            <v>D/Pซอฟแวร์คอมพิวเตอร์</v>
          </cell>
        </row>
        <row r="1214">
          <cell r="A1214" t="str">
            <v>61115209.040500</v>
          </cell>
          <cell r="B1214" t="str">
            <v>D/Pซอฟแวร์คอมพิวเตอร์</v>
          </cell>
        </row>
        <row r="1215">
          <cell r="A1215" t="str">
            <v>61115209.050100</v>
          </cell>
          <cell r="B1215" t="str">
            <v>D/Pซอฟแวร์คอมพิวเตอร์</v>
          </cell>
        </row>
        <row r="1216">
          <cell r="A1216" t="str">
            <v>61115209.050200</v>
          </cell>
          <cell r="B1216" t="str">
            <v>D/Pซอฟแวร์คอมพิวเตอร์</v>
          </cell>
        </row>
        <row r="1217">
          <cell r="A1217" t="str">
            <v>61115209.050300</v>
          </cell>
          <cell r="B1217" t="str">
            <v>D/Pซอฟแวร์คอมพิวเตอร์</v>
          </cell>
        </row>
        <row r="1218">
          <cell r="A1218" t="str">
            <v>61115209.050400</v>
          </cell>
          <cell r="B1218" t="str">
            <v>D/Pซอฟแวร์คอมพิวเตอร์</v>
          </cell>
        </row>
        <row r="1219">
          <cell r="A1219" t="str">
            <v>61115209.060000</v>
          </cell>
          <cell r="B1219" t="str">
            <v>D/Pซอฟแวร์คอมพิวเตอร์</v>
          </cell>
        </row>
        <row r="1220">
          <cell r="A1220" t="str">
            <v>61115209.060100</v>
          </cell>
          <cell r="B1220" t="str">
            <v>D/Pซอฟแวร์คอมพิวเตอร์</v>
          </cell>
        </row>
        <row r="1221">
          <cell r="A1221" t="str">
            <v>61115209.060200</v>
          </cell>
          <cell r="B1221" t="str">
            <v>D/Pซอฟแวร์คอมพิวเตอร์</v>
          </cell>
        </row>
        <row r="1222">
          <cell r="A1222" t="str">
            <v>61115209.060300</v>
          </cell>
          <cell r="B1222" t="str">
            <v>D/Pซอฟแวร์คอมพิวเตอร์</v>
          </cell>
        </row>
        <row r="1223">
          <cell r="A1223" t="str">
            <v>61115209.070000</v>
          </cell>
          <cell r="B1223" t="str">
            <v>D/Pซอฟแวร์คอมพิวเตอร์</v>
          </cell>
        </row>
        <row r="1224">
          <cell r="A1224" t="str">
            <v>61115209.070100</v>
          </cell>
          <cell r="B1224" t="str">
            <v>D/Pซอฟแวร์คอมพิวเตอร์</v>
          </cell>
        </row>
        <row r="1225">
          <cell r="A1225" t="str">
            <v>61115209.070200</v>
          </cell>
          <cell r="B1225" t="str">
            <v>D/Pซอฟแวร์คอมพิวเตอร์</v>
          </cell>
        </row>
        <row r="1226">
          <cell r="A1226" t="str">
            <v>61115210.040200</v>
          </cell>
          <cell r="B1226" t="str">
            <v>D/Pสัญญาเช่ารถทางการเงิน</v>
          </cell>
          <cell r="C1226">
            <v>4803994.7699999996</v>
          </cell>
        </row>
        <row r="1227">
          <cell r="A1227" t="str">
            <v>61118001.050200</v>
          </cell>
          <cell r="B1227" t="str">
            <v>ค่าสิทธิการเช่า - ที่ดินจุฬา</v>
          </cell>
          <cell r="C1227">
            <v>50000000</v>
          </cell>
        </row>
        <row r="1228">
          <cell r="A1228" t="str">
            <v>61118002.050200</v>
          </cell>
          <cell r="B1228" t="str">
            <v>ค่าสิทธิการเช่า - หม้อแปลงไฟฟ้า</v>
          </cell>
          <cell r="C1228">
            <v>140125</v>
          </cell>
        </row>
        <row r="1229">
          <cell r="A1229" t="str">
            <v>61118003.050200</v>
          </cell>
          <cell r="B1229" t="str">
            <v>ค่าสิทธิการเช่า - บันไดเลื่อน</v>
          </cell>
          <cell r="C1229">
            <v>306250</v>
          </cell>
        </row>
        <row r="1230">
          <cell r="A1230" t="str">
            <v>61118004.060100</v>
          </cell>
          <cell r="B1230" t="str">
            <v>ค่าสิทธิการเช่า - ที่จอดรถจุฬา ซอย12</v>
          </cell>
          <cell r="C1230">
            <v>1020000</v>
          </cell>
        </row>
        <row r="1231">
          <cell r="A1231" t="str">
            <v>61118005.050400</v>
          </cell>
          <cell r="B1231" t="str">
            <v>ค่าลิขสิทธิ์เพลง</v>
          </cell>
          <cell r="C1231">
            <v>75000.94</v>
          </cell>
        </row>
        <row r="1232">
          <cell r="A1232" t="str">
            <v>61118007.050200</v>
          </cell>
          <cell r="B1232" t="str">
            <v>ค่าสิทธิการเช่า - ที่ดินจุฬา(PPB)</v>
          </cell>
        </row>
        <row r="1233">
          <cell r="A1233" t="str">
            <v>61119001.050100</v>
          </cell>
          <cell r="B1233" t="str">
            <v>ค่าใช้จ่ายในการตกแต่ง</v>
          </cell>
          <cell r="C1233">
            <v>43200</v>
          </cell>
        </row>
        <row r="1234">
          <cell r="A1234" t="str">
            <v>61119001.050300</v>
          </cell>
          <cell r="B1234" t="str">
            <v>ค่าใช้จ่ายในการตกแต่ง</v>
          </cell>
          <cell r="C1234">
            <v>3122704.18</v>
          </cell>
        </row>
        <row r="1235">
          <cell r="A1235" t="str">
            <v>61119001.060300</v>
          </cell>
          <cell r="B1235" t="str">
            <v>ค่าใช้จ่ายในการตกแต่ง</v>
          </cell>
          <cell r="C1235">
            <v>11121.5</v>
          </cell>
        </row>
        <row r="1236">
          <cell r="A1236" t="str">
            <v>61119002.050300</v>
          </cell>
          <cell r="B1236" t="str">
            <v>ค่าใชจ่ายวัสดุสิ้นเปลือง</v>
          </cell>
          <cell r="C1236">
            <v>473776.81</v>
          </cell>
        </row>
        <row r="1237">
          <cell r="A1237" t="str">
            <v>61119002.050400</v>
          </cell>
          <cell r="B1237" t="str">
            <v>ค่าใชจ่ายวัสดุสิ้นเปลือง</v>
          </cell>
          <cell r="C1237">
            <v>8800</v>
          </cell>
        </row>
        <row r="1238">
          <cell r="A1238" t="str">
            <v>61119002.060300</v>
          </cell>
          <cell r="B1238" t="str">
            <v>ค่าใชจ่ายวัสดุสิ้นเปลือง</v>
          </cell>
          <cell r="C1238">
            <v>1210849.8700000001</v>
          </cell>
        </row>
        <row r="1239">
          <cell r="A1239" t="str">
            <v>61120102.010100</v>
          </cell>
          <cell r="B1239" t="str">
            <v>ค่าวิจัยและพัฒนา</v>
          </cell>
          <cell r="C1239">
            <v>93831.96</v>
          </cell>
        </row>
        <row r="1240">
          <cell r="A1240" t="str">
            <v>61120102.050100</v>
          </cell>
          <cell r="B1240" t="str">
            <v>ค่าวิจัยและพัฒนา</v>
          </cell>
          <cell r="C1240">
            <v>716950.58</v>
          </cell>
        </row>
        <row r="1241">
          <cell r="A1241" t="str">
            <v>61120102.050400</v>
          </cell>
          <cell r="B1241" t="str">
            <v>ค่าวิจัยและพัฒนา</v>
          </cell>
        </row>
        <row r="1242">
          <cell r="A1242" t="str">
            <v>61120104.050100</v>
          </cell>
          <cell r="B1242" t="str">
            <v>ค่าส่งเสริมการขายอื่น</v>
          </cell>
          <cell r="C1242">
            <v>9505296.3100000005</v>
          </cell>
        </row>
        <row r="1243">
          <cell r="A1243" t="str">
            <v>61120104.050200</v>
          </cell>
          <cell r="B1243" t="str">
            <v>ค่าส่งเสริมการขายอื่น</v>
          </cell>
          <cell r="C1243">
            <v>141252.34</v>
          </cell>
        </row>
        <row r="1244">
          <cell r="A1244" t="str">
            <v>61120104.050300</v>
          </cell>
          <cell r="B1244" t="str">
            <v>ค่าส่งเสริมการขายอื่น</v>
          </cell>
          <cell r="C1244">
            <v>13000</v>
          </cell>
        </row>
        <row r="1245">
          <cell r="A1245" t="str">
            <v>61120104.050400</v>
          </cell>
          <cell r="B1245" t="str">
            <v>ค่าส่งเสริมการขายอื่น</v>
          </cell>
          <cell r="C1245">
            <v>3760793.89</v>
          </cell>
        </row>
        <row r="1246">
          <cell r="A1246" t="str">
            <v>61120104.060100</v>
          </cell>
          <cell r="B1246" t="str">
            <v>ค่าส่งเสริมการขายอื่น</v>
          </cell>
          <cell r="C1246">
            <v>162900</v>
          </cell>
        </row>
        <row r="1247">
          <cell r="A1247" t="str">
            <v>61120201.040100</v>
          </cell>
          <cell r="B1247" t="str">
            <v>ค่าโฆษณาทางวารสาร</v>
          </cell>
        </row>
        <row r="1248">
          <cell r="A1248" t="str">
            <v>61120202.050100</v>
          </cell>
          <cell r="B1248" t="str">
            <v>ค่าโฆษณาทางใบปลิว</v>
          </cell>
        </row>
        <row r="1249">
          <cell r="A1249" t="str">
            <v>61120203.030200</v>
          </cell>
          <cell r="B1249" t="str">
            <v>ค่าโฆษณาอื่นๆ</v>
          </cell>
          <cell r="C1249">
            <v>36041.040000000001</v>
          </cell>
        </row>
        <row r="1250">
          <cell r="A1250" t="str">
            <v>61120203.050100</v>
          </cell>
          <cell r="B1250" t="str">
            <v>ค่าโฆษณาอื่นๆ</v>
          </cell>
          <cell r="C1250">
            <v>1822128.68</v>
          </cell>
        </row>
        <row r="1251">
          <cell r="A1251" t="str">
            <v>61120203.050200</v>
          </cell>
          <cell r="B1251" t="str">
            <v>ค่าโฆษณาอื่นๆ</v>
          </cell>
          <cell r="C1251">
            <v>15000</v>
          </cell>
        </row>
        <row r="1252">
          <cell r="A1252" t="str">
            <v>61120203.050400</v>
          </cell>
          <cell r="B1252" t="str">
            <v>ค่าโฆษณาอื่นๆ</v>
          </cell>
          <cell r="C1252">
            <v>607106.22</v>
          </cell>
        </row>
        <row r="1253">
          <cell r="A1253" t="str">
            <v>61120203.070200</v>
          </cell>
          <cell r="B1253" t="str">
            <v>ค่าโฆษณาอื่นๆ</v>
          </cell>
          <cell r="C1253">
            <v>18000</v>
          </cell>
        </row>
        <row r="1254">
          <cell r="A1254" t="str">
            <v>61121001.040300</v>
          </cell>
          <cell r="B1254" t="str">
            <v>ภาษีซื้อต้องห้าม</v>
          </cell>
        </row>
        <row r="1255">
          <cell r="A1255" t="str">
            <v>61121001.999999</v>
          </cell>
          <cell r="B1255" t="str">
            <v>ภาษีซื้อต้องห้าม</v>
          </cell>
        </row>
        <row r="1256">
          <cell r="A1256" t="str">
            <v>61121002.040300</v>
          </cell>
          <cell r="B1256" t="str">
            <v>ค่าเบี้ยปรับเงินเพิ่มทางภาษี</v>
          </cell>
          <cell r="C1256">
            <v>13.62</v>
          </cell>
        </row>
        <row r="1257">
          <cell r="A1257" t="str">
            <v>61121002.040400</v>
          </cell>
          <cell r="B1257" t="str">
            <v>ค่าเบี้ยปรับเงินเพิ่มทางภาษี</v>
          </cell>
        </row>
        <row r="1258">
          <cell r="A1258" t="str">
            <v>61121003.040200</v>
          </cell>
          <cell r="B1258" t="str">
            <v>ค่าใช้จ่ายบวกกลับอื่นๆ</v>
          </cell>
          <cell r="C1258">
            <v>829.5</v>
          </cell>
        </row>
        <row r="1259">
          <cell r="A1259" t="str">
            <v>61121003.040300</v>
          </cell>
          <cell r="B1259" t="str">
            <v>ค่าใช้จ่ายบวกกลับอื่นๆ</v>
          </cell>
          <cell r="C1259">
            <v>407970.65</v>
          </cell>
        </row>
        <row r="1260">
          <cell r="A1260" t="str">
            <v>61121003.050100</v>
          </cell>
          <cell r="B1260" t="str">
            <v>ค่าใช้จ่ายบวกกลับอื่นๆ</v>
          </cell>
          <cell r="C1260">
            <v>50000</v>
          </cell>
        </row>
        <row r="1261">
          <cell r="A1261" t="str">
            <v>61121003.050400</v>
          </cell>
          <cell r="B1261" t="str">
            <v>ค่าใช้จ่ายบวกกลับอื่นๆ</v>
          </cell>
          <cell r="C1261">
            <v>5780</v>
          </cell>
        </row>
        <row r="1262">
          <cell r="A1262" t="str">
            <v>61122001.010000</v>
          </cell>
          <cell r="B1262" t="str">
            <v>ค่าใช้จ่ายสาธารณะกุศล</v>
          </cell>
          <cell r="C1262">
            <v>722250</v>
          </cell>
        </row>
        <row r="1263">
          <cell r="A1263" t="str">
            <v>61122001.040400</v>
          </cell>
          <cell r="B1263" t="str">
            <v>ค่าใช้จ่ายสาธารณะกุศล</v>
          </cell>
          <cell r="C1263">
            <v>3000</v>
          </cell>
        </row>
        <row r="1264">
          <cell r="A1264" t="str">
            <v>61122001.050400</v>
          </cell>
          <cell r="B1264" t="str">
            <v>ค่าใช้จ่ายสาธารณะกุศล</v>
          </cell>
        </row>
        <row r="1265">
          <cell r="A1265" t="str">
            <v>61122001.060100</v>
          </cell>
          <cell r="B1265" t="str">
            <v>ค่าใช้จ่ายสาธารณะกุศล</v>
          </cell>
          <cell r="C1265">
            <v>20000</v>
          </cell>
        </row>
        <row r="1266">
          <cell r="A1266" t="str">
            <v>61122002.010000</v>
          </cell>
          <cell r="B1266" t="str">
            <v>ค่าสมาชิก</v>
          </cell>
          <cell r="C1266">
            <v>120872.18</v>
          </cell>
        </row>
        <row r="1267">
          <cell r="A1267" t="str">
            <v>61122002.010200</v>
          </cell>
          <cell r="B1267" t="str">
            <v>ค่าสมาชิก</v>
          </cell>
          <cell r="C1267">
            <v>6427.29</v>
          </cell>
        </row>
        <row r="1268">
          <cell r="A1268" t="str">
            <v>61122002.010300</v>
          </cell>
          <cell r="B1268" t="str">
            <v>ค่าสมาชิก</v>
          </cell>
          <cell r="C1268">
            <v>3400</v>
          </cell>
        </row>
        <row r="1269">
          <cell r="A1269" t="str">
            <v>61122002.020000</v>
          </cell>
          <cell r="B1269" t="str">
            <v>ค่าสมาชิก</v>
          </cell>
        </row>
        <row r="1270">
          <cell r="A1270" t="str">
            <v>61122002.020100</v>
          </cell>
          <cell r="B1270" t="str">
            <v>ค่าสมาชิก</v>
          </cell>
          <cell r="C1270">
            <v>96090.33</v>
          </cell>
        </row>
        <row r="1271">
          <cell r="A1271" t="str">
            <v>61122002.020200</v>
          </cell>
          <cell r="B1271" t="str">
            <v>ค่าสมาชิก</v>
          </cell>
          <cell r="C1271">
            <v>1438.55</v>
          </cell>
        </row>
        <row r="1272">
          <cell r="A1272" t="str">
            <v>61122002.030000</v>
          </cell>
          <cell r="B1272" t="str">
            <v>ค่าสมาชิก</v>
          </cell>
        </row>
        <row r="1273">
          <cell r="A1273" t="str">
            <v>61122002.030200</v>
          </cell>
          <cell r="B1273" t="str">
            <v>ค่าสมาชิก</v>
          </cell>
          <cell r="C1273">
            <v>36593.9</v>
          </cell>
        </row>
        <row r="1274">
          <cell r="A1274" t="str">
            <v>61122002.040100</v>
          </cell>
          <cell r="B1274" t="str">
            <v>ค่าสมาชิก</v>
          </cell>
          <cell r="C1274">
            <v>50233.47</v>
          </cell>
        </row>
        <row r="1275">
          <cell r="A1275" t="str">
            <v>61122002.040300</v>
          </cell>
          <cell r="B1275" t="str">
            <v>ค่าสมาชิก</v>
          </cell>
          <cell r="C1275">
            <v>5439.2</v>
          </cell>
        </row>
        <row r="1276">
          <cell r="A1276" t="str">
            <v>61122002.040400</v>
          </cell>
          <cell r="B1276" t="str">
            <v>ค่าสมาชิก</v>
          </cell>
          <cell r="C1276">
            <v>20929.8</v>
          </cell>
        </row>
        <row r="1277">
          <cell r="A1277" t="str">
            <v>61122002.040500</v>
          </cell>
          <cell r="B1277" t="str">
            <v>ค่าสมาชิก</v>
          </cell>
          <cell r="C1277">
            <v>2844</v>
          </cell>
        </row>
        <row r="1278">
          <cell r="A1278" t="str">
            <v>61122002.050100</v>
          </cell>
          <cell r="B1278" t="str">
            <v>ค่าสมาชิก</v>
          </cell>
          <cell r="C1278">
            <v>9651.69</v>
          </cell>
        </row>
        <row r="1279">
          <cell r="A1279" t="str">
            <v>61122002.050200</v>
          </cell>
          <cell r="B1279" t="str">
            <v>ค่าสมาชิก</v>
          </cell>
          <cell r="C1279">
            <v>1400</v>
          </cell>
        </row>
        <row r="1280">
          <cell r="A1280" t="str">
            <v>61122002.050300</v>
          </cell>
          <cell r="B1280" t="str">
            <v>ค่าสมาชิก</v>
          </cell>
          <cell r="C1280">
            <v>659.96</v>
          </cell>
        </row>
        <row r="1281">
          <cell r="A1281" t="str">
            <v>61122002.050400</v>
          </cell>
          <cell r="B1281" t="str">
            <v>ค่าสมาชิก</v>
          </cell>
          <cell r="C1281">
            <v>68656.710000000006</v>
          </cell>
        </row>
        <row r="1282">
          <cell r="A1282" t="str">
            <v>61122002.060000</v>
          </cell>
          <cell r="B1282" t="str">
            <v>ค่าสมาชิก</v>
          </cell>
        </row>
        <row r="1283">
          <cell r="A1283" t="str">
            <v>61122002.060100</v>
          </cell>
          <cell r="B1283" t="str">
            <v>ค่าสมาชิก</v>
          </cell>
          <cell r="C1283">
            <v>1000</v>
          </cell>
        </row>
        <row r="1284">
          <cell r="A1284" t="str">
            <v>61122002.060200</v>
          </cell>
          <cell r="B1284" t="str">
            <v>ค่าสมาชิก</v>
          </cell>
          <cell r="C1284">
            <v>9705</v>
          </cell>
        </row>
        <row r="1285">
          <cell r="A1285" t="str">
            <v>61122002.060300</v>
          </cell>
          <cell r="B1285" t="str">
            <v>ค่าสมาชิก</v>
          </cell>
          <cell r="C1285">
            <v>400</v>
          </cell>
        </row>
        <row r="1286">
          <cell r="A1286" t="str">
            <v>61122002.070200</v>
          </cell>
          <cell r="B1286" t="str">
            <v>ค่าสมาชิก</v>
          </cell>
          <cell r="C1286">
            <v>2100</v>
          </cell>
        </row>
        <row r="1287">
          <cell r="A1287" t="str">
            <v>61122003.040300</v>
          </cell>
          <cell r="B1287" t="str">
            <v>ค่าใช้จ่ายอื่น</v>
          </cell>
        </row>
        <row r="1288">
          <cell r="A1288" t="str">
            <v>61124001.020000</v>
          </cell>
          <cell r="B1288" t="str">
            <v>ค่าใช้จ่ายในการศึกษาก่อนการลงทุน</v>
          </cell>
        </row>
        <row r="1289">
          <cell r="A1289" t="str">
            <v>61199001.040300</v>
          </cell>
          <cell r="B1289" t="str">
            <v>ภาษีเงินได้นิติบุคคล</v>
          </cell>
          <cell r="C1289">
            <v>417393483.92000002</v>
          </cell>
        </row>
        <row r="1290">
          <cell r="A1290" t="str">
            <v>61199002.040300</v>
          </cell>
          <cell r="B1290" t="str">
            <v>ภาษีเงินได้นิติบุคคลรอตัดบัญชี</v>
          </cell>
        </row>
        <row r="1291">
          <cell r="A1291" t="str">
            <v>71110001.020100</v>
          </cell>
          <cell r="B1291" t="str">
            <v>ค่าธรรมเนียมในการออกหุ้นกู้</v>
          </cell>
          <cell r="C1291">
            <v>3529493.37</v>
          </cell>
        </row>
        <row r="1292">
          <cell r="A1292" t="str">
            <v>71110001.040300</v>
          </cell>
          <cell r="B1292" t="str">
            <v>ค่าธรรมเนียมในการออกหุ้นกู้</v>
          </cell>
        </row>
        <row r="1293">
          <cell r="A1293" t="str">
            <v>71110001.040400</v>
          </cell>
          <cell r="B1293" t="str">
            <v>ค่าธรรมเนียมในการออกหุ้นกู้</v>
          </cell>
        </row>
        <row r="1294">
          <cell r="A1294" t="str">
            <v>71121001.030200</v>
          </cell>
          <cell r="B1294" t="str">
            <v>ค่าธรรมเนียมธนาคาร</v>
          </cell>
          <cell r="C1294">
            <v>40</v>
          </cell>
        </row>
        <row r="1295">
          <cell r="A1295" t="str">
            <v>71121001.040400</v>
          </cell>
          <cell r="B1295" t="str">
            <v>ค่าธรรมเนียมธนาคาร</v>
          </cell>
          <cell r="C1295">
            <v>116493.6</v>
          </cell>
        </row>
        <row r="1296">
          <cell r="A1296" t="str">
            <v>71131101.040300</v>
          </cell>
          <cell r="B1296" t="str">
            <v>ดอกเบี้ยจ่าย-ธนาคารไทยพาณิชย์ จำกัด</v>
          </cell>
          <cell r="C1296">
            <v>2914110.24</v>
          </cell>
        </row>
        <row r="1297">
          <cell r="A1297" t="str">
            <v>71131102.040300</v>
          </cell>
          <cell r="B1297" t="str">
            <v>ดอกเบี้ยจ่าย-ธนาคารกสิกรไทย จำกัด</v>
          </cell>
          <cell r="C1297">
            <v>1396684.86</v>
          </cell>
        </row>
        <row r="1298">
          <cell r="A1298" t="str">
            <v>71131103.040300</v>
          </cell>
          <cell r="B1298" t="str">
            <v>ดอกเบี้ยจ่าย-ธนาคารธนชาต จำกัด(มหาชน)</v>
          </cell>
          <cell r="C1298">
            <v>310929.59000000003</v>
          </cell>
        </row>
        <row r="1299">
          <cell r="A1299" t="str">
            <v>71131104.040300</v>
          </cell>
          <cell r="B1299" t="str">
            <v>ดอกเบี้ยจ่าย-ธนาคารซีไอเอ็มบี ไทย จำกัด(มหาชน)</v>
          </cell>
          <cell r="C1299">
            <v>118712.33</v>
          </cell>
        </row>
        <row r="1300">
          <cell r="A1300" t="str">
            <v>71131202.040300</v>
          </cell>
          <cell r="B1300" t="str">
            <v>ดอกเบี้ยจ่าย-บริษัทหลักทรัพย์ ฟาร์อีสท์ จำกัด</v>
          </cell>
          <cell r="C1300">
            <v>4399666.08</v>
          </cell>
        </row>
        <row r="1301">
          <cell r="A1301" t="str">
            <v>71131203.040300</v>
          </cell>
          <cell r="B1301" t="str">
            <v>ดอกเบี้ยจ่าย-บริษัทหลักทรัพย์ เคทีซิมิโก้ จำกัด</v>
          </cell>
          <cell r="C1301">
            <v>681418.18</v>
          </cell>
        </row>
        <row r="1302">
          <cell r="A1302" t="str">
            <v>71131204.040300</v>
          </cell>
          <cell r="B1302" t="str">
            <v>ดอกเบี้ยจ่าย-บริษัทหลักทรัพย์ เคจีไอ(ประเทศไทย) จำกัด</v>
          </cell>
          <cell r="C1302">
            <v>1491243.01</v>
          </cell>
        </row>
        <row r="1303">
          <cell r="A1303" t="str">
            <v>71131205.040300</v>
          </cell>
          <cell r="B1303" t="str">
            <v>ดอกเบี้ยจ่าย--บริษัทหลักทรัพย์ เอเซีย พลัส จำกัด(มหาชน)</v>
          </cell>
          <cell r="C1303">
            <v>384807.41</v>
          </cell>
        </row>
        <row r="1304">
          <cell r="A1304" t="str">
            <v>71132001.040300</v>
          </cell>
          <cell r="B1304" t="str">
            <v>ดอกเบี้ยจ่าย-บริษัท ริเวอร์เดล กอล์ฟ แอนด์ คันทรี่ คลับ จำกัด</v>
          </cell>
        </row>
        <row r="1305">
          <cell r="A1305" t="str">
            <v>71132003.040300</v>
          </cell>
          <cell r="B1305" t="str">
            <v>ดอกเบี้ยจ่าย-บริษัท เอ็ม บี เค การธุรกิจ จำกัด</v>
          </cell>
          <cell r="C1305">
            <v>34742276.710000001</v>
          </cell>
        </row>
        <row r="1306">
          <cell r="A1306" t="str">
            <v>71132004.040300</v>
          </cell>
          <cell r="B1306" t="str">
            <v>ดอกเบี้ยจ่าย-บริษัท เอ็ม บี เค สมาร์ท ฟอร์ซ จำกัด</v>
          </cell>
          <cell r="C1306">
            <v>55808.98</v>
          </cell>
        </row>
        <row r="1307">
          <cell r="A1307" t="str">
            <v>71132006.040300</v>
          </cell>
          <cell r="B1307" t="str">
            <v>ดอกเบี้ยจ่าย-บริษัท ดิ โอลิมปิค คลับ จำกัด</v>
          </cell>
          <cell r="C1307">
            <v>2645491.38</v>
          </cell>
        </row>
        <row r="1308">
          <cell r="A1308" t="str">
            <v>71132007.040300</v>
          </cell>
          <cell r="B1308" t="str">
            <v>ดอกเบี้ยจ่าย-บริษัทเอ็มบีเค โฮเต็ล แอนด์ รีสอร์ท จำกัด</v>
          </cell>
          <cell r="C1308">
            <v>10426356.17</v>
          </cell>
        </row>
        <row r="1309">
          <cell r="A1309" t="str">
            <v>71132008.040300</v>
          </cell>
          <cell r="B1309" t="str">
            <v>ดอกเบี้ยจ่าย-บริษัท ทรัพย์สินธานี จำกัด</v>
          </cell>
          <cell r="C1309">
            <v>22911850.260000002</v>
          </cell>
        </row>
        <row r="1310">
          <cell r="A1310" t="str">
            <v>71132009.040300</v>
          </cell>
          <cell r="B1310" t="str">
            <v>ดอกเบี้ยจ่าย-บริษัท เอ็ม บี เค แอสเซ็ท จำกัด</v>
          </cell>
          <cell r="C1310">
            <v>4225440.05</v>
          </cell>
        </row>
        <row r="1311">
          <cell r="A1311" t="str">
            <v>71132010.040300</v>
          </cell>
          <cell r="B1311" t="str">
            <v>ดอกเบี้ยจ่าย-บริษัท เอ็ม บี เค พรีเมียม จำกัด</v>
          </cell>
          <cell r="C1311">
            <v>34127327.240000002</v>
          </cell>
        </row>
        <row r="1312">
          <cell r="A1312" t="str">
            <v>71132012.040300</v>
          </cell>
          <cell r="B1312" t="str">
            <v>ดอกเบี้ยจ่าย-บริษัท กลาสเฮ้าส์ รัชดา จำกัด</v>
          </cell>
          <cell r="C1312">
            <v>36276734.399999999</v>
          </cell>
        </row>
        <row r="1313">
          <cell r="A1313" t="str">
            <v>71132013.040300</v>
          </cell>
          <cell r="B1313" t="str">
            <v>ดอกเบี้ยจ่าย-บริษัท เอ็ม บี เค อาเขต จำกัด</v>
          </cell>
          <cell r="C1313">
            <v>55350.03</v>
          </cell>
        </row>
        <row r="1314">
          <cell r="A1314" t="str">
            <v>71132014.040300</v>
          </cell>
          <cell r="B1314" t="str">
            <v>ดอกเบี้ยจ่าย-บริษัท เอ็ม บี เค สแควร์ จำกัด</v>
          </cell>
          <cell r="C1314">
            <v>55350.03</v>
          </cell>
        </row>
        <row r="1315">
          <cell r="A1315" t="str">
            <v>71132015.040300</v>
          </cell>
          <cell r="B1315" t="str">
            <v>ดอกเบี้ยจ่าย-บริษัท เอ็มบีเคเซ็นเตอร์ จำกัด</v>
          </cell>
          <cell r="C1315">
            <v>35889.040000000001</v>
          </cell>
        </row>
        <row r="1316">
          <cell r="A1316" t="str">
            <v>71132016.040300</v>
          </cell>
          <cell r="B1316" t="str">
            <v>ดอกเบี้ยจ่าย-บริษัท ไพรมาซี อิลิแกนซ์ อินเวสเมนท์ จำกัด</v>
          </cell>
          <cell r="C1316">
            <v>410449.32</v>
          </cell>
        </row>
        <row r="1317">
          <cell r="A1317" t="str">
            <v>71133001.040300</v>
          </cell>
          <cell r="B1317" t="str">
            <v>ดอกเบี้ยจ่ายตามสัญญาเช่าการเงิน</v>
          </cell>
          <cell r="C1317">
            <v>1217276.05</v>
          </cell>
        </row>
        <row r="1318">
          <cell r="A1318" t="str">
            <v>71135001.040300</v>
          </cell>
          <cell r="B1318" t="str">
            <v>ดอกเบี้ยจ่ายหุ้นกู้ MBK</v>
          </cell>
          <cell r="C1318">
            <v>249800000.03999999</v>
          </cell>
        </row>
        <row r="1319">
          <cell r="A1319" t="str">
            <v>ผลรวมทั้งหมด</v>
          </cell>
          <cell r="C1319">
            <v>-7.4505805969238281E-7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80"/>
  <sheetViews>
    <sheetView showGridLines="0" tabSelected="1" view="pageBreakPreview" zoomScale="90" zoomScaleNormal="100" zoomScaleSheetLayoutView="90" workbookViewId="0">
      <selection activeCell="Q10" sqref="Q10"/>
    </sheetView>
  </sheetViews>
  <sheetFormatPr defaultColWidth="10.54296875" defaultRowHeight="24" customHeight="1"/>
  <cols>
    <col min="1" max="1" width="21.90625" style="4" customWidth="1"/>
    <col min="2" max="2" width="18.54296875" style="4" customWidth="1"/>
    <col min="3" max="3" width="7.90625" style="4" customWidth="1"/>
    <col min="4" max="4" width="7.54296875" style="4" customWidth="1"/>
    <col min="5" max="5" width="1.90625" style="4" customWidth="1"/>
    <col min="6" max="6" width="15.54296875" style="4" customWidth="1"/>
    <col min="7" max="7" width="1.90625" style="4" customWidth="1"/>
    <col min="8" max="8" width="15.54296875" style="4" customWidth="1"/>
    <col min="9" max="9" width="1.90625" style="4" customWidth="1"/>
    <col min="10" max="10" width="15.54296875" style="4" customWidth="1"/>
    <col min="11" max="11" width="1.90625" style="4" customWidth="1"/>
    <col min="12" max="12" width="15.54296875" style="4" customWidth="1"/>
    <col min="13" max="13" width="1.90625" style="4" customWidth="1"/>
    <col min="14" max="15" width="10.54296875" style="27"/>
    <col min="16" max="16384" width="10.54296875" style="4"/>
  </cols>
  <sheetData>
    <row r="1" spans="1:15" s="1" customFormat="1" ht="23">
      <c r="A1" s="1" t="s">
        <v>0</v>
      </c>
      <c r="N1" s="192"/>
      <c r="O1" s="192"/>
    </row>
    <row r="2" spans="1:15" s="1" customFormat="1" ht="23">
      <c r="A2" s="1" t="s">
        <v>1</v>
      </c>
      <c r="N2" s="192"/>
      <c r="O2" s="192"/>
    </row>
    <row r="3" spans="1:15" s="1" customFormat="1" ht="23">
      <c r="A3" s="1" t="s">
        <v>2</v>
      </c>
      <c r="N3" s="192"/>
      <c r="O3" s="192"/>
    </row>
    <row r="4" spans="1:15" ht="23">
      <c r="A4" s="2"/>
      <c r="B4" s="2"/>
      <c r="C4" s="2"/>
      <c r="D4" s="2"/>
      <c r="E4" s="2"/>
      <c r="F4" s="3"/>
      <c r="G4" s="2"/>
      <c r="H4" s="2"/>
      <c r="I4" s="2"/>
      <c r="K4" s="3"/>
      <c r="L4" s="3" t="s">
        <v>3</v>
      </c>
    </row>
    <row r="5" spans="1:15" ht="23">
      <c r="A5" s="2"/>
      <c r="B5" s="2"/>
      <c r="C5" s="2"/>
      <c r="D5" s="32"/>
      <c r="E5" s="31"/>
      <c r="F5" s="206" t="s">
        <v>4</v>
      </c>
      <c r="G5" s="206"/>
      <c r="H5" s="206"/>
      <c r="I5" s="7"/>
      <c r="J5" s="206" t="s">
        <v>5</v>
      </c>
      <c r="K5" s="206"/>
      <c r="L5" s="206"/>
    </row>
    <row r="6" spans="1:15" ht="23">
      <c r="A6" s="2"/>
      <c r="B6" s="2"/>
      <c r="C6" s="2"/>
      <c r="D6" s="5" t="s">
        <v>6</v>
      </c>
      <c r="E6" s="2"/>
      <c r="F6" s="6" t="s">
        <v>7</v>
      </c>
      <c r="G6" s="7"/>
      <c r="H6" s="6" t="s">
        <v>8</v>
      </c>
      <c r="I6" s="7"/>
      <c r="J6" s="6" t="s">
        <v>7</v>
      </c>
      <c r="L6" s="6" t="s">
        <v>8</v>
      </c>
    </row>
    <row r="7" spans="1:15" ht="23">
      <c r="A7" s="2"/>
      <c r="B7" s="2"/>
      <c r="C7" s="2"/>
      <c r="D7" s="23"/>
      <c r="E7" s="2"/>
      <c r="F7" s="28" t="s">
        <v>9</v>
      </c>
      <c r="G7" s="28"/>
      <c r="H7" s="28" t="s">
        <v>10</v>
      </c>
      <c r="I7" s="28"/>
      <c r="J7" s="28" t="s">
        <v>9</v>
      </c>
      <c r="K7" s="28"/>
      <c r="L7" s="28" t="s">
        <v>10</v>
      </c>
    </row>
    <row r="8" spans="1:15" ht="23">
      <c r="A8" s="2"/>
      <c r="B8" s="2"/>
      <c r="C8" s="2"/>
      <c r="D8" s="23"/>
      <c r="E8" s="2"/>
      <c r="F8" s="28" t="s">
        <v>11</v>
      </c>
      <c r="G8" s="28"/>
      <c r="H8" s="28"/>
      <c r="I8" s="28"/>
      <c r="J8" s="28" t="s">
        <v>11</v>
      </c>
      <c r="K8" s="28"/>
      <c r="L8" s="28"/>
    </row>
    <row r="9" spans="1:15" ht="23">
      <c r="A9" s="1" t="s">
        <v>12</v>
      </c>
    </row>
    <row r="10" spans="1:15" ht="23">
      <c r="A10" s="8" t="s">
        <v>13</v>
      </c>
      <c r="C10" s="184"/>
      <c r="G10" s="9"/>
      <c r="H10" s="9"/>
      <c r="L10" s="9"/>
    </row>
    <row r="11" spans="1:15" ht="23">
      <c r="A11" s="10" t="s">
        <v>14</v>
      </c>
      <c r="C11" s="184"/>
      <c r="D11" s="11">
        <v>2</v>
      </c>
      <c r="E11" s="11"/>
      <c r="F11" s="25">
        <v>73378</v>
      </c>
      <c r="G11" s="9"/>
      <c r="H11" s="25">
        <v>52401</v>
      </c>
      <c r="I11" s="9"/>
      <c r="J11" s="25">
        <v>43389</v>
      </c>
      <c r="K11" s="9"/>
      <c r="L11" s="25">
        <v>37713</v>
      </c>
    </row>
    <row r="12" spans="1:15" ht="23">
      <c r="A12" s="10" t="s">
        <v>15</v>
      </c>
      <c r="C12" s="184"/>
      <c r="D12" s="11" t="s">
        <v>16</v>
      </c>
      <c r="E12" s="11"/>
      <c r="F12" s="25">
        <v>68312</v>
      </c>
      <c r="G12" s="9"/>
      <c r="H12" s="25">
        <v>65572</v>
      </c>
      <c r="I12" s="9"/>
      <c r="J12" s="25">
        <v>67790</v>
      </c>
      <c r="K12" s="9"/>
      <c r="L12" s="25">
        <v>61829</v>
      </c>
    </row>
    <row r="13" spans="1:15" ht="23">
      <c r="A13" s="10" t="s">
        <v>17</v>
      </c>
      <c r="C13" s="184"/>
      <c r="D13" s="11"/>
      <c r="E13" s="12"/>
      <c r="F13" s="25">
        <v>4025</v>
      </c>
      <c r="G13" s="9"/>
      <c r="H13" s="25">
        <v>3494</v>
      </c>
      <c r="I13" s="9"/>
      <c r="J13" s="25">
        <v>1775</v>
      </c>
      <c r="K13" s="9"/>
      <c r="L13" s="25">
        <v>1206</v>
      </c>
    </row>
    <row r="14" spans="1:15" ht="23">
      <c r="A14" s="10" t="s">
        <v>18</v>
      </c>
      <c r="C14" s="184"/>
      <c r="D14" s="12"/>
      <c r="E14" s="12"/>
      <c r="F14" s="25">
        <v>0</v>
      </c>
      <c r="G14" s="9"/>
      <c r="H14" s="25">
        <v>696</v>
      </c>
      <c r="I14" s="9"/>
      <c r="J14" s="25">
        <v>0</v>
      </c>
      <c r="K14" s="9"/>
      <c r="L14" s="25">
        <v>696</v>
      </c>
    </row>
    <row r="15" spans="1:15" ht="23">
      <c r="A15" s="10" t="s">
        <v>19</v>
      </c>
      <c r="C15" s="184"/>
      <c r="D15" s="11">
        <v>5</v>
      </c>
      <c r="E15" s="11"/>
      <c r="F15" s="25">
        <v>268692</v>
      </c>
      <c r="G15" s="9"/>
      <c r="H15" s="25">
        <v>286220</v>
      </c>
      <c r="I15" s="9"/>
      <c r="J15" s="25">
        <v>194576</v>
      </c>
      <c r="K15" s="9"/>
      <c r="L15" s="25">
        <v>214171</v>
      </c>
    </row>
    <row r="16" spans="1:15" ht="23">
      <c r="A16" s="4" t="s">
        <v>20</v>
      </c>
      <c r="D16" s="11"/>
      <c r="E16" s="184"/>
      <c r="F16" s="25">
        <f>2239-1</f>
        <v>2238</v>
      </c>
      <c r="G16" s="15"/>
      <c r="H16" s="25">
        <v>1988</v>
      </c>
      <c r="I16" s="9"/>
      <c r="J16" s="25">
        <f>1275+1</f>
        <v>1276</v>
      </c>
      <c r="K16" s="9"/>
      <c r="L16" s="25">
        <v>1150</v>
      </c>
    </row>
    <row r="17" spans="1:12" ht="23">
      <c r="A17" s="8" t="s">
        <v>21</v>
      </c>
      <c r="D17" s="184"/>
      <c r="E17" s="184"/>
      <c r="F17" s="16">
        <f>SUM(F11:F16)</f>
        <v>416645</v>
      </c>
      <c r="G17" s="15"/>
      <c r="H17" s="16">
        <f>SUM(H11:H16)</f>
        <v>410371</v>
      </c>
      <c r="I17" s="15"/>
      <c r="J17" s="16">
        <f>SUM(J11:J16)</f>
        <v>308806</v>
      </c>
      <c r="K17" s="184"/>
      <c r="L17" s="16">
        <f>SUM(L11:L16)</f>
        <v>316765</v>
      </c>
    </row>
    <row r="18" spans="1:12" ht="23">
      <c r="A18" s="8" t="s">
        <v>22</v>
      </c>
      <c r="D18" s="184"/>
      <c r="E18" s="184"/>
      <c r="F18" s="14"/>
      <c r="G18" s="15"/>
      <c r="H18" s="14"/>
      <c r="I18" s="15"/>
      <c r="J18" s="14"/>
      <c r="K18" s="184"/>
      <c r="L18" s="14"/>
    </row>
    <row r="19" spans="1:12" ht="23">
      <c r="A19" s="4" t="s">
        <v>23</v>
      </c>
      <c r="D19" s="11">
        <v>6</v>
      </c>
      <c r="E19" s="11"/>
      <c r="F19" s="25">
        <v>9504</v>
      </c>
      <c r="G19" s="17"/>
      <c r="H19" s="63">
        <v>9200</v>
      </c>
      <c r="I19" s="17"/>
      <c r="J19" s="26">
        <v>3271</v>
      </c>
      <c r="K19" s="17"/>
      <c r="L19" s="63">
        <v>2983</v>
      </c>
    </row>
    <row r="20" spans="1:12" ht="23">
      <c r="A20" s="4" t="s">
        <v>24</v>
      </c>
      <c r="D20" s="11">
        <v>7</v>
      </c>
      <c r="E20" s="11"/>
      <c r="F20" s="26">
        <v>124467</v>
      </c>
      <c r="G20" s="17"/>
      <c r="H20" s="63">
        <v>139813</v>
      </c>
      <c r="I20" s="17"/>
      <c r="J20" s="26">
        <v>93628</v>
      </c>
      <c r="K20" s="17"/>
      <c r="L20" s="63">
        <v>104349</v>
      </c>
    </row>
    <row r="21" spans="1:12" ht="23">
      <c r="A21" s="4" t="s">
        <v>25</v>
      </c>
      <c r="D21" s="11">
        <v>8</v>
      </c>
      <c r="E21" s="11"/>
      <c r="F21" s="26">
        <v>0</v>
      </c>
      <c r="G21" s="17"/>
      <c r="H21" s="26">
        <v>0</v>
      </c>
      <c r="I21" s="17"/>
      <c r="J21" s="25">
        <v>63020</v>
      </c>
      <c r="K21" s="17"/>
      <c r="L21" s="63">
        <v>50000</v>
      </c>
    </row>
    <row r="22" spans="1:12" ht="23">
      <c r="A22" s="63" t="s">
        <v>26</v>
      </c>
      <c r="D22" s="11">
        <v>9</v>
      </c>
      <c r="E22" s="11"/>
      <c r="F22" s="26">
        <v>0</v>
      </c>
      <c r="G22" s="17"/>
      <c r="H22" s="63">
        <v>6031</v>
      </c>
      <c r="I22" s="17"/>
      <c r="J22" s="25">
        <v>0</v>
      </c>
      <c r="K22" s="17"/>
      <c r="L22" s="63">
        <v>9000</v>
      </c>
    </row>
    <row r="23" spans="1:12" ht="23">
      <c r="A23" s="4" t="s">
        <v>27</v>
      </c>
      <c r="D23" s="11">
        <v>10</v>
      </c>
      <c r="E23" s="11"/>
      <c r="F23" s="26">
        <v>20220</v>
      </c>
      <c r="G23" s="17"/>
      <c r="H23" s="63">
        <v>30259</v>
      </c>
      <c r="I23" s="17"/>
      <c r="J23" s="26">
        <v>18586</v>
      </c>
      <c r="K23" s="17"/>
      <c r="L23" s="63">
        <v>27391</v>
      </c>
    </row>
    <row r="24" spans="1:12" ht="23">
      <c r="A24" s="24" t="s">
        <v>28</v>
      </c>
      <c r="D24" s="11">
        <v>11</v>
      </c>
      <c r="E24" s="11"/>
      <c r="F24" s="14">
        <v>3478</v>
      </c>
      <c r="G24" s="17"/>
      <c r="H24" s="63">
        <v>3486</v>
      </c>
      <c r="I24" s="17"/>
      <c r="J24" s="125">
        <v>2776</v>
      </c>
      <c r="K24" s="17"/>
      <c r="L24" s="63">
        <v>3486</v>
      </c>
    </row>
    <row r="25" spans="1:12" ht="23">
      <c r="A25" s="24" t="s">
        <v>29</v>
      </c>
      <c r="D25" s="11"/>
      <c r="E25" s="11"/>
      <c r="F25" s="14">
        <v>8150</v>
      </c>
      <c r="G25" s="17"/>
      <c r="H25" s="63">
        <v>9097</v>
      </c>
      <c r="I25" s="17"/>
      <c r="J25" s="125">
        <v>7378</v>
      </c>
      <c r="K25" s="17"/>
      <c r="L25" s="63">
        <v>8426</v>
      </c>
    </row>
    <row r="26" spans="1:12" ht="23">
      <c r="A26" s="24" t="s">
        <v>30</v>
      </c>
      <c r="D26" s="11"/>
      <c r="E26" s="11"/>
      <c r="F26" s="14">
        <v>1151</v>
      </c>
      <c r="G26" s="17"/>
      <c r="H26" s="63">
        <v>1151</v>
      </c>
      <c r="I26" s="17"/>
      <c r="J26" s="125">
        <v>864</v>
      </c>
      <c r="K26" s="17"/>
      <c r="L26" s="63">
        <v>864</v>
      </c>
    </row>
    <row r="27" spans="1:12" ht="23">
      <c r="A27" s="8" t="s">
        <v>31</v>
      </c>
      <c r="D27" s="184"/>
      <c r="E27" s="184"/>
      <c r="F27" s="16">
        <f>SUM(F19:F26)</f>
        <v>166970</v>
      </c>
      <c r="G27" s="17"/>
      <c r="H27" s="16">
        <f>SUM(H19:H26)</f>
        <v>199037</v>
      </c>
      <c r="I27" s="17"/>
      <c r="J27" s="16">
        <f>SUM(J19:J26)</f>
        <v>189523</v>
      </c>
      <c r="K27" s="184"/>
      <c r="L27" s="16">
        <f>SUM(L19:L26)</f>
        <v>206499</v>
      </c>
    </row>
    <row r="28" spans="1:12" ht="23.5" thickBot="1">
      <c r="A28" s="8" t="s">
        <v>32</v>
      </c>
      <c r="C28" s="184"/>
      <c r="F28" s="18">
        <f>SUM(F17+F27)</f>
        <v>583615</v>
      </c>
      <c r="G28" s="9"/>
      <c r="H28" s="18">
        <f>SUM(H17+H27)</f>
        <v>609408</v>
      </c>
      <c r="I28" s="9"/>
      <c r="J28" s="18">
        <f>SUM(J17+J27)</f>
        <v>498329</v>
      </c>
      <c r="L28" s="18">
        <f>SUM(L17+L27)</f>
        <v>523264</v>
      </c>
    </row>
    <row r="29" spans="1:12" ht="23.5" thickTop="1">
      <c r="C29" s="184"/>
    </row>
    <row r="30" spans="1:12" ht="23">
      <c r="A30" s="4" t="s">
        <v>33</v>
      </c>
      <c r="C30" s="184"/>
    </row>
    <row r="31" spans="1:12" ht="23">
      <c r="C31" s="184"/>
    </row>
    <row r="32" spans="1:12" ht="23">
      <c r="A32" s="19"/>
      <c r="B32" s="19"/>
      <c r="C32" s="184"/>
      <c r="I32" s="19"/>
      <c r="J32" s="19"/>
      <c r="K32" s="19"/>
      <c r="L32" s="19"/>
    </row>
    <row r="33" spans="1:15" ht="23">
      <c r="A33" s="204" t="s">
        <v>34</v>
      </c>
      <c r="B33" s="204"/>
      <c r="C33" s="184"/>
      <c r="G33" s="2"/>
      <c r="I33" s="2" t="s">
        <v>35</v>
      </c>
      <c r="J33" s="2"/>
      <c r="K33" s="2"/>
      <c r="L33" s="2"/>
    </row>
    <row r="34" spans="1:15" ht="23">
      <c r="A34" s="205" t="s">
        <v>36</v>
      </c>
      <c r="B34" s="205"/>
      <c r="C34" s="184"/>
      <c r="G34" s="2"/>
      <c r="I34" s="2" t="s">
        <v>36</v>
      </c>
      <c r="J34" s="2"/>
      <c r="K34" s="2"/>
      <c r="L34" s="2"/>
    </row>
    <row r="35" spans="1:15" s="1" customFormat="1" ht="23">
      <c r="A35" s="1" t="s">
        <v>0</v>
      </c>
      <c r="N35" s="192"/>
      <c r="O35" s="192"/>
    </row>
    <row r="36" spans="1:15" s="1" customFormat="1" ht="23">
      <c r="A36" s="1" t="s">
        <v>37</v>
      </c>
      <c r="N36" s="192"/>
      <c r="O36" s="192"/>
    </row>
    <row r="37" spans="1:15" s="1" customFormat="1" ht="23">
      <c r="A37" s="1" t="s">
        <v>2</v>
      </c>
      <c r="N37" s="192"/>
      <c r="O37" s="192"/>
    </row>
    <row r="38" spans="1:15" ht="23">
      <c r="A38" s="2"/>
      <c r="B38" s="2"/>
      <c r="C38" s="2"/>
      <c r="D38" s="2"/>
      <c r="E38" s="2"/>
      <c r="F38" s="3"/>
      <c r="G38" s="2"/>
      <c r="H38" s="2"/>
      <c r="I38" s="2"/>
      <c r="K38" s="3"/>
      <c r="L38" s="3" t="s">
        <v>3</v>
      </c>
    </row>
    <row r="39" spans="1:15" ht="23">
      <c r="A39" s="2"/>
      <c r="B39" s="2"/>
      <c r="C39" s="2"/>
      <c r="D39" s="32"/>
      <c r="E39" s="31"/>
      <c r="F39" s="206" t="s">
        <v>4</v>
      </c>
      <c r="G39" s="206"/>
      <c r="H39" s="206"/>
      <c r="I39" s="7"/>
      <c r="J39" s="206" t="s">
        <v>5</v>
      </c>
      <c r="K39" s="206"/>
      <c r="L39" s="206"/>
    </row>
    <row r="40" spans="1:15" ht="23">
      <c r="A40" s="2"/>
      <c r="B40" s="2"/>
      <c r="C40" s="2"/>
      <c r="D40" s="5" t="s">
        <v>6</v>
      </c>
      <c r="E40" s="2"/>
      <c r="F40" s="6" t="s">
        <v>7</v>
      </c>
      <c r="G40" s="7"/>
      <c r="H40" s="6" t="s">
        <v>8</v>
      </c>
      <c r="I40" s="7"/>
      <c r="J40" s="6" t="s">
        <v>7</v>
      </c>
      <c r="L40" s="6" t="s">
        <v>8</v>
      </c>
    </row>
    <row r="41" spans="1:15" ht="23">
      <c r="A41" s="2"/>
      <c r="B41" s="2"/>
      <c r="C41" s="2"/>
      <c r="D41" s="23"/>
      <c r="E41" s="2"/>
      <c r="F41" s="28" t="s">
        <v>9</v>
      </c>
      <c r="G41" s="28"/>
      <c r="H41" s="28" t="s">
        <v>10</v>
      </c>
      <c r="I41" s="28"/>
      <c r="J41" s="28" t="s">
        <v>9</v>
      </c>
      <c r="K41" s="28"/>
      <c r="L41" s="28" t="s">
        <v>10</v>
      </c>
    </row>
    <row r="42" spans="1:15" ht="23">
      <c r="A42" s="2"/>
      <c r="B42" s="2"/>
      <c r="C42" s="2"/>
      <c r="D42" s="23"/>
      <c r="E42" s="2"/>
      <c r="F42" s="28" t="s">
        <v>11</v>
      </c>
      <c r="G42" s="28"/>
      <c r="H42" s="28"/>
      <c r="I42" s="28"/>
      <c r="J42" s="28" t="s">
        <v>11</v>
      </c>
      <c r="K42" s="28"/>
      <c r="L42" s="28"/>
    </row>
    <row r="43" spans="1:15" ht="23">
      <c r="A43" s="1" t="s">
        <v>38</v>
      </c>
      <c r="H43" s="184"/>
      <c r="L43" s="184"/>
    </row>
    <row r="44" spans="1:15" ht="23">
      <c r="A44" s="8" t="s">
        <v>39</v>
      </c>
      <c r="C44" s="184"/>
      <c r="G44" s="9"/>
      <c r="H44" s="9"/>
      <c r="L44" s="9"/>
    </row>
    <row r="45" spans="1:15" ht="23">
      <c r="A45" s="4" t="s">
        <v>40</v>
      </c>
      <c r="C45" s="184"/>
      <c r="D45" s="11">
        <v>12</v>
      </c>
      <c r="E45" s="11"/>
      <c r="F45" s="9">
        <v>6033</v>
      </c>
      <c r="G45" s="9"/>
      <c r="H45" s="63">
        <v>5409</v>
      </c>
      <c r="I45" s="175"/>
      <c r="J45" s="175">
        <v>3299</v>
      </c>
      <c r="K45" s="175"/>
      <c r="L45" s="63">
        <v>2377</v>
      </c>
    </row>
    <row r="46" spans="1:15" ht="23">
      <c r="A46" s="4" t="s">
        <v>41</v>
      </c>
      <c r="C46" s="184"/>
      <c r="D46" s="11"/>
      <c r="E46" s="11"/>
      <c r="F46" s="9">
        <v>45170</v>
      </c>
      <c r="G46" s="9"/>
      <c r="H46" s="63">
        <v>44753</v>
      </c>
      <c r="I46" s="175"/>
      <c r="J46" s="175">
        <v>39745</v>
      </c>
      <c r="K46" s="175"/>
      <c r="L46" s="63">
        <v>39212</v>
      </c>
    </row>
    <row r="47" spans="1:15" ht="23">
      <c r="A47" s="4" t="s">
        <v>42</v>
      </c>
      <c r="C47" s="184"/>
      <c r="D47" s="11"/>
      <c r="E47" s="11"/>
      <c r="F47" s="9">
        <v>46285</v>
      </c>
      <c r="G47" s="9"/>
      <c r="H47" s="63">
        <v>47036</v>
      </c>
      <c r="I47" s="175"/>
      <c r="J47" s="175">
        <v>1104</v>
      </c>
      <c r="K47" s="175"/>
      <c r="L47" s="63">
        <v>1177</v>
      </c>
    </row>
    <row r="48" spans="1:15" ht="23">
      <c r="A48" s="4" t="s">
        <v>216</v>
      </c>
      <c r="C48" s="184"/>
      <c r="D48" s="11">
        <v>13</v>
      </c>
      <c r="E48" s="11"/>
      <c r="F48" s="9">
        <v>1443</v>
      </c>
      <c r="G48" s="9"/>
      <c r="H48" s="63">
        <v>3372</v>
      </c>
      <c r="I48" s="175"/>
      <c r="J48" s="175">
        <v>1028</v>
      </c>
      <c r="K48" s="175"/>
      <c r="L48" s="63">
        <v>2402</v>
      </c>
    </row>
    <row r="49" spans="1:15" ht="23">
      <c r="A49" s="4" t="s">
        <v>43</v>
      </c>
      <c r="C49" s="184"/>
      <c r="D49" s="11">
        <v>14</v>
      </c>
      <c r="E49" s="11"/>
      <c r="F49" s="9">
        <v>14966</v>
      </c>
      <c r="G49" s="9"/>
      <c r="H49" s="63">
        <v>9733</v>
      </c>
      <c r="I49" s="175"/>
      <c r="J49" s="175">
        <v>11471</v>
      </c>
      <c r="K49" s="175"/>
      <c r="L49" s="63">
        <v>6344</v>
      </c>
    </row>
    <row r="50" spans="1:15" ht="23">
      <c r="A50" s="8" t="s">
        <v>44</v>
      </c>
      <c r="C50" s="184"/>
      <c r="D50" s="11"/>
      <c r="E50" s="11"/>
      <c r="F50" s="20">
        <f>SUM(F43:F49)</f>
        <v>113897</v>
      </c>
      <c r="G50" s="21"/>
      <c r="H50" s="20">
        <f>SUM(H43:H49)</f>
        <v>110303</v>
      </c>
      <c r="I50" s="21"/>
      <c r="J50" s="20">
        <f>SUM(J43:J49)</f>
        <v>56647</v>
      </c>
      <c r="K50" s="11"/>
      <c r="L50" s="20">
        <f>SUM(L43:L49)</f>
        <v>51512</v>
      </c>
    </row>
    <row r="51" spans="1:15" ht="23">
      <c r="A51" s="8" t="s">
        <v>45</v>
      </c>
      <c r="C51" s="184"/>
      <c r="D51" s="11"/>
      <c r="E51" s="11"/>
      <c r="F51" s="13"/>
      <c r="G51" s="21"/>
      <c r="H51" s="13"/>
      <c r="I51" s="21"/>
      <c r="J51" s="13"/>
      <c r="K51" s="11"/>
      <c r="L51" s="13"/>
    </row>
    <row r="52" spans="1:15" ht="23">
      <c r="A52" s="4" t="s">
        <v>46</v>
      </c>
      <c r="C52" s="184"/>
      <c r="D52" s="11"/>
      <c r="E52" s="11"/>
      <c r="F52" s="14">
        <v>37749</v>
      </c>
      <c r="G52" s="21"/>
      <c r="H52" s="63">
        <v>33110</v>
      </c>
      <c r="I52" s="21"/>
      <c r="J52" s="63">
        <v>32980</v>
      </c>
      <c r="K52" s="21"/>
      <c r="L52" s="63">
        <v>28980</v>
      </c>
    </row>
    <row r="53" spans="1:15" ht="23">
      <c r="A53" s="4" t="s">
        <v>47</v>
      </c>
      <c r="C53" s="184"/>
      <c r="E53" s="11"/>
      <c r="H53" s="145"/>
      <c r="I53" s="145"/>
      <c r="J53" s="145"/>
      <c r="K53" s="145"/>
      <c r="L53" s="145"/>
    </row>
    <row r="54" spans="1:15" ht="23">
      <c r="A54" s="4" t="s">
        <v>48</v>
      </c>
      <c r="C54" s="184"/>
      <c r="D54" s="11">
        <v>13</v>
      </c>
      <c r="E54" s="11"/>
      <c r="F54" s="14">
        <v>0</v>
      </c>
      <c r="G54" s="21"/>
      <c r="H54" s="63">
        <v>582</v>
      </c>
      <c r="I54" s="21"/>
      <c r="J54" s="125">
        <v>0</v>
      </c>
      <c r="K54" s="21"/>
      <c r="L54" s="63">
        <v>415</v>
      </c>
    </row>
    <row r="55" spans="1:15" ht="23">
      <c r="A55" s="4" t="s">
        <v>49</v>
      </c>
      <c r="C55" s="184"/>
      <c r="D55" s="11"/>
      <c r="E55" s="11"/>
      <c r="F55" s="14">
        <v>841</v>
      </c>
      <c r="G55" s="21"/>
      <c r="H55" s="63">
        <v>509</v>
      </c>
      <c r="I55" s="21"/>
      <c r="J55" s="25">
        <v>26</v>
      </c>
      <c r="K55" s="21"/>
      <c r="L55" s="63">
        <v>26</v>
      </c>
    </row>
    <row r="56" spans="1:15" ht="23">
      <c r="A56" s="8" t="s">
        <v>50</v>
      </c>
      <c r="C56" s="184"/>
      <c r="D56" s="11"/>
      <c r="E56" s="11"/>
      <c r="F56" s="20">
        <f>SUM(F52:F55)</f>
        <v>38590</v>
      </c>
      <c r="G56" s="21"/>
      <c r="H56" s="20">
        <f>SUM(H52:H55)</f>
        <v>34201</v>
      </c>
      <c r="I56" s="21"/>
      <c r="J56" s="20">
        <f>SUM(J52:J55)</f>
        <v>33006</v>
      </c>
      <c r="K56" s="21"/>
      <c r="L56" s="20">
        <f>SUM(L52:L55)</f>
        <v>29421</v>
      </c>
    </row>
    <row r="57" spans="1:15" ht="23">
      <c r="A57" s="8" t="s">
        <v>51</v>
      </c>
      <c r="C57" s="184"/>
      <c r="D57" s="184"/>
      <c r="E57" s="184"/>
      <c r="F57" s="20">
        <f>SUM(F50,F56)</f>
        <v>152487</v>
      </c>
      <c r="G57" s="21"/>
      <c r="H57" s="20">
        <f>SUM(H50,H56)</f>
        <v>144504</v>
      </c>
      <c r="I57" s="21"/>
      <c r="J57" s="20">
        <f>SUM(J50,J56)</f>
        <v>89653</v>
      </c>
      <c r="K57" s="184"/>
      <c r="L57" s="20">
        <f>SUM(L50,L56)</f>
        <v>80933</v>
      </c>
    </row>
    <row r="58" spans="1:15" ht="23">
      <c r="A58" s="8" t="s">
        <v>52</v>
      </c>
      <c r="C58" s="184"/>
      <c r="D58" s="11"/>
      <c r="E58" s="184"/>
      <c r="F58" s="184"/>
      <c r="G58" s="9"/>
      <c r="H58" s="9"/>
      <c r="K58" s="184"/>
      <c r="L58" s="9"/>
    </row>
    <row r="59" spans="1:15" ht="23">
      <c r="A59" s="4" t="s">
        <v>53</v>
      </c>
      <c r="C59" s="184"/>
      <c r="D59" s="11"/>
      <c r="G59" s="9"/>
      <c r="H59" s="9"/>
      <c r="L59" s="9"/>
    </row>
    <row r="60" spans="1:15" ht="23">
      <c r="A60" s="4" t="s">
        <v>54</v>
      </c>
      <c r="C60" s="184"/>
      <c r="D60" s="11"/>
      <c r="E60" s="11"/>
      <c r="F60" s="11"/>
      <c r="G60" s="21"/>
      <c r="H60" s="13"/>
      <c r="K60" s="11"/>
      <c r="L60" s="13"/>
    </row>
    <row r="61" spans="1:15" ht="23.5" thickBot="1">
      <c r="A61" s="4" t="s">
        <v>55</v>
      </c>
      <c r="C61" s="184"/>
      <c r="D61" s="11"/>
      <c r="E61" s="11"/>
      <c r="F61" s="101">
        <v>200000</v>
      </c>
      <c r="G61" s="21"/>
      <c r="H61" s="101">
        <v>200000</v>
      </c>
      <c r="I61" s="21"/>
      <c r="J61" s="101">
        <v>200000</v>
      </c>
      <c r="K61" s="21"/>
      <c r="L61" s="101">
        <v>200000</v>
      </c>
    </row>
    <row r="62" spans="1:15" ht="23.5" thickTop="1">
      <c r="A62" s="4" t="s">
        <v>56</v>
      </c>
      <c r="C62" s="184"/>
      <c r="D62" s="184"/>
      <c r="E62" s="184"/>
      <c r="F62" s="13"/>
      <c r="G62" s="21"/>
      <c r="H62" s="175"/>
      <c r="I62" s="21"/>
      <c r="J62" s="175"/>
      <c r="K62" s="21"/>
      <c r="L62" s="175"/>
    </row>
    <row r="63" spans="1:15" ht="23">
      <c r="A63" s="4" t="s">
        <v>55</v>
      </c>
      <c r="C63" s="184"/>
      <c r="D63" s="184"/>
      <c r="E63" s="184"/>
      <c r="F63" s="175">
        <v>200000</v>
      </c>
      <c r="G63" s="21"/>
      <c r="H63" s="175">
        <v>200000</v>
      </c>
      <c r="I63" s="21"/>
      <c r="J63" s="175">
        <v>200000</v>
      </c>
      <c r="K63" s="21"/>
      <c r="L63" s="175">
        <v>200000</v>
      </c>
    </row>
    <row r="64" spans="1:15" s="63" customFormat="1" ht="21.75" customHeight="1">
      <c r="A64" s="63" t="s">
        <v>57</v>
      </c>
      <c r="C64" s="103"/>
      <c r="D64" s="103"/>
      <c r="E64" s="84"/>
      <c r="F64" s="102">
        <v>115342</v>
      </c>
      <c r="G64" s="84"/>
      <c r="H64" s="102">
        <v>115342</v>
      </c>
      <c r="I64" s="90"/>
      <c r="J64" s="102">
        <v>115342</v>
      </c>
      <c r="K64" s="90"/>
      <c r="L64" s="102">
        <v>115342</v>
      </c>
      <c r="N64" s="94"/>
      <c r="O64" s="94"/>
    </row>
    <row r="65" spans="1:15" s="63" customFormat="1" ht="21.75" customHeight="1">
      <c r="A65" s="63" t="s">
        <v>58</v>
      </c>
      <c r="C65" s="103"/>
      <c r="D65" s="103"/>
      <c r="E65" s="84"/>
      <c r="F65" s="176"/>
      <c r="G65" s="84"/>
      <c r="H65" s="176"/>
      <c r="I65" s="90"/>
      <c r="J65" s="176"/>
      <c r="K65" s="90"/>
      <c r="L65" s="176"/>
      <c r="N65" s="94"/>
      <c r="O65" s="94"/>
    </row>
    <row r="66" spans="1:15" s="63" customFormat="1" ht="21.75" customHeight="1">
      <c r="A66" s="63" t="s">
        <v>59</v>
      </c>
      <c r="C66" s="103"/>
      <c r="D66" s="103"/>
      <c r="E66" s="84"/>
      <c r="F66" s="176">
        <v>-76852</v>
      </c>
      <c r="G66" s="84"/>
      <c r="H66" s="176">
        <v>-76852</v>
      </c>
      <c r="I66" s="90"/>
      <c r="J66" s="176">
        <v>-54000</v>
      </c>
      <c r="K66" s="90"/>
      <c r="L66" s="176">
        <v>-54000</v>
      </c>
      <c r="N66" s="94"/>
      <c r="O66" s="94"/>
    </row>
    <row r="67" spans="1:15" ht="23">
      <c r="A67" s="4" t="s">
        <v>60</v>
      </c>
      <c r="C67" s="184"/>
      <c r="F67" s="9"/>
      <c r="G67" s="9"/>
      <c r="H67" s="175"/>
      <c r="I67" s="175"/>
      <c r="J67" s="175"/>
      <c r="K67" s="175"/>
      <c r="L67" s="175"/>
    </row>
    <row r="68" spans="1:15" ht="23">
      <c r="A68" s="4" t="s">
        <v>61</v>
      </c>
      <c r="C68" s="184"/>
      <c r="D68" s="11"/>
      <c r="E68" s="11"/>
      <c r="F68" s="9"/>
      <c r="G68" s="9"/>
      <c r="H68" s="176"/>
      <c r="I68" s="175"/>
      <c r="J68" s="175"/>
      <c r="K68" s="175"/>
      <c r="L68" s="176"/>
    </row>
    <row r="69" spans="1:15" ht="23">
      <c r="A69" s="4" t="s">
        <v>62</v>
      </c>
      <c r="C69" s="184"/>
      <c r="D69" s="11"/>
      <c r="E69" s="11"/>
      <c r="F69" s="25">
        <f>consolidated!J24</f>
        <v>20000</v>
      </c>
      <c r="G69" s="9"/>
      <c r="H69" s="176">
        <v>20000</v>
      </c>
      <c r="I69" s="175"/>
      <c r="J69" s="175">
        <f>Company!J24</f>
        <v>20000</v>
      </c>
      <c r="K69" s="175"/>
      <c r="L69" s="176">
        <v>20000</v>
      </c>
    </row>
    <row r="70" spans="1:15" ht="23">
      <c r="A70" s="4" t="s">
        <v>63</v>
      </c>
      <c r="C70" s="184"/>
      <c r="D70" s="11"/>
      <c r="E70" s="11"/>
      <c r="F70" s="25">
        <f>consolidated!L24</f>
        <v>5000</v>
      </c>
      <c r="G70" s="9"/>
      <c r="H70" s="176">
        <v>5000</v>
      </c>
      <c r="I70" s="175"/>
      <c r="J70" s="175">
        <v>0</v>
      </c>
      <c r="K70" s="175"/>
      <c r="L70" s="176">
        <v>0</v>
      </c>
    </row>
    <row r="71" spans="1:15" ht="23">
      <c r="A71" s="4" t="s">
        <v>64</v>
      </c>
      <c r="C71" s="184"/>
      <c r="F71" s="9">
        <f>consolidated!N24</f>
        <v>164856</v>
      </c>
      <c r="G71" s="9"/>
      <c r="H71" s="63">
        <v>199180</v>
      </c>
      <c r="I71" s="175"/>
      <c r="J71" s="175">
        <f>Company!L24</f>
        <v>125280</v>
      </c>
      <c r="K71" s="175"/>
      <c r="L71" s="63">
        <v>159377</v>
      </c>
    </row>
    <row r="72" spans="1:15" ht="23">
      <c r="A72" s="4" t="s">
        <v>65</v>
      </c>
      <c r="C72" s="184"/>
      <c r="D72" s="33"/>
      <c r="E72" s="11"/>
      <c r="F72" s="13">
        <f>consolidated!R24</f>
        <v>2782</v>
      </c>
      <c r="G72" s="21"/>
      <c r="H72" s="63">
        <v>2234</v>
      </c>
      <c r="I72" s="21"/>
      <c r="J72" s="175">
        <f>Company!N24</f>
        <v>2054</v>
      </c>
      <c r="K72" s="21"/>
      <c r="L72" s="63">
        <v>1612</v>
      </c>
    </row>
    <row r="73" spans="1:15" ht="23">
      <c r="A73" s="34" t="s">
        <v>66</v>
      </c>
      <c r="C73" s="184"/>
      <c r="F73" s="20">
        <f>SUM(F63:F72)</f>
        <v>431128</v>
      </c>
      <c r="G73" s="13"/>
      <c r="H73" s="20">
        <f>SUM(H63:H72)</f>
        <v>464904</v>
      </c>
      <c r="I73" s="13"/>
      <c r="J73" s="20">
        <f>SUM(J63:J72)</f>
        <v>408676</v>
      </c>
      <c r="K73" s="27"/>
      <c r="L73" s="20">
        <f>SUM(L63:L72)</f>
        <v>442331</v>
      </c>
    </row>
    <row r="74" spans="1:15" ht="23.5" thickBot="1">
      <c r="A74" s="8" t="s">
        <v>67</v>
      </c>
      <c r="C74" s="184"/>
      <c r="F74" s="22">
        <f>SUM(F73,F57)</f>
        <v>583615</v>
      </c>
      <c r="G74" s="9"/>
      <c r="H74" s="22">
        <f>SUM(H73,H57)</f>
        <v>609408</v>
      </c>
      <c r="I74" s="9"/>
      <c r="J74" s="22">
        <f>SUM(J73,J57)</f>
        <v>498329</v>
      </c>
      <c r="L74" s="22">
        <f>SUM(L73,L57)</f>
        <v>523264</v>
      </c>
    </row>
    <row r="75" spans="1:15" ht="23.5" thickTop="1">
      <c r="A75" s="8"/>
      <c r="C75" s="184"/>
      <c r="F75" s="169">
        <f>SUM(F74-F28)</f>
        <v>0</v>
      </c>
      <c r="G75" s="9"/>
      <c r="H75" s="13">
        <f>SUM(H74-H28)</f>
        <v>0</v>
      </c>
      <c r="I75" s="9"/>
      <c r="J75" s="13">
        <f>SUM(J74-J28)</f>
        <v>0</v>
      </c>
      <c r="L75" s="13">
        <f>SUM(L74-L28)</f>
        <v>0</v>
      </c>
    </row>
    <row r="76" spans="1:15" ht="23">
      <c r="A76" s="4" t="s">
        <v>33</v>
      </c>
      <c r="C76" s="184"/>
    </row>
    <row r="77" spans="1:15" ht="23">
      <c r="C77" s="184"/>
    </row>
    <row r="78" spans="1:15" ht="23">
      <c r="A78" s="19"/>
      <c r="B78" s="19"/>
      <c r="C78" s="184"/>
      <c r="I78" s="19"/>
      <c r="J78" s="19"/>
      <c r="K78" s="19"/>
      <c r="L78" s="19"/>
    </row>
    <row r="79" spans="1:15" ht="23">
      <c r="A79" s="204" t="s">
        <v>34</v>
      </c>
      <c r="B79" s="204"/>
      <c r="C79" s="184"/>
      <c r="G79" s="2"/>
      <c r="I79" s="2" t="s">
        <v>35</v>
      </c>
      <c r="J79" s="2"/>
      <c r="K79" s="2"/>
      <c r="L79" s="2"/>
    </row>
    <row r="80" spans="1:15" ht="23">
      <c r="A80" s="205" t="s">
        <v>36</v>
      </c>
      <c r="B80" s="205"/>
      <c r="C80" s="184"/>
      <c r="G80" s="2"/>
      <c r="I80" s="2" t="s">
        <v>36</v>
      </c>
      <c r="J80" s="2"/>
      <c r="K80" s="2"/>
      <c r="L80" s="2"/>
    </row>
  </sheetData>
  <mergeCells count="8">
    <mergeCell ref="A79:B79"/>
    <mergeCell ref="A80:B80"/>
    <mergeCell ref="F5:H5"/>
    <mergeCell ref="J5:L5"/>
    <mergeCell ref="F39:H39"/>
    <mergeCell ref="J39:L39"/>
    <mergeCell ref="A33:B33"/>
    <mergeCell ref="A34:B34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H108"/>
  <sheetViews>
    <sheetView showGridLines="0" view="pageBreakPreview" topLeftCell="A28" zoomScale="70" zoomScaleNormal="88" zoomScaleSheetLayoutView="70" workbookViewId="0">
      <selection activeCell="S51" sqref="S51"/>
    </sheetView>
  </sheetViews>
  <sheetFormatPr defaultColWidth="10.54296875" defaultRowHeight="24" customHeight="1"/>
  <cols>
    <col min="1" max="1" width="48" style="4" customWidth="1"/>
    <col min="2" max="2" width="16.54296875" style="4" customWidth="1"/>
    <col min="3" max="3" width="14.90625" style="4" customWidth="1"/>
    <col min="4" max="4" width="7.08984375" style="4" customWidth="1"/>
    <col min="5" max="5" width="1.54296875" style="4" customWidth="1"/>
    <col min="6" max="6" width="13.54296875" style="4" customWidth="1"/>
    <col min="7" max="7" width="1.54296875" style="4" customWidth="1"/>
    <col min="8" max="8" width="13.54296875" style="4" customWidth="1"/>
    <col min="9" max="9" width="1.54296875" style="4" customWidth="1"/>
    <col min="10" max="10" width="13.54296875" style="4" customWidth="1"/>
    <col min="11" max="11" width="2.90625" style="4" customWidth="1"/>
    <col min="12" max="12" width="13.54296875" style="4" customWidth="1"/>
    <col min="13" max="13" width="1.453125" style="4" customWidth="1"/>
    <col min="14" max="15" width="0" style="4" hidden="1" customWidth="1"/>
    <col min="16" max="16" width="8.54296875" style="4" hidden="1" customWidth="1"/>
    <col min="17" max="17" width="41.453125" style="4" hidden="1" customWidth="1"/>
    <col min="18" max="18" width="13" style="4" customWidth="1"/>
    <col min="19" max="19" width="27.90625" style="4" bestFit="1" customWidth="1"/>
    <col min="20" max="20" width="12.36328125" style="4" customWidth="1"/>
    <col min="21" max="21" width="10.54296875" style="4"/>
    <col min="22" max="22" width="30.90625" style="4" bestFit="1" customWidth="1"/>
    <col min="23" max="23" width="14.6328125" style="107" customWidth="1"/>
    <col min="24" max="24" width="12.453125" style="173" customWidth="1"/>
    <col min="25" max="25" width="11.36328125" style="107" bestFit="1" customWidth="1"/>
    <col min="26" max="26" width="10.54296875" style="107"/>
    <col min="27" max="27" width="11.36328125" style="173" bestFit="1" customWidth="1"/>
    <col min="28" max="28" width="10.54296875" style="107"/>
    <col min="29" max="29" width="11.36328125" style="107" bestFit="1" customWidth="1"/>
    <col min="30" max="30" width="10.54296875" style="173"/>
    <col min="31" max="31" width="10.54296875" style="4"/>
    <col min="32" max="32" width="11" style="4" bestFit="1" customWidth="1"/>
    <col min="33" max="33" width="10.54296875" style="173"/>
    <col min="34" max="16384" width="10.54296875" style="4"/>
  </cols>
  <sheetData>
    <row r="1" spans="1:34" ht="24" customHeight="1">
      <c r="M1" s="3" t="s">
        <v>68</v>
      </c>
    </row>
    <row r="2" spans="1:34" s="1" customFormat="1" ht="23">
      <c r="A2" s="1" t="s">
        <v>0</v>
      </c>
      <c r="W2" s="170"/>
      <c r="X2" s="174"/>
      <c r="Y2" s="170"/>
      <c r="Z2" s="170"/>
      <c r="AA2" s="174"/>
      <c r="AB2" s="170"/>
      <c r="AC2" s="170"/>
      <c r="AD2" s="174"/>
      <c r="AG2" s="174"/>
    </row>
    <row r="3" spans="1:34" s="1" customFormat="1" ht="23">
      <c r="A3" s="1" t="s">
        <v>69</v>
      </c>
      <c r="W3" s="170"/>
      <c r="X3" s="174"/>
      <c r="Y3" s="170"/>
      <c r="Z3" s="170"/>
      <c r="AA3" s="174"/>
      <c r="AB3" s="170"/>
      <c r="AC3" s="170"/>
      <c r="AD3" s="174"/>
      <c r="AG3" s="174"/>
    </row>
    <row r="4" spans="1:34" s="1" customFormat="1" ht="23">
      <c r="A4" s="1" t="s">
        <v>70</v>
      </c>
      <c r="W4" s="170"/>
      <c r="X4" s="174"/>
      <c r="Y4" s="170"/>
      <c r="Z4" s="170"/>
      <c r="AA4" s="174"/>
      <c r="AB4" s="170"/>
      <c r="AC4" s="170"/>
      <c r="AD4" s="174"/>
      <c r="AG4" s="174"/>
    </row>
    <row r="5" spans="1:34" ht="23">
      <c r="A5" s="2"/>
      <c r="B5" s="2"/>
      <c r="C5" s="2"/>
      <c r="D5" s="2"/>
      <c r="E5" s="2"/>
      <c r="F5" s="2"/>
      <c r="G5" s="2"/>
      <c r="H5" s="2"/>
      <c r="I5" s="2"/>
      <c r="J5" s="3"/>
      <c r="K5" s="2"/>
      <c r="L5" s="3"/>
      <c r="M5" s="3" t="s">
        <v>3</v>
      </c>
    </row>
    <row r="6" spans="1:34" ht="23">
      <c r="A6" s="2"/>
      <c r="B6" s="2"/>
      <c r="C6" s="2"/>
      <c r="D6" s="2"/>
      <c r="E6" s="2"/>
      <c r="F6" s="207" t="s">
        <v>4</v>
      </c>
      <c r="G6" s="207"/>
      <c r="H6" s="207"/>
      <c r="I6" s="2"/>
      <c r="J6" s="206" t="s">
        <v>5</v>
      </c>
      <c r="K6" s="206"/>
      <c r="L6" s="206"/>
      <c r="M6" s="3"/>
    </row>
    <row r="7" spans="1:34" ht="23">
      <c r="A7" s="2"/>
      <c r="B7" s="2"/>
      <c r="C7" s="2"/>
      <c r="D7" s="5" t="s">
        <v>6</v>
      </c>
      <c r="E7" s="2"/>
      <c r="F7" s="122">
        <v>2564</v>
      </c>
      <c r="G7" s="2"/>
      <c r="H7" s="122">
        <v>2563</v>
      </c>
      <c r="I7" s="2"/>
      <c r="J7" s="122">
        <v>2564</v>
      </c>
      <c r="K7" s="2"/>
      <c r="L7" s="122">
        <v>2563</v>
      </c>
    </row>
    <row r="8" spans="1:34" ht="23">
      <c r="A8" s="113" t="s">
        <v>71</v>
      </c>
      <c r="B8" s="2"/>
      <c r="C8" s="2"/>
      <c r="D8" s="23"/>
      <c r="E8" s="2"/>
      <c r="F8" s="123"/>
      <c r="G8" s="2"/>
      <c r="H8" s="123"/>
      <c r="I8" s="2"/>
      <c r="J8" s="124"/>
      <c r="K8" s="7"/>
      <c r="L8" s="124"/>
    </row>
    <row r="9" spans="1:34" ht="23">
      <c r="A9" s="4" t="s">
        <v>72</v>
      </c>
      <c r="B9" s="2"/>
      <c r="C9" s="2"/>
      <c r="D9" s="103">
        <v>3</v>
      </c>
      <c r="E9" s="2"/>
      <c r="F9" s="125">
        <v>101561</v>
      </c>
      <c r="G9" s="2"/>
      <c r="H9" s="125">
        <v>98725</v>
      </c>
      <c r="I9" s="2"/>
      <c r="J9" s="126">
        <v>76907</v>
      </c>
      <c r="K9" s="2"/>
      <c r="L9" s="126">
        <v>71694</v>
      </c>
      <c r="X9" s="107"/>
      <c r="AA9" s="107"/>
      <c r="AD9" s="107"/>
      <c r="AE9" s="107"/>
      <c r="AF9" s="107"/>
      <c r="AG9" s="107"/>
      <c r="AH9" s="107"/>
    </row>
    <row r="10" spans="1:34" ht="23">
      <c r="A10" s="4" t="s">
        <v>73</v>
      </c>
      <c r="B10" s="2"/>
      <c r="C10" s="2"/>
      <c r="D10" s="103">
        <v>3</v>
      </c>
      <c r="E10" s="2"/>
      <c r="F10" s="125">
        <v>-19687</v>
      </c>
      <c r="G10" s="2"/>
      <c r="H10" s="125">
        <v>-21907</v>
      </c>
      <c r="I10" s="2"/>
      <c r="J10" s="126">
        <v>-12660</v>
      </c>
      <c r="K10" s="2"/>
      <c r="L10" s="126">
        <v>-11555</v>
      </c>
      <c r="N10" s="27"/>
      <c r="O10" s="27"/>
      <c r="X10" s="107"/>
      <c r="AA10" s="107"/>
      <c r="AD10" s="107"/>
      <c r="AE10" s="107"/>
      <c r="AF10" s="107"/>
      <c r="AG10" s="107"/>
      <c r="AH10" s="107"/>
    </row>
    <row r="11" spans="1:34" ht="23">
      <c r="A11" s="8" t="s">
        <v>74</v>
      </c>
      <c r="B11" s="2"/>
      <c r="C11" s="2"/>
      <c r="D11" s="103"/>
      <c r="E11" s="2"/>
      <c r="F11" s="127">
        <f>SUM(F9:F10)</f>
        <v>81874</v>
      </c>
      <c r="G11" s="2"/>
      <c r="H11" s="127">
        <f>SUM(H9:H10)</f>
        <v>76818</v>
      </c>
      <c r="I11" s="2"/>
      <c r="J11" s="127">
        <f>SUM(J9:J10)</f>
        <v>64247</v>
      </c>
      <c r="K11" s="2"/>
      <c r="L11" s="127">
        <f>SUM(L9:L10)</f>
        <v>60139</v>
      </c>
      <c r="X11" s="107"/>
      <c r="AA11" s="107"/>
      <c r="AD11" s="107"/>
      <c r="AE11" s="107"/>
      <c r="AF11" s="107"/>
      <c r="AG11" s="107"/>
      <c r="AH11" s="107"/>
    </row>
    <row r="12" spans="1:34" ht="23">
      <c r="A12" s="4" t="s">
        <v>75</v>
      </c>
      <c r="B12" s="2"/>
      <c r="C12" s="2"/>
      <c r="D12" s="103">
        <v>3</v>
      </c>
      <c r="E12" s="2"/>
      <c r="F12" s="125">
        <v>0</v>
      </c>
      <c r="G12" s="2"/>
      <c r="H12" s="125">
        <v>0</v>
      </c>
      <c r="I12" s="2"/>
      <c r="J12" s="126">
        <v>4200</v>
      </c>
      <c r="K12" s="2"/>
      <c r="L12" s="126">
        <v>3260</v>
      </c>
      <c r="X12" s="107"/>
      <c r="AA12" s="107"/>
      <c r="AD12" s="107"/>
      <c r="AE12" s="107"/>
      <c r="AF12" s="107"/>
      <c r="AG12" s="107"/>
      <c r="AH12" s="107"/>
    </row>
    <row r="13" spans="1:34" ht="23">
      <c r="A13" s="128" t="s">
        <v>76</v>
      </c>
      <c r="B13" s="2"/>
      <c r="C13" s="2"/>
      <c r="D13" s="103">
        <v>3</v>
      </c>
      <c r="E13" s="2"/>
      <c r="F13" s="14">
        <v>516</v>
      </c>
      <c r="G13" s="129"/>
      <c r="H13" s="14">
        <v>289</v>
      </c>
      <c r="I13" s="129"/>
      <c r="J13" s="14">
        <v>417</v>
      </c>
      <c r="K13" s="129"/>
      <c r="L13" s="14">
        <v>201</v>
      </c>
      <c r="N13" s="130" t="s">
        <v>77</v>
      </c>
      <c r="O13" s="131" t="s">
        <v>78</v>
      </c>
      <c r="P13" s="132" t="s">
        <v>79</v>
      </c>
      <c r="Q13" s="133" t="s">
        <v>80</v>
      </c>
      <c r="R13" s="14"/>
      <c r="S13" s="178"/>
      <c r="T13" s="178"/>
      <c r="U13" s="178"/>
      <c r="V13" s="178"/>
      <c r="X13" s="107"/>
      <c r="AA13" s="107"/>
      <c r="AD13" s="107"/>
      <c r="AE13" s="107"/>
      <c r="AF13" s="107"/>
      <c r="AG13" s="107"/>
      <c r="AH13" s="107"/>
    </row>
    <row r="14" spans="1:34" ht="23">
      <c r="A14" s="8" t="s">
        <v>81</v>
      </c>
      <c r="B14" s="2"/>
      <c r="C14" s="2"/>
      <c r="E14" s="2"/>
      <c r="F14" s="127">
        <f>SUM(F11:F13)</f>
        <v>82390</v>
      </c>
      <c r="G14" s="2"/>
      <c r="H14" s="127">
        <f>SUM(H11:H13)</f>
        <v>77107</v>
      </c>
      <c r="I14" s="2"/>
      <c r="J14" s="127">
        <f>SUM(J11:J13)</f>
        <v>68864</v>
      </c>
      <c r="K14" s="2"/>
      <c r="L14" s="127">
        <f>SUM(L11:L13)</f>
        <v>63600</v>
      </c>
      <c r="O14" s="134" t="s">
        <v>82</v>
      </c>
      <c r="P14" s="27" t="s">
        <v>83</v>
      </c>
      <c r="Q14" s="135" t="s">
        <v>84</v>
      </c>
      <c r="X14" s="107"/>
      <c r="AA14" s="107"/>
      <c r="AD14" s="107"/>
      <c r="AE14" s="107"/>
      <c r="AF14" s="107"/>
      <c r="AG14" s="107"/>
      <c r="AH14" s="107"/>
    </row>
    <row r="15" spans="1:34" ht="23">
      <c r="A15" s="4" t="s">
        <v>85</v>
      </c>
      <c r="B15" s="2"/>
      <c r="C15" s="2"/>
      <c r="D15" s="103">
        <v>3</v>
      </c>
      <c r="E15" s="2"/>
      <c r="F15" s="125">
        <v>-13032</v>
      </c>
      <c r="G15" s="2"/>
      <c r="H15" s="125">
        <v>-13233</v>
      </c>
      <c r="I15" s="2"/>
      <c r="J15" s="14">
        <v>-10010</v>
      </c>
      <c r="K15" s="2"/>
      <c r="L15" s="14">
        <v>-10180</v>
      </c>
      <c r="O15" s="136" t="s">
        <v>86</v>
      </c>
      <c r="P15" s="137"/>
      <c r="Q15" s="138"/>
      <c r="X15" s="107"/>
      <c r="AA15" s="107"/>
      <c r="AD15" s="107"/>
      <c r="AE15" s="107"/>
      <c r="AF15" s="107"/>
      <c r="AG15" s="107"/>
      <c r="AH15" s="107"/>
    </row>
    <row r="16" spans="1:34" ht="23">
      <c r="A16" s="4" t="s">
        <v>87</v>
      </c>
      <c r="B16" s="2"/>
      <c r="C16" s="2"/>
      <c r="D16" s="103">
        <v>3</v>
      </c>
      <c r="E16" s="2"/>
      <c r="F16" s="125">
        <v>-22608</v>
      </c>
      <c r="G16" s="2"/>
      <c r="H16" s="125">
        <v>-25535</v>
      </c>
      <c r="I16" s="2"/>
      <c r="J16" s="14">
        <v>-20212</v>
      </c>
      <c r="K16" s="2"/>
      <c r="L16" s="14">
        <v>-18915</v>
      </c>
      <c r="O16" s="27"/>
      <c r="P16" s="27"/>
      <c r="Q16" s="27"/>
      <c r="X16" s="107"/>
      <c r="AA16" s="107"/>
      <c r="AD16" s="107"/>
      <c r="AE16" s="107"/>
      <c r="AF16" s="107"/>
      <c r="AG16" s="107"/>
      <c r="AH16" s="107"/>
    </row>
    <row r="17" spans="1:34" ht="23">
      <c r="A17" s="4" t="s">
        <v>116</v>
      </c>
      <c r="B17" s="2"/>
      <c r="C17" s="2"/>
      <c r="D17" s="103"/>
      <c r="E17" s="2"/>
      <c r="F17" s="125"/>
      <c r="G17" s="2"/>
      <c r="H17" s="125"/>
      <c r="I17" s="2"/>
      <c r="J17" s="14"/>
      <c r="K17" s="2"/>
      <c r="L17" s="14"/>
      <c r="O17" s="27"/>
      <c r="P17" s="27"/>
      <c r="Q17" s="27"/>
      <c r="X17" s="107"/>
      <c r="AA17" s="107"/>
      <c r="AD17" s="107"/>
      <c r="AE17" s="107"/>
      <c r="AF17" s="107"/>
      <c r="AG17" s="107"/>
      <c r="AH17" s="107"/>
    </row>
    <row r="18" spans="1:34" ht="23">
      <c r="A18" s="4" t="s">
        <v>88</v>
      </c>
      <c r="B18" s="2"/>
      <c r="C18" s="2"/>
      <c r="D18" s="103"/>
      <c r="E18" s="2"/>
      <c r="F18" s="14">
        <v>105</v>
      </c>
      <c r="G18" s="129"/>
      <c r="H18" s="14">
        <v>235</v>
      </c>
      <c r="I18" s="129"/>
      <c r="J18" s="14">
        <v>77</v>
      </c>
      <c r="K18" s="129"/>
      <c r="L18" s="14">
        <v>182</v>
      </c>
      <c r="O18" s="27"/>
      <c r="P18" s="27"/>
      <c r="Q18" s="27"/>
      <c r="R18" s="178"/>
      <c r="S18" s="178"/>
      <c r="T18" s="178"/>
      <c r="U18" s="178"/>
      <c r="V18" s="178"/>
      <c r="X18" s="107"/>
      <c r="AA18" s="107"/>
      <c r="AD18" s="107"/>
      <c r="AE18" s="107"/>
      <c r="AF18" s="107"/>
      <c r="AG18" s="107"/>
      <c r="AH18" s="107"/>
    </row>
    <row r="19" spans="1:34" ht="23">
      <c r="A19" s="34" t="s">
        <v>89</v>
      </c>
      <c r="B19" s="2"/>
      <c r="C19" s="2"/>
      <c r="D19" s="103"/>
      <c r="E19" s="2"/>
      <c r="F19" s="127">
        <f>SUM(F14:F18)</f>
        <v>46855</v>
      </c>
      <c r="G19" s="2"/>
      <c r="H19" s="127">
        <f>SUM(H14:H18)</f>
        <v>38574</v>
      </c>
      <c r="I19" s="2"/>
      <c r="J19" s="127">
        <f>SUM(J14:J18)</f>
        <v>38719</v>
      </c>
      <c r="K19" s="2"/>
      <c r="L19" s="127">
        <f>SUM(L14:L18)</f>
        <v>34687</v>
      </c>
      <c r="O19" s="27"/>
      <c r="P19" s="27"/>
      <c r="Q19" s="27"/>
      <c r="X19" s="107"/>
      <c r="AA19" s="107"/>
      <c r="AD19" s="107"/>
      <c r="AE19" s="107"/>
      <c r="AF19" s="107"/>
      <c r="AG19" s="107"/>
      <c r="AH19" s="107"/>
    </row>
    <row r="20" spans="1:34" ht="23">
      <c r="A20" s="140" t="s">
        <v>90</v>
      </c>
      <c r="B20" s="2"/>
      <c r="C20" s="2"/>
      <c r="D20" s="103">
        <v>9</v>
      </c>
      <c r="E20" s="2"/>
      <c r="F20" s="14">
        <v>0</v>
      </c>
      <c r="G20" s="129"/>
      <c r="H20" s="14">
        <v>-1057</v>
      </c>
      <c r="I20" s="129"/>
      <c r="J20" s="14">
        <v>0</v>
      </c>
      <c r="K20" s="129"/>
      <c r="L20" s="14">
        <v>0</v>
      </c>
      <c r="X20" s="107"/>
      <c r="AA20" s="107"/>
      <c r="AD20" s="107"/>
      <c r="AE20" s="107"/>
      <c r="AF20" s="107"/>
      <c r="AG20" s="107"/>
      <c r="AH20" s="107"/>
    </row>
    <row r="21" spans="1:34" ht="23">
      <c r="A21" s="128" t="s">
        <v>91</v>
      </c>
      <c r="B21" s="2"/>
      <c r="C21" s="2"/>
      <c r="D21" s="103"/>
      <c r="E21" s="2"/>
      <c r="F21" s="14">
        <v>752</v>
      </c>
      <c r="G21" s="129"/>
      <c r="H21" s="14">
        <v>955</v>
      </c>
      <c r="I21" s="129"/>
      <c r="J21" s="14">
        <v>562</v>
      </c>
      <c r="K21" s="129"/>
      <c r="L21" s="14">
        <v>704</v>
      </c>
      <c r="N21" s="130" t="s">
        <v>77</v>
      </c>
      <c r="O21" s="141" t="s">
        <v>92</v>
      </c>
      <c r="P21" s="142" t="s">
        <v>93</v>
      </c>
      <c r="Q21" s="143"/>
      <c r="X21" s="107"/>
      <c r="AA21" s="107"/>
      <c r="AD21" s="107"/>
      <c r="AE21" s="107"/>
      <c r="AF21" s="107"/>
      <c r="AG21" s="107"/>
      <c r="AH21" s="107"/>
    </row>
    <row r="22" spans="1:34" ht="23">
      <c r="A22" s="144" t="s">
        <v>94</v>
      </c>
      <c r="B22" s="2"/>
      <c r="C22" s="2"/>
      <c r="D22" s="103"/>
      <c r="E22" s="2"/>
      <c r="F22" s="146">
        <v>-27</v>
      </c>
      <c r="G22" s="2"/>
      <c r="H22" s="146">
        <v>-73</v>
      </c>
      <c r="I22" s="2"/>
      <c r="J22" s="146">
        <v>-19</v>
      </c>
      <c r="K22" s="2"/>
      <c r="L22" s="146">
        <v>-51</v>
      </c>
      <c r="N22" s="147" t="s">
        <v>77</v>
      </c>
      <c r="O22" s="139" t="s">
        <v>95</v>
      </c>
      <c r="X22" s="107"/>
      <c r="AA22" s="107"/>
      <c r="AD22" s="107"/>
      <c r="AE22" s="107"/>
      <c r="AF22" s="107"/>
      <c r="AG22" s="107"/>
      <c r="AH22" s="107"/>
    </row>
    <row r="23" spans="1:34" ht="23">
      <c r="A23" s="8" t="s">
        <v>96</v>
      </c>
      <c r="B23" s="2"/>
      <c r="C23" s="2"/>
      <c r="D23" s="121"/>
      <c r="E23" s="2"/>
      <c r="F23" s="14">
        <f>SUM(F19:F22)</f>
        <v>47580</v>
      </c>
      <c r="G23" s="2"/>
      <c r="H23" s="14">
        <f>SUM(H19:H22)</f>
        <v>38399</v>
      </c>
      <c r="I23" s="2"/>
      <c r="J23" s="14">
        <f>SUM(J19:J22)</f>
        <v>39262</v>
      </c>
      <c r="K23" s="148"/>
      <c r="L23" s="14">
        <f>SUM(L19:L22)</f>
        <v>35340</v>
      </c>
      <c r="X23" s="107"/>
      <c r="AA23" s="107"/>
      <c r="AD23" s="107"/>
      <c r="AE23" s="107"/>
      <c r="AF23" s="107"/>
      <c r="AG23" s="107"/>
      <c r="AH23" s="107"/>
    </row>
    <row r="24" spans="1:34" ht="23">
      <c r="A24" s="4" t="s">
        <v>97</v>
      </c>
      <c r="B24" s="2"/>
      <c r="C24" s="2"/>
      <c r="D24" s="121">
        <v>15</v>
      </c>
      <c r="E24" s="2"/>
      <c r="F24" s="125">
        <v>-9523</v>
      </c>
      <c r="G24" s="2"/>
      <c r="H24" s="125">
        <v>-1079</v>
      </c>
      <c r="I24" s="2"/>
      <c r="J24" s="146">
        <v>-7796</v>
      </c>
      <c r="K24" s="2"/>
      <c r="L24" s="146">
        <v>37</v>
      </c>
      <c r="X24" s="107"/>
      <c r="AA24" s="107"/>
      <c r="AD24" s="107"/>
      <c r="AE24" s="107"/>
      <c r="AF24" s="107"/>
      <c r="AG24" s="107"/>
      <c r="AH24" s="107"/>
    </row>
    <row r="25" spans="1:34" ht="23">
      <c r="A25" s="8" t="s">
        <v>98</v>
      </c>
      <c r="B25" s="2"/>
      <c r="C25" s="2"/>
      <c r="D25" s="121"/>
      <c r="E25" s="2"/>
      <c r="F25" s="16">
        <f>SUM(F23:F24)</f>
        <v>38057</v>
      </c>
      <c r="G25" s="2"/>
      <c r="H25" s="16">
        <f>SUM(H23:H24)</f>
        <v>37320</v>
      </c>
      <c r="I25" s="2"/>
      <c r="J25" s="16">
        <f>SUM(J23:J24)</f>
        <v>31466</v>
      </c>
      <c r="K25" s="148"/>
      <c r="L25" s="16">
        <f>SUM(L23:L24)</f>
        <v>35377</v>
      </c>
      <c r="X25" s="107"/>
      <c r="AA25" s="107"/>
      <c r="AD25" s="107"/>
      <c r="AE25" s="107"/>
      <c r="AF25" s="107"/>
      <c r="AG25" s="107"/>
      <c r="AH25" s="107"/>
    </row>
    <row r="26" spans="1:34" ht="17.25" customHeight="1">
      <c r="B26" s="2"/>
      <c r="C26" s="2"/>
      <c r="E26" s="2"/>
      <c r="F26" s="149"/>
      <c r="G26" s="2"/>
      <c r="H26" s="149"/>
      <c r="I26" s="2"/>
      <c r="J26" s="149"/>
      <c r="K26" s="2"/>
      <c r="L26" s="149"/>
      <c r="X26" s="107"/>
      <c r="AA26" s="107"/>
      <c r="AD26" s="107"/>
      <c r="AE26" s="107"/>
      <c r="AF26" s="107"/>
      <c r="AG26" s="107"/>
      <c r="AH26" s="107"/>
    </row>
    <row r="27" spans="1:34" ht="23">
      <c r="A27" s="8" t="s">
        <v>99</v>
      </c>
      <c r="B27" s="2"/>
      <c r="C27" s="2"/>
      <c r="E27" s="2"/>
      <c r="F27" s="149"/>
      <c r="G27" s="2"/>
      <c r="H27" s="149"/>
      <c r="I27" s="2"/>
      <c r="J27" s="149"/>
      <c r="K27" s="2"/>
      <c r="L27" s="149"/>
      <c r="X27" s="107"/>
      <c r="AA27" s="107"/>
      <c r="AD27" s="107"/>
      <c r="AE27" s="107"/>
      <c r="AF27" s="107"/>
      <c r="AG27" s="107"/>
      <c r="AH27" s="107"/>
    </row>
    <row r="28" spans="1:34" ht="23">
      <c r="A28" s="12" t="s">
        <v>100</v>
      </c>
      <c r="B28" s="2"/>
      <c r="C28" s="2"/>
      <c r="E28" s="2"/>
      <c r="F28" s="149"/>
      <c r="G28" s="2"/>
      <c r="H28" s="149"/>
      <c r="I28" s="2"/>
      <c r="J28" s="149"/>
      <c r="K28" s="2"/>
      <c r="L28" s="149"/>
      <c r="X28" s="107"/>
      <c r="AA28" s="107"/>
      <c r="AD28" s="107"/>
      <c r="AE28" s="107"/>
      <c r="AF28" s="107"/>
      <c r="AG28" s="107"/>
      <c r="AH28" s="107"/>
    </row>
    <row r="29" spans="1:34" ht="23">
      <c r="A29" s="4" t="s">
        <v>117</v>
      </c>
      <c r="B29" s="2"/>
      <c r="C29" s="2"/>
      <c r="E29" s="2"/>
      <c r="F29" s="125"/>
      <c r="G29" s="2"/>
      <c r="H29" s="125"/>
      <c r="I29" s="2"/>
      <c r="J29" s="125"/>
      <c r="K29" s="2"/>
      <c r="L29" s="125"/>
      <c r="X29" s="107"/>
      <c r="AA29" s="107"/>
      <c r="AD29" s="107"/>
      <c r="AE29" s="107"/>
      <c r="AF29" s="107"/>
      <c r="AG29" s="107"/>
      <c r="AH29" s="107"/>
    </row>
    <row r="30" spans="1:34" ht="23">
      <c r="A30" s="4" t="s">
        <v>101</v>
      </c>
      <c r="B30" s="2"/>
      <c r="C30" s="2"/>
      <c r="D30" s="121" t="s">
        <v>102</v>
      </c>
      <c r="E30" s="2"/>
      <c r="F30" s="146">
        <v>-599</v>
      </c>
      <c r="G30" s="2"/>
      <c r="H30" s="146">
        <v>-201</v>
      </c>
      <c r="I30" s="2"/>
      <c r="J30" s="146">
        <v>-448</v>
      </c>
      <c r="K30" s="2"/>
      <c r="L30" s="146">
        <v>-165</v>
      </c>
      <c r="X30" s="107"/>
      <c r="AA30" s="107"/>
      <c r="AD30" s="107"/>
      <c r="AE30" s="107"/>
      <c r="AF30" s="107"/>
      <c r="AG30" s="107"/>
      <c r="AH30" s="107"/>
    </row>
    <row r="31" spans="1:34" ht="23">
      <c r="A31" s="150" t="s">
        <v>103</v>
      </c>
      <c r="B31" s="2"/>
      <c r="C31" s="2"/>
      <c r="D31" s="121"/>
      <c r="E31" s="2"/>
      <c r="X31" s="107"/>
      <c r="AA31" s="107"/>
      <c r="AD31" s="107"/>
      <c r="AE31" s="107"/>
      <c r="AF31" s="107"/>
      <c r="AG31" s="107"/>
      <c r="AH31" s="107"/>
    </row>
    <row r="32" spans="1:34" ht="23">
      <c r="A32" s="150" t="s">
        <v>104</v>
      </c>
      <c r="B32" s="2"/>
      <c r="C32" s="2"/>
      <c r="D32" s="121"/>
      <c r="E32" s="2"/>
      <c r="F32" s="146">
        <f>SUM(F30)</f>
        <v>-599</v>
      </c>
      <c r="G32" s="2"/>
      <c r="H32" s="146">
        <f>SUM(H30)</f>
        <v>-201</v>
      </c>
      <c r="I32" s="2"/>
      <c r="J32" s="146">
        <f>SUM(J30)</f>
        <v>-448</v>
      </c>
      <c r="K32" s="2"/>
      <c r="L32" s="146">
        <f>SUM(L30)</f>
        <v>-165</v>
      </c>
      <c r="X32" s="107"/>
      <c r="AA32" s="107"/>
      <c r="AD32" s="107"/>
      <c r="AE32" s="107"/>
      <c r="AF32" s="107"/>
      <c r="AG32" s="107"/>
      <c r="AH32" s="107"/>
    </row>
    <row r="33" spans="1:34" ht="23">
      <c r="A33" s="150"/>
      <c r="B33" s="2"/>
      <c r="C33" s="2"/>
      <c r="D33" s="121"/>
      <c r="E33" s="2"/>
      <c r="F33" s="14"/>
      <c r="G33" s="2"/>
      <c r="H33" s="14"/>
      <c r="I33" s="2"/>
      <c r="J33" s="14"/>
      <c r="K33" s="2"/>
      <c r="L33" s="14"/>
      <c r="X33" s="107"/>
      <c r="AA33" s="107"/>
      <c r="AD33" s="107"/>
      <c r="AE33" s="107"/>
      <c r="AF33" s="107"/>
      <c r="AG33" s="107"/>
      <c r="AH33" s="107"/>
    </row>
    <row r="34" spans="1:34" ht="23">
      <c r="A34" s="151" t="s">
        <v>105</v>
      </c>
      <c r="B34" s="2"/>
      <c r="C34" s="2"/>
      <c r="D34" s="121"/>
      <c r="E34" s="2"/>
      <c r="F34" s="14"/>
      <c r="G34" s="2"/>
      <c r="H34" s="14"/>
      <c r="I34" s="2"/>
      <c r="J34" s="14"/>
      <c r="K34" s="2"/>
      <c r="L34" s="14"/>
      <c r="X34" s="107"/>
      <c r="AA34" s="107"/>
      <c r="AD34" s="107"/>
      <c r="AE34" s="107"/>
      <c r="AF34" s="107"/>
      <c r="AG34" s="107"/>
      <c r="AH34" s="107"/>
    </row>
    <row r="35" spans="1:34" ht="23">
      <c r="A35" s="4" t="s">
        <v>106</v>
      </c>
      <c r="B35" s="2"/>
      <c r="C35" s="2"/>
      <c r="D35" s="121"/>
      <c r="E35" s="2"/>
      <c r="F35" s="14"/>
      <c r="G35" s="2"/>
      <c r="H35" s="14"/>
      <c r="I35" s="2"/>
      <c r="J35" s="14"/>
      <c r="K35" s="2"/>
      <c r="L35" s="14"/>
      <c r="X35" s="107"/>
      <c r="AA35" s="107"/>
      <c r="AD35" s="107"/>
      <c r="AE35" s="107"/>
      <c r="AF35" s="107"/>
      <c r="AG35" s="107"/>
      <c r="AH35" s="107"/>
    </row>
    <row r="36" spans="1:34" ht="23">
      <c r="A36" s="4" t="s">
        <v>101</v>
      </c>
      <c r="B36" s="2"/>
      <c r="C36" s="2"/>
      <c r="D36" s="121"/>
      <c r="E36" s="2"/>
      <c r="F36" s="14">
        <v>549</v>
      </c>
      <c r="G36" s="2"/>
      <c r="H36" s="14">
        <v>366</v>
      </c>
      <c r="I36" s="2"/>
      <c r="J36" s="14">
        <v>390</v>
      </c>
      <c r="K36" s="2"/>
      <c r="L36" s="14">
        <v>268</v>
      </c>
      <c r="X36" s="107"/>
      <c r="AA36" s="107"/>
      <c r="AD36" s="107"/>
      <c r="AE36" s="107"/>
      <c r="AF36" s="107"/>
      <c r="AG36" s="107"/>
      <c r="AH36" s="107"/>
    </row>
    <row r="37" spans="1:34" ht="23">
      <c r="A37" s="4" t="s">
        <v>217</v>
      </c>
      <c r="B37" s="2"/>
      <c r="C37" s="2"/>
      <c r="E37" s="2"/>
      <c r="F37" s="125"/>
      <c r="G37" s="2"/>
      <c r="H37" s="125"/>
      <c r="I37" s="2"/>
      <c r="J37" s="125"/>
      <c r="K37" s="2"/>
      <c r="L37" s="125"/>
      <c r="X37" s="107"/>
      <c r="AA37" s="107"/>
      <c r="AD37" s="107"/>
      <c r="AE37" s="107"/>
      <c r="AF37" s="107"/>
      <c r="AG37" s="107"/>
      <c r="AH37" s="107"/>
    </row>
    <row r="38" spans="1:34" ht="23">
      <c r="A38" s="4" t="s">
        <v>108</v>
      </c>
      <c r="B38" s="2"/>
      <c r="C38" s="2"/>
      <c r="D38" s="121" t="s">
        <v>102</v>
      </c>
      <c r="E38" s="2"/>
      <c r="F38" s="146">
        <v>-654</v>
      </c>
      <c r="G38" s="2"/>
      <c r="H38" s="146">
        <v>-1128</v>
      </c>
      <c r="I38" s="2"/>
      <c r="J38" s="146">
        <v>-472</v>
      </c>
      <c r="K38" s="2"/>
      <c r="L38" s="146">
        <v>-844</v>
      </c>
      <c r="X38" s="107"/>
      <c r="AA38" s="107"/>
      <c r="AD38" s="107"/>
      <c r="AE38" s="107"/>
      <c r="AF38" s="107"/>
      <c r="AG38" s="107"/>
      <c r="AH38" s="107"/>
    </row>
    <row r="39" spans="1:34" ht="23">
      <c r="A39" s="150" t="s">
        <v>109</v>
      </c>
      <c r="B39" s="2"/>
      <c r="C39" s="2"/>
      <c r="D39" s="121"/>
      <c r="E39" s="2"/>
      <c r="X39" s="107"/>
      <c r="AA39" s="107"/>
      <c r="AD39" s="107"/>
      <c r="AE39" s="107"/>
      <c r="AF39" s="107"/>
      <c r="AG39" s="107"/>
      <c r="AH39" s="107"/>
    </row>
    <row r="40" spans="1:34" ht="23">
      <c r="A40" s="150" t="s">
        <v>104</v>
      </c>
      <c r="B40" s="2"/>
      <c r="C40" s="2"/>
      <c r="D40" s="121"/>
      <c r="E40" s="2"/>
      <c r="F40" s="146">
        <f>SUM(F36,F38)</f>
        <v>-105</v>
      </c>
      <c r="G40" s="2"/>
      <c r="H40" s="146">
        <f>SUM(H36,H38)</f>
        <v>-762</v>
      </c>
      <c r="I40" s="2"/>
      <c r="J40" s="146">
        <f>SUM(J36,J38)</f>
        <v>-82</v>
      </c>
      <c r="K40" s="2"/>
      <c r="L40" s="146">
        <f>SUM(L36,L38)</f>
        <v>-576</v>
      </c>
      <c r="X40" s="107"/>
      <c r="AA40" s="107"/>
      <c r="AD40" s="107"/>
      <c r="AE40" s="107"/>
      <c r="AF40" s="107"/>
      <c r="AG40" s="107"/>
      <c r="AH40" s="107"/>
    </row>
    <row r="41" spans="1:34" ht="23">
      <c r="A41" s="8" t="s">
        <v>99</v>
      </c>
      <c r="B41" s="2"/>
      <c r="C41" s="2"/>
      <c r="D41" s="121"/>
      <c r="E41" s="2"/>
      <c r="F41" s="16">
        <f>F32+F40</f>
        <v>-704</v>
      </c>
      <c r="G41" s="2"/>
      <c r="H41" s="16">
        <f>H32+H40</f>
        <v>-963</v>
      </c>
      <c r="I41" s="2"/>
      <c r="J41" s="16">
        <f>J32+J40</f>
        <v>-530</v>
      </c>
      <c r="K41" s="148"/>
      <c r="L41" s="16">
        <f>L32+L40</f>
        <v>-741</v>
      </c>
      <c r="X41" s="107"/>
      <c r="AA41" s="107"/>
      <c r="AD41" s="107"/>
      <c r="AE41" s="107"/>
      <c r="AF41" s="107"/>
      <c r="AG41" s="107"/>
      <c r="AH41" s="107"/>
    </row>
    <row r="42" spans="1:34" ht="23.5" thickBot="1">
      <c r="A42" s="8" t="s">
        <v>110</v>
      </c>
      <c r="B42" s="2"/>
      <c r="C42" s="2"/>
      <c r="E42" s="2"/>
      <c r="F42" s="152">
        <f>F25+F41</f>
        <v>37353</v>
      </c>
      <c r="G42" s="2"/>
      <c r="H42" s="152">
        <f>H25+H41</f>
        <v>36357</v>
      </c>
      <c r="I42" s="2"/>
      <c r="J42" s="152">
        <f>J25+J41</f>
        <v>30936</v>
      </c>
      <c r="K42" s="2"/>
      <c r="L42" s="152">
        <f>L25+L41</f>
        <v>34636</v>
      </c>
      <c r="X42" s="107"/>
      <c r="AA42" s="107"/>
      <c r="AD42" s="107"/>
      <c r="AE42" s="107"/>
      <c r="AF42" s="107"/>
      <c r="AG42" s="107"/>
      <c r="AH42" s="107"/>
    </row>
    <row r="43" spans="1:34" ht="23.5" thickTop="1">
      <c r="A43" s="2"/>
      <c r="B43" s="2"/>
      <c r="C43" s="2"/>
      <c r="D43" s="2"/>
      <c r="E43" s="2"/>
      <c r="F43" s="3"/>
      <c r="G43" s="2"/>
      <c r="H43" s="3"/>
      <c r="I43" s="2"/>
      <c r="J43" s="3"/>
      <c r="K43" s="2"/>
      <c r="L43" s="3"/>
      <c r="M43" s="3"/>
      <c r="AD43" s="107"/>
      <c r="AE43" s="107"/>
      <c r="AF43" s="107"/>
      <c r="AG43" s="107"/>
      <c r="AH43" s="107"/>
    </row>
    <row r="44" spans="1:34" ht="23">
      <c r="A44" s="2"/>
      <c r="B44" s="2"/>
      <c r="C44" s="2"/>
      <c r="D44" s="2"/>
      <c r="E44" s="2"/>
      <c r="F44" s="3"/>
      <c r="G44" s="2"/>
      <c r="H44" s="3"/>
      <c r="I44" s="2"/>
      <c r="J44" s="3"/>
      <c r="K44" s="2"/>
      <c r="L44" s="3"/>
      <c r="M44" s="3" t="s">
        <v>111</v>
      </c>
      <c r="AD44" s="107"/>
      <c r="AE44" s="107"/>
      <c r="AF44" s="107"/>
      <c r="AG44" s="107"/>
      <c r="AH44" s="107"/>
    </row>
    <row r="45" spans="1:34" s="154" customFormat="1" ht="24" customHeight="1">
      <c r="A45" s="153" t="s">
        <v>112</v>
      </c>
      <c r="C45" s="155"/>
      <c r="D45" s="121">
        <v>16</v>
      </c>
      <c r="E45" s="156"/>
      <c r="F45" s="157"/>
      <c r="G45" s="156"/>
      <c r="H45" s="157"/>
      <c r="I45" s="156"/>
      <c r="J45" s="157"/>
      <c r="K45" s="156"/>
      <c r="L45" s="158"/>
      <c r="W45" s="114"/>
      <c r="X45" s="173"/>
      <c r="Y45" s="114"/>
      <c r="Z45" s="114"/>
      <c r="AA45" s="173"/>
      <c r="AB45" s="107"/>
      <c r="AC45" s="107"/>
      <c r="AD45" s="107"/>
      <c r="AE45" s="107"/>
      <c r="AF45" s="107"/>
      <c r="AG45" s="107"/>
      <c r="AH45" s="107"/>
    </row>
    <row r="46" spans="1:34" s="154" customFormat="1" ht="24" customHeight="1">
      <c r="A46" s="159" t="s">
        <v>113</v>
      </c>
      <c r="C46" s="155"/>
      <c r="D46" s="160"/>
      <c r="E46" s="161"/>
      <c r="F46" s="157"/>
      <c r="G46" s="161"/>
      <c r="H46" s="157"/>
      <c r="I46" s="161"/>
      <c r="J46" s="157"/>
      <c r="K46" s="161"/>
      <c r="L46" s="158"/>
      <c r="W46" s="114"/>
      <c r="X46" s="173"/>
      <c r="Y46" s="114"/>
      <c r="Z46" s="114"/>
      <c r="AA46" s="173"/>
      <c r="AB46" s="107"/>
      <c r="AC46" s="107"/>
      <c r="AD46" s="107"/>
      <c r="AE46" s="107"/>
      <c r="AF46" s="107"/>
      <c r="AG46" s="107"/>
      <c r="AH46" s="107"/>
    </row>
    <row r="47" spans="1:34" s="154" customFormat="1" ht="24" customHeight="1" thickBot="1">
      <c r="A47" s="159" t="s">
        <v>114</v>
      </c>
      <c r="C47" s="155"/>
      <c r="D47" s="160"/>
      <c r="E47" s="162"/>
      <c r="F47" s="163">
        <f>F25/200000</f>
        <v>0.19028500000000001</v>
      </c>
      <c r="G47" s="162"/>
      <c r="H47" s="163">
        <f>H25/200000</f>
        <v>0.18659999999999999</v>
      </c>
      <c r="I47" s="162"/>
      <c r="J47" s="163">
        <f>J25/200000</f>
        <v>0.15733</v>
      </c>
      <c r="K47" s="164"/>
      <c r="L47" s="163">
        <f>L25/200000</f>
        <v>0.17688499999999999</v>
      </c>
      <c r="W47" s="114"/>
      <c r="X47" s="173"/>
      <c r="Y47" s="114"/>
      <c r="Z47" s="114"/>
      <c r="AA47" s="173"/>
      <c r="AB47" s="107"/>
      <c r="AC47" s="107"/>
      <c r="AD47" s="107"/>
      <c r="AE47" s="107"/>
      <c r="AF47" s="107"/>
      <c r="AG47" s="107"/>
      <c r="AH47" s="107"/>
    </row>
    <row r="48" spans="1:34" s="154" customFormat="1" ht="13.5" customHeight="1" thickTop="1">
      <c r="A48" s="159"/>
      <c r="C48" s="165"/>
      <c r="D48" s="166"/>
      <c r="E48" s="167"/>
      <c r="F48" s="167"/>
      <c r="G48" s="167"/>
      <c r="H48" s="167"/>
      <c r="I48" s="167"/>
      <c r="J48" s="164"/>
      <c r="K48" s="167"/>
      <c r="W48" s="114"/>
      <c r="X48" s="116"/>
      <c r="Y48" s="114"/>
      <c r="Z48" s="114"/>
      <c r="AA48" s="116"/>
      <c r="AB48" s="114"/>
      <c r="AC48" s="114"/>
      <c r="AD48" s="116"/>
      <c r="AG48" s="116"/>
    </row>
    <row r="49" spans="1:33" s="154" customFormat="1" ht="15" customHeight="1">
      <c r="A49" s="159"/>
      <c r="B49" s="155"/>
      <c r="C49" s="160"/>
      <c r="D49" s="160"/>
      <c r="E49" s="160"/>
      <c r="F49" s="164"/>
      <c r="G49" s="168"/>
      <c r="H49" s="160"/>
      <c r="I49" s="168"/>
      <c r="J49" s="164"/>
      <c r="K49" s="168"/>
      <c r="L49" s="158"/>
      <c r="W49" s="114"/>
      <c r="X49" s="116"/>
      <c r="Y49" s="114"/>
      <c r="Z49" s="114"/>
      <c r="AA49" s="116"/>
      <c r="AB49" s="114"/>
      <c r="AC49" s="114"/>
      <c r="AD49" s="116"/>
      <c r="AG49" s="116"/>
    </row>
    <row r="50" spans="1:33" ht="24" customHeight="1">
      <c r="A50" s="4" t="s">
        <v>33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spans="1:33" ht="24" customHeight="1">
      <c r="C51" s="186"/>
    </row>
    <row r="52" spans="1:33" ht="24" customHeight="1">
      <c r="A52" s="19"/>
      <c r="C52" s="186"/>
      <c r="E52" s="2"/>
      <c r="F52" s="2"/>
      <c r="G52" s="19"/>
      <c r="H52" s="19"/>
      <c r="I52" s="19"/>
      <c r="J52" s="19"/>
      <c r="K52" s="19"/>
      <c r="L52" s="19"/>
    </row>
    <row r="53" spans="1:33" ht="24" customHeight="1">
      <c r="A53" s="2" t="s">
        <v>34</v>
      </c>
      <c r="C53" s="186"/>
      <c r="E53" s="2"/>
      <c r="F53" s="2"/>
      <c r="G53" s="204" t="s">
        <v>35</v>
      </c>
      <c r="H53" s="204"/>
      <c r="I53" s="204"/>
      <c r="J53" s="204"/>
      <c r="K53" s="204"/>
      <c r="L53" s="204"/>
    </row>
    <row r="54" spans="1:33" ht="23.25" customHeight="1">
      <c r="A54" s="2" t="s">
        <v>36</v>
      </c>
      <c r="C54" s="186"/>
      <c r="E54" s="2"/>
      <c r="F54" s="2"/>
      <c r="G54" s="205" t="s">
        <v>36</v>
      </c>
      <c r="H54" s="205"/>
      <c r="I54" s="205"/>
      <c r="J54" s="205"/>
      <c r="K54" s="205"/>
      <c r="L54" s="205"/>
    </row>
    <row r="55" spans="1:33" ht="24" customHeight="1">
      <c r="M55" s="3" t="s">
        <v>68</v>
      </c>
    </row>
    <row r="56" spans="1:33" s="1" customFormat="1" ht="23">
      <c r="A56" s="1" t="s">
        <v>0</v>
      </c>
      <c r="W56" s="170"/>
      <c r="X56" s="174"/>
      <c r="Y56" s="170"/>
      <c r="Z56" s="170"/>
      <c r="AA56" s="174"/>
      <c r="AB56" s="170"/>
      <c r="AC56" s="170"/>
      <c r="AD56" s="174"/>
      <c r="AG56" s="174"/>
    </row>
    <row r="57" spans="1:33" s="1" customFormat="1" ht="23">
      <c r="A57" s="1" t="s">
        <v>69</v>
      </c>
      <c r="R57" s="192"/>
      <c r="S57" s="192"/>
      <c r="T57" s="192"/>
      <c r="U57" s="192"/>
      <c r="V57" s="192"/>
      <c r="W57" s="193"/>
      <c r="X57" s="194"/>
      <c r="Y57" s="193"/>
      <c r="Z57" s="193"/>
      <c r="AA57" s="194"/>
      <c r="AB57" s="193"/>
      <c r="AC57" s="170"/>
      <c r="AD57" s="174"/>
      <c r="AG57" s="174"/>
    </row>
    <row r="58" spans="1:33" s="1" customFormat="1" ht="23">
      <c r="A58" s="1" t="s">
        <v>115</v>
      </c>
      <c r="R58" s="192"/>
      <c r="S58" s="192"/>
      <c r="T58" s="192"/>
      <c r="U58" s="192"/>
      <c r="V58" s="192"/>
      <c r="W58" s="193"/>
      <c r="X58" s="194"/>
      <c r="Y58" s="193"/>
      <c r="Z58" s="193"/>
      <c r="AA58" s="194"/>
      <c r="AB58" s="193"/>
      <c r="AC58" s="170"/>
      <c r="AD58" s="174"/>
      <c r="AG58" s="174"/>
    </row>
    <row r="59" spans="1:33" ht="23">
      <c r="A59" s="2"/>
      <c r="B59" s="2"/>
      <c r="C59" s="2"/>
      <c r="D59" s="2"/>
      <c r="E59" s="2"/>
      <c r="F59" s="2"/>
      <c r="G59" s="2"/>
      <c r="H59" s="2"/>
      <c r="I59" s="2"/>
      <c r="J59" s="3"/>
      <c r="K59" s="2"/>
      <c r="L59" s="3"/>
      <c r="M59" s="3" t="s">
        <v>3</v>
      </c>
      <c r="R59" s="27"/>
      <c r="S59" s="27"/>
      <c r="T59" s="27"/>
      <c r="U59" s="27"/>
      <c r="V59" s="27"/>
      <c r="W59" s="169"/>
      <c r="X59" s="195"/>
      <c r="Y59" s="169"/>
      <c r="Z59" s="169"/>
      <c r="AA59" s="195"/>
      <c r="AB59" s="169"/>
    </row>
    <row r="60" spans="1:33" ht="23">
      <c r="A60" s="2"/>
      <c r="B60" s="2"/>
      <c r="C60" s="2"/>
      <c r="D60" s="2"/>
      <c r="E60" s="2"/>
      <c r="F60" s="207" t="s">
        <v>4</v>
      </c>
      <c r="G60" s="207"/>
      <c r="H60" s="207"/>
      <c r="I60" s="2"/>
      <c r="J60" s="206" t="s">
        <v>5</v>
      </c>
      <c r="K60" s="206"/>
      <c r="L60" s="206"/>
      <c r="M60" s="3"/>
      <c r="R60" s="27"/>
      <c r="S60" s="27"/>
      <c r="T60" s="27"/>
      <c r="U60" s="27"/>
      <c r="V60" s="27"/>
      <c r="W60" s="169"/>
      <c r="X60" s="195"/>
      <c r="Y60" s="169"/>
      <c r="Z60" s="169"/>
      <c r="AA60" s="195"/>
      <c r="AB60" s="169"/>
    </row>
    <row r="61" spans="1:33" ht="23">
      <c r="A61" s="2"/>
      <c r="B61" s="2"/>
      <c r="C61" s="2"/>
      <c r="D61" s="5" t="s">
        <v>6</v>
      </c>
      <c r="E61" s="2"/>
      <c r="F61" s="122">
        <v>2564</v>
      </c>
      <c r="G61" s="2"/>
      <c r="H61" s="122">
        <v>2563</v>
      </c>
      <c r="I61" s="2"/>
      <c r="J61" s="122">
        <v>2564</v>
      </c>
      <c r="K61" s="2"/>
      <c r="L61" s="122">
        <v>2563</v>
      </c>
      <c r="R61" s="27"/>
      <c r="S61" s="27"/>
      <c r="T61" s="27"/>
      <c r="U61" s="27"/>
      <c r="V61" s="27"/>
      <c r="W61" s="169"/>
      <c r="X61" s="195"/>
      <c r="Y61" s="169"/>
      <c r="Z61" s="169"/>
      <c r="AA61" s="195"/>
      <c r="AB61" s="169"/>
    </row>
    <row r="62" spans="1:33" ht="23">
      <c r="A62" s="113" t="s">
        <v>71</v>
      </c>
      <c r="B62" s="2"/>
      <c r="C62" s="2"/>
      <c r="D62" s="23"/>
      <c r="E62" s="2"/>
      <c r="F62" s="123"/>
      <c r="G62" s="2"/>
      <c r="H62" s="123"/>
      <c r="I62" s="2"/>
      <c r="J62" s="124"/>
      <c r="K62" s="7"/>
      <c r="L62" s="124"/>
      <c r="R62" s="27"/>
      <c r="S62" s="27"/>
      <c r="T62" s="27"/>
      <c r="U62" s="27"/>
      <c r="V62" s="27"/>
      <c r="W62" s="169"/>
      <c r="X62" s="195"/>
      <c r="Y62" s="169"/>
      <c r="Z62" s="169"/>
      <c r="AA62" s="195"/>
      <c r="AB62" s="169"/>
    </row>
    <row r="63" spans="1:33" ht="23">
      <c r="A63" s="4" t="s">
        <v>72</v>
      </c>
      <c r="B63" s="2"/>
      <c r="C63" s="2"/>
      <c r="D63" s="103">
        <v>3</v>
      </c>
      <c r="E63" s="2"/>
      <c r="F63" s="125">
        <v>295885</v>
      </c>
      <c r="G63" s="2"/>
      <c r="H63" s="125">
        <v>286927</v>
      </c>
      <c r="I63" s="2"/>
      <c r="J63" s="126">
        <v>219582</v>
      </c>
      <c r="K63" s="2"/>
      <c r="L63" s="126">
        <v>208209</v>
      </c>
      <c r="R63" s="27"/>
      <c r="S63" s="27"/>
      <c r="T63" s="27"/>
      <c r="U63" s="27"/>
      <c r="V63" s="27"/>
      <c r="W63" s="169"/>
      <c r="X63" s="169"/>
      <c r="Y63" s="169"/>
      <c r="Z63" s="169"/>
      <c r="AA63" s="169"/>
      <c r="AB63" s="169"/>
    </row>
    <row r="64" spans="1:33" ht="23">
      <c r="A64" s="4" t="s">
        <v>73</v>
      </c>
      <c r="B64" s="2"/>
      <c r="C64" s="2"/>
      <c r="D64" s="103">
        <v>3</v>
      </c>
      <c r="E64" s="2"/>
      <c r="F64" s="125">
        <v>-59019</v>
      </c>
      <c r="G64" s="2"/>
      <c r="H64" s="125">
        <v>-63341</v>
      </c>
      <c r="I64" s="2"/>
      <c r="J64" s="126">
        <v>-35126</v>
      </c>
      <c r="K64" s="2"/>
      <c r="L64" s="126">
        <v>-32046</v>
      </c>
      <c r="N64" s="27"/>
      <c r="O64" s="27"/>
      <c r="R64" s="27"/>
      <c r="S64" s="27"/>
      <c r="T64" s="27"/>
      <c r="U64" s="27"/>
      <c r="V64" s="27"/>
      <c r="W64" s="171"/>
      <c r="X64" s="169"/>
      <c r="Y64" s="169"/>
      <c r="Z64" s="169"/>
      <c r="AA64" s="169"/>
      <c r="AB64" s="169"/>
    </row>
    <row r="65" spans="1:28" ht="23">
      <c r="A65" s="8" t="s">
        <v>74</v>
      </c>
      <c r="B65" s="2"/>
      <c r="C65" s="2"/>
      <c r="D65" s="103"/>
      <c r="E65" s="2"/>
      <c r="F65" s="127">
        <f>SUM(F63:F64)</f>
        <v>236866</v>
      </c>
      <c r="G65" s="2"/>
      <c r="H65" s="127">
        <f>SUM(H63:H64)</f>
        <v>223586</v>
      </c>
      <c r="I65" s="2"/>
      <c r="J65" s="127">
        <f>SUM(J63:J64)</f>
        <v>184456</v>
      </c>
      <c r="K65" s="2"/>
      <c r="L65" s="127">
        <f>SUM(L63:L64)</f>
        <v>176163</v>
      </c>
      <c r="R65" s="196"/>
      <c r="S65" s="27"/>
      <c r="T65" s="27"/>
      <c r="U65" s="27"/>
      <c r="V65" s="27"/>
      <c r="W65" s="196"/>
      <c r="X65" s="169"/>
      <c r="Y65" s="169"/>
      <c r="Z65" s="169"/>
      <c r="AA65" s="169"/>
      <c r="AB65" s="169"/>
    </row>
    <row r="66" spans="1:28" ht="23">
      <c r="A66" s="4" t="s">
        <v>75</v>
      </c>
      <c r="B66" s="2"/>
      <c r="C66" s="2"/>
      <c r="D66" s="103"/>
      <c r="E66" s="2"/>
      <c r="F66" s="125">
        <v>0</v>
      </c>
      <c r="G66" s="2"/>
      <c r="H66" s="125">
        <v>0</v>
      </c>
      <c r="I66" s="2"/>
      <c r="J66" s="126">
        <v>12600</v>
      </c>
      <c r="K66" s="2"/>
      <c r="L66" s="126">
        <v>9780</v>
      </c>
      <c r="R66" s="27"/>
      <c r="S66" s="27"/>
      <c r="T66" s="27"/>
      <c r="U66" s="27"/>
      <c r="V66" s="27"/>
      <c r="W66" s="169"/>
      <c r="X66" s="169"/>
      <c r="Y66" s="169"/>
      <c r="Z66" s="169"/>
      <c r="AA66" s="169"/>
      <c r="AB66" s="169"/>
    </row>
    <row r="67" spans="1:28" ht="23">
      <c r="A67" s="128" t="s">
        <v>76</v>
      </c>
      <c r="B67" s="2"/>
      <c r="C67" s="2"/>
      <c r="D67" s="103">
        <v>3</v>
      </c>
      <c r="E67" s="2"/>
      <c r="F67" s="14">
        <v>987</v>
      </c>
      <c r="G67" s="129"/>
      <c r="H67" s="14">
        <v>1616</v>
      </c>
      <c r="I67" s="129"/>
      <c r="J67" s="14">
        <v>20858</v>
      </c>
      <c r="K67" s="129"/>
      <c r="L67" s="14">
        <v>17522</v>
      </c>
      <c r="N67" s="130" t="s">
        <v>77</v>
      </c>
      <c r="O67" s="131" t="s">
        <v>78</v>
      </c>
      <c r="P67" s="132" t="s">
        <v>79</v>
      </c>
      <c r="Q67" s="132" t="s">
        <v>80</v>
      </c>
      <c r="R67" s="27"/>
      <c r="S67" s="27"/>
      <c r="T67" s="27"/>
      <c r="U67" s="27"/>
      <c r="V67" s="27"/>
      <c r="W67" s="172"/>
      <c r="X67" s="169"/>
      <c r="Y67" s="169"/>
      <c r="Z67" s="169"/>
      <c r="AA67" s="195"/>
      <c r="AB67" s="169"/>
    </row>
    <row r="68" spans="1:28" ht="23">
      <c r="A68" s="8" t="s">
        <v>81</v>
      </c>
      <c r="B68" s="2"/>
      <c r="C68" s="2"/>
      <c r="E68" s="2"/>
      <c r="F68" s="127">
        <f>SUM(F65:F67)</f>
        <v>237853</v>
      </c>
      <c r="G68" s="2"/>
      <c r="H68" s="127">
        <f>SUM(H65:H67)</f>
        <v>225202</v>
      </c>
      <c r="I68" s="2"/>
      <c r="J68" s="127">
        <f>SUM(J65:J67)</f>
        <v>217914</v>
      </c>
      <c r="K68" s="2"/>
      <c r="L68" s="127">
        <f>SUM(L65:L67)</f>
        <v>203465</v>
      </c>
      <c r="O68" s="134" t="s">
        <v>82</v>
      </c>
      <c r="P68" s="27" t="s">
        <v>83</v>
      </c>
      <c r="Q68" s="27" t="s">
        <v>84</v>
      </c>
      <c r="R68" s="196"/>
      <c r="S68" s="27"/>
      <c r="T68" s="27"/>
      <c r="U68" s="27"/>
      <c r="V68" s="27"/>
      <c r="W68" s="196"/>
      <c r="X68" s="169"/>
      <c r="Y68" s="169"/>
      <c r="Z68" s="169"/>
      <c r="AA68" s="195"/>
      <c r="AB68" s="169"/>
    </row>
    <row r="69" spans="1:28" ht="23">
      <c r="A69" s="4" t="s">
        <v>85</v>
      </c>
      <c r="B69" s="2"/>
      <c r="C69" s="2"/>
      <c r="D69" s="103">
        <v>3</v>
      </c>
      <c r="E69" s="2"/>
      <c r="F69" s="125">
        <v>-37878</v>
      </c>
      <c r="G69" s="2"/>
      <c r="H69" s="125">
        <v>-39250</v>
      </c>
      <c r="I69" s="2"/>
      <c r="J69" s="14">
        <v>-29212</v>
      </c>
      <c r="K69" s="2"/>
      <c r="L69" s="14">
        <v>-30088</v>
      </c>
      <c r="O69" s="136" t="s">
        <v>86</v>
      </c>
      <c r="P69" s="137"/>
      <c r="Q69" s="137"/>
      <c r="R69" s="27"/>
      <c r="S69" s="27"/>
      <c r="T69" s="27"/>
      <c r="U69" s="27"/>
      <c r="V69" s="27"/>
      <c r="W69" s="169"/>
      <c r="X69" s="169"/>
      <c r="Y69" s="169"/>
      <c r="Z69" s="169"/>
      <c r="AA69" s="169"/>
      <c r="AB69" s="169"/>
    </row>
    <row r="70" spans="1:28" ht="23">
      <c r="A70" s="4" t="s">
        <v>87</v>
      </c>
      <c r="B70" s="2"/>
      <c r="C70" s="2"/>
      <c r="D70" s="103">
        <v>3</v>
      </c>
      <c r="E70" s="2"/>
      <c r="F70" s="125">
        <v>-68837</v>
      </c>
      <c r="G70" s="2"/>
      <c r="H70" s="125">
        <v>-76298</v>
      </c>
      <c r="I70" s="2"/>
      <c r="J70" s="14">
        <v>-61533</v>
      </c>
      <c r="K70" s="2"/>
      <c r="L70" s="14">
        <v>-63285</v>
      </c>
      <c r="O70" s="27"/>
      <c r="P70" s="27"/>
      <c r="Q70" s="27"/>
      <c r="R70" s="27"/>
      <c r="S70" s="27"/>
      <c r="T70" s="27"/>
      <c r="U70" s="27"/>
      <c r="V70" s="27"/>
      <c r="W70" s="169"/>
      <c r="X70" s="169"/>
      <c r="Y70" s="169"/>
      <c r="Z70" s="169"/>
      <c r="AA70" s="169"/>
      <c r="AB70" s="169"/>
    </row>
    <row r="71" spans="1:28" ht="23">
      <c r="A71" s="128" t="s">
        <v>116</v>
      </c>
      <c r="B71" s="2"/>
      <c r="C71" s="2"/>
      <c r="D71" s="103"/>
      <c r="E71" s="2"/>
      <c r="F71" s="125"/>
      <c r="G71" s="2"/>
      <c r="H71" s="125"/>
      <c r="I71" s="2"/>
      <c r="J71" s="14"/>
      <c r="K71" s="2"/>
      <c r="L71" s="14"/>
      <c r="O71" s="27"/>
      <c r="P71" s="27"/>
      <c r="Q71" s="27"/>
      <c r="R71" s="27"/>
      <c r="S71" s="27"/>
      <c r="T71" s="27"/>
      <c r="U71" s="27"/>
      <c r="V71" s="27"/>
      <c r="W71" s="169"/>
      <c r="X71" s="169"/>
      <c r="Y71" s="169"/>
      <c r="Z71" s="169"/>
      <c r="AA71" s="169"/>
      <c r="AB71" s="169"/>
    </row>
    <row r="72" spans="1:28" ht="23">
      <c r="A72" s="128" t="s">
        <v>88</v>
      </c>
      <c r="B72" s="2"/>
      <c r="C72" s="2"/>
      <c r="D72" s="103"/>
      <c r="E72" s="2"/>
      <c r="F72" s="14">
        <v>488</v>
      </c>
      <c r="G72" s="129"/>
      <c r="H72" s="14">
        <v>1366</v>
      </c>
      <c r="I72" s="129"/>
      <c r="J72" s="14">
        <v>363</v>
      </c>
      <c r="K72" s="129"/>
      <c r="L72" s="14">
        <v>1105</v>
      </c>
      <c r="O72" s="27"/>
      <c r="P72" s="27"/>
      <c r="Q72" s="27"/>
      <c r="R72" s="27"/>
      <c r="S72" s="27"/>
      <c r="T72" s="27"/>
      <c r="U72" s="27"/>
      <c r="V72" s="27"/>
      <c r="W72" s="169"/>
      <c r="X72" s="169"/>
      <c r="Y72" s="169"/>
      <c r="Z72" s="169"/>
      <c r="AA72" s="169"/>
      <c r="AB72" s="169"/>
    </row>
    <row r="73" spans="1:28" ht="23">
      <c r="A73" s="34" t="s">
        <v>89</v>
      </c>
      <c r="B73" s="2"/>
      <c r="C73" s="2"/>
      <c r="D73" s="103"/>
      <c r="E73" s="2"/>
      <c r="F73" s="127">
        <f>SUM(F68:F72)</f>
        <v>131626</v>
      </c>
      <c r="G73" s="2"/>
      <c r="H73" s="127">
        <f>SUM(H68:H72)</f>
        <v>111020</v>
      </c>
      <c r="I73" s="2"/>
      <c r="J73" s="127">
        <f>SUM(J68:J72)</f>
        <v>127532</v>
      </c>
      <c r="K73" s="2"/>
      <c r="L73" s="127">
        <f>SUM(L68:L72)</f>
        <v>111197</v>
      </c>
      <c r="O73" s="27"/>
      <c r="P73" s="27"/>
      <c r="Q73" s="27"/>
      <c r="R73" s="196"/>
      <c r="S73" s="27"/>
      <c r="T73" s="27"/>
      <c r="U73" s="27"/>
      <c r="V73" s="27"/>
      <c r="W73" s="196"/>
      <c r="X73" s="169"/>
      <c r="Y73" s="169"/>
      <c r="Z73" s="169"/>
      <c r="AA73" s="169"/>
      <c r="AB73" s="169"/>
    </row>
    <row r="74" spans="1:28" ht="23">
      <c r="A74" s="140" t="s">
        <v>90</v>
      </c>
      <c r="B74" s="2"/>
      <c r="C74" s="2"/>
      <c r="D74" s="103">
        <v>9</v>
      </c>
      <c r="E74" s="2"/>
      <c r="F74" s="14">
        <v>-31</v>
      </c>
      <c r="G74" s="129"/>
      <c r="H74" s="14">
        <v>-1962</v>
      </c>
      <c r="I74" s="129"/>
      <c r="J74" s="14">
        <v>0</v>
      </c>
      <c r="K74" s="129"/>
      <c r="L74" s="14">
        <v>0</v>
      </c>
      <c r="R74" s="27"/>
      <c r="S74" s="27"/>
      <c r="T74" s="27"/>
      <c r="U74" s="27"/>
      <c r="V74" s="27"/>
      <c r="W74" s="169"/>
      <c r="X74" s="169"/>
      <c r="Y74" s="169"/>
      <c r="Z74" s="169"/>
      <c r="AA74" s="169"/>
      <c r="AB74" s="169"/>
    </row>
    <row r="75" spans="1:28" ht="23">
      <c r="A75" s="128" t="s">
        <v>91</v>
      </c>
      <c r="B75" s="2"/>
      <c r="C75" s="2"/>
      <c r="D75" s="103"/>
      <c r="E75" s="2"/>
      <c r="F75" s="14">
        <v>2243</v>
      </c>
      <c r="G75" s="129"/>
      <c r="H75" s="14">
        <v>2924</v>
      </c>
      <c r="I75" s="129"/>
      <c r="J75" s="14">
        <v>1681</v>
      </c>
      <c r="K75" s="129"/>
      <c r="L75" s="14">
        <v>2246</v>
      </c>
      <c r="N75" s="130" t="s">
        <v>77</v>
      </c>
      <c r="O75" s="141" t="s">
        <v>92</v>
      </c>
      <c r="P75" s="142" t="s">
        <v>93</v>
      </c>
      <c r="Q75" s="142"/>
      <c r="R75" s="27"/>
      <c r="S75" s="27"/>
      <c r="T75" s="27"/>
      <c r="U75" s="27"/>
      <c r="V75" s="27"/>
      <c r="W75" s="169"/>
      <c r="X75" s="169"/>
      <c r="Y75" s="169"/>
      <c r="Z75" s="169"/>
      <c r="AA75" s="169"/>
      <c r="AB75" s="169"/>
    </row>
    <row r="76" spans="1:28" ht="23">
      <c r="A76" s="144" t="s">
        <v>94</v>
      </c>
      <c r="B76" s="2"/>
      <c r="C76" s="2"/>
      <c r="D76" s="103"/>
      <c r="E76" s="2"/>
      <c r="F76" s="146">
        <v>-117</v>
      </c>
      <c r="G76" s="2"/>
      <c r="H76" s="146">
        <v>-255</v>
      </c>
      <c r="I76" s="2"/>
      <c r="J76" s="146">
        <v>-82</v>
      </c>
      <c r="K76" s="2"/>
      <c r="L76" s="146">
        <v>-208</v>
      </c>
      <c r="N76" s="147" t="s">
        <v>77</v>
      </c>
      <c r="O76" s="139" t="s">
        <v>95</v>
      </c>
      <c r="R76" s="27"/>
      <c r="S76" s="27"/>
      <c r="T76" s="27"/>
      <c r="U76" s="27"/>
      <c r="V76" s="27"/>
      <c r="W76" s="197"/>
      <c r="X76" s="169"/>
      <c r="Y76" s="169"/>
      <c r="Z76" s="169"/>
      <c r="AA76" s="169"/>
      <c r="AB76" s="169"/>
    </row>
    <row r="77" spans="1:28" ht="23">
      <c r="A77" s="8" t="s">
        <v>96</v>
      </c>
      <c r="B77" s="2"/>
      <c r="C77" s="2"/>
      <c r="D77" s="121"/>
      <c r="E77" s="2"/>
      <c r="F77" s="14">
        <f>SUM(F73:F76)</f>
        <v>133721</v>
      </c>
      <c r="G77" s="2"/>
      <c r="H77" s="14">
        <f>SUM(H73:H76)</f>
        <v>111727</v>
      </c>
      <c r="I77" s="2"/>
      <c r="J77" s="14">
        <f>SUM(J73:J76)</f>
        <v>129131</v>
      </c>
      <c r="K77" s="148"/>
      <c r="L77" s="14">
        <f>SUM(L73:L76)</f>
        <v>113235</v>
      </c>
      <c r="R77" s="14"/>
      <c r="S77" s="27"/>
      <c r="T77" s="27"/>
      <c r="U77" s="27"/>
      <c r="V77" s="27"/>
      <c r="W77" s="14"/>
      <c r="X77" s="169"/>
      <c r="Y77" s="169"/>
      <c r="Z77" s="169"/>
      <c r="AA77" s="169"/>
      <c r="AB77" s="169"/>
    </row>
    <row r="78" spans="1:28" ht="23">
      <c r="A78" s="4" t="s">
        <v>97</v>
      </c>
      <c r="B78" s="2"/>
      <c r="C78" s="2"/>
      <c r="D78" s="121">
        <v>15</v>
      </c>
      <c r="E78" s="2"/>
      <c r="F78" s="125">
        <v>-13223</v>
      </c>
      <c r="G78" s="2"/>
      <c r="H78" s="125">
        <v>430</v>
      </c>
      <c r="I78" s="2"/>
      <c r="J78" s="146">
        <v>-7978</v>
      </c>
      <c r="K78" s="2"/>
      <c r="L78" s="146">
        <v>4172</v>
      </c>
      <c r="R78" s="27"/>
      <c r="S78" s="27"/>
      <c r="T78" s="27"/>
      <c r="U78" s="27"/>
      <c r="V78" s="27"/>
      <c r="W78" s="169"/>
      <c r="X78" s="169"/>
      <c r="Y78" s="169"/>
      <c r="Z78" s="169"/>
      <c r="AA78" s="169"/>
      <c r="AB78" s="169"/>
    </row>
    <row r="79" spans="1:28" ht="23">
      <c r="A79" s="8" t="s">
        <v>98</v>
      </c>
      <c r="B79" s="2"/>
      <c r="C79" s="2"/>
      <c r="D79" s="121"/>
      <c r="E79" s="2"/>
      <c r="F79" s="16">
        <f>SUM(F77:F78)</f>
        <v>120498</v>
      </c>
      <c r="G79" s="2"/>
      <c r="H79" s="16">
        <f>SUM(H77:H78)</f>
        <v>112157</v>
      </c>
      <c r="I79" s="2"/>
      <c r="J79" s="16">
        <f>SUM(J77:J78)</f>
        <v>121153</v>
      </c>
      <c r="K79" s="148"/>
      <c r="L79" s="16">
        <f>SUM(L77:L78)</f>
        <v>117407</v>
      </c>
      <c r="R79" s="14"/>
      <c r="S79" s="27"/>
      <c r="T79" s="27"/>
      <c r="U79" s="27"/>
      <c r="V79" s="27"/>
      <c r="W79" s="14"/>
      <c r="X79" s="169"/>
      <c r="Y79" s="169"/>
      <c r="Z79" s="169"/>
      <c r="AA79" s="169"/>
      <c r="AB79" s="169"/>
    </row>
    <row r="80" spans="1:28" ht="17.25" customHeight="1">
      <c r="B80" s="2"/>
      <c r="C80" s="2"/>
      <c r="E80" s="2"/>
      <c r="F80" s="149"/>
      <c r="G80" s="2"/>
      <c r="H80" s="149"/>
      <c r="I80" s="2"/>
      <c r="J80" s="149"/>
      <c r="K80" s="2"/>
      <c r="L80" s="149"/>
      <c r="R80" s="27"/>
      <c r="S80" s="27"/>
      <c r="T80" s="27"/>
      <c r="U80" s="27"/>
      <c r="V80" s="27"/>
      <c r="W80" s="169"/>
      <c r="X80" s="195"/>
      <c r="Y80" s="169"/>
      <c r="Z80" s="169"/>
      <c r="AA80" s="195"/>
      <c r="AB80" s="169"/>
    </row>
    <row r="81" spans="1:28" ht="23">
      <c r="A81" s="8" t="s">
        <v>99</v>
      </c>
      <c r="B81" s="2"/>
      <c r="C81" s="2"/>
      <c r="E81" s="2"/>
      <c r="F81" s="149"/>
      <c r="G81" s="2"/>
      <c r="H81" s="149"/>
      <c r="I81" s="2"/>
      <c r="J81" s="149"/>
      <c r="K81" s="2"/>
      <c r="L81" s="149"/>
      <c r="R81" s="27"/>
      <c r="S81" s="27"/>
      <c r="T81" s="27"/>
      <c r="U81" s="27"/>
      <c r="V81" s="27"/>
      <c r="W81" s="169"/>
      <c r="X81" s="195"/>
      <c r="Y81" s="169"/>
      <c r="Z81" s="169"/>
      <c r="AA81" s="195"/>
      <c r="AB81" s="169"/>
    </row>
    <row r="82" spans="1:28" ht="23">
      <c r="A82" s="12" t="s">
        <v>100</v>
      </c>
      <c r="B82" s="2"/>
      <c r="C82" s="2"/>
      <c r="E82" s="2"/>
      <c r="F82" s="149"/>
      <c r="G82" s="2"/>
      <c r="H82" s="149"/>
      <c r="I82" s="2"/>
      <c r="J82" s="149"/>
      <c r="K82" s="2"/>
      <c r="L82" s="149"/>
      <c r="R82" s="27"/>
      <c r="S82" s="27"/>
      <c r="T82" s="27"/>
      <c r="U82" s="27"/>
      <c r="V82" s="27"/>
      <c r="W82" s="169"/>
      <c r="X82" s="195"/>
      <c r="Y82" s="169"/>
      <c r="Z82" s="169"/>
      <c r="AA82" s="195"/>
      <c r="AB82" s="169"/>
    </row>
    <row r="83" spans="1:28" ht="23">
      <c r="A83" s="4" t="s">
        <v>117</v>
      </c>
      <c r="B83" s="2"/>
      <c r="C83" s="2"/>
      <c r="E83" s="2"/>
      <c r="F83" s="125"/>
      <c r="G83" s="2"/>
      <c r="H83" s="125"/>
      <c r="I83" s="2"/>
      <c r="J83" s="125"/>
      <c r="K83" s="2"/>
      <c r="L83" s="125"/>
      <c r="R83" s="27"/>
      <c r="S83" s="27"/>
      <c r="T83" s="27"/>
      <c r="U83" s="27"/>
      <c r="V83" s="27"/>
      <c r="W83" s="169"/>
      <c r="X83" s="195"/>
      <c r="Y83" s="169"/>
      <c r="Z83" s="169"/>
      <c r="AA83" s="195"/>
      <c r="AB83" s="169"/>
    </row>
    <row r="84" spans="1:28" ht="23">
      <c r="A84" s="4" t="s">
        <v>101</v>
      </c>
      <c r="B84" s="2"/>
      <c r="C84" s="2"/>
      <c r="D84" s="121" t="s">
        <v>102</v>
      </c>
      <c r="E84" s="2"/>
      <c r="F84" s="146">
        <v>-848</v>
      </c>
      <c r="G84" s="2"/>
      <c r="H84" s="146">
        <v>-1192</v>
      </c>
      <c r="I84" s="2"/>
      <c r="J84" s="146">
        <v>-633</v>
      </c>
      <c r="K84" s="2"/>
      <c r="L84" s="146">
        <v>-996</v>
      </c>
    </row>
    <row r="85" spans="1:28" ht="23">
      <c r="A85" s="150" t="s">
        <v>103</v>
      </c>
      <c r="B85" s="2"/>
      <c r="C85" s="2"/>
      <c r="D85" s="121"/>
      <c r="E85" s="2"/>
    </row>
    <row r="86" spans="1:28" ht="23">
      <c r="A86" s="150" t="s">
        <v>104</v>
      </c>
      <c r="B86" s="2"/>
      <c r="C86" s="2"/>
      <c r="D86" s="121"/>
      <c r="E86" s="2"/>
      <c r="F86" s="146">
        <f>SUM(F84)</f>
        <v>-848</v>
      </c>
      <c r="G86" s="2"/>
      <c r="H86" s="146">
        <f>SUM(H84)</f>
        <v>-1192</v>
      </c>
      <c r="I86" s="2"/>
      <c r="J86" s="146">
        <f>SUM(J84)</f>
        <v>-633</v>
      </c>
      <c r="K86" s="2"/>
      <c r="L86" s="146">
        <f>SUM(L84)</f>
        <v>-996</v>
      </c>
    </row>
    <row r="87" spans="1:28" ht="23">
      <c r="A87" s="150"/>
      <c r="B87" s="2"/>
      <c r="C87" s="2"/>
      <c r="D87" s="121"/>
      <c r="E87" s="2"/>
      <c r="F87" s="14"/>
      <c r="G87" s="2"/>
      <c r="H87" s="14"/>
      <c r="I87" s="2"/>
      <c r="J87" s="14"/>
      <c r="K87" s="2"/>
      <c r="L87" s="14"/>
    </row>
    <row r="88" spans="1:28" ht="23">
      <c r="A88" s="151" t="s">
        <v>105</v>
      </c>
      <c r="B88" s="2"/>
      <c r="C88" s="2"/>
      <c r="D88" s="121"/>
      <c r="E88" s="2"/>
      <c r="F88" s="14"/>
      <c r="G88" s="2"/>
      <c r="H88" s="14"/>
      <c r="I88" s="2"/>
      <c r="J88" s="14"/>
      <c r="K88" s="2"/>
      <c r="L88" s="14"/>
      <c r="R88" s="27"/>
      <c r="S88" s="27"/>
      <c r="T88" s="27"/>
      <c r="U88" s="27"/>
      <c r="V88" s="27"/>
      <c r="W88" s="169"/>
      <c r="X88" s="195"/>
      <c r="Y88" s="169"/>
    </row>
    <row r="89" spans="1:28" ht="23">
      <c r="A89" s="4" t="s">
        <v>118</v>
      </c>
      <c r="B89" s="2"/>
      <c r="C89" s="2"/>
      <c r="D89" s="121"/>
      <c r="E89" s="2"/>
      <c r="F89" s="14"/>
      <c r="G89" s="2"/>
      <c r="H89" s="14"/>
      <c r="I89" s="2"/>
      <c r="J89" s="14"/>
      <c r="K89" s="2"/>
      <c r="L89" s="14"/>
      <c r="R89" s="27"/>
      <c r="S89" s="27"/>
      <c r="T89" s="27"/>
      <c r="U89" s="27"/>
      <c r="V89" s="27"/>
      <c r="W89" s="169"/>
      <c r="X89" s="195"/>
      <c r="Y89" s="169"/>
    </row>
    <row r="90" spans="1:28" ht="23">
      <c r="A90" s="4" t="s">
        <v>101</v>
      </c>
      <c r="B90" s="2"/>
      <c r="C90" s="2"/>
      <c r="D90" s="121"/>
      <c r="E90" s="2"/>
      <c r="F90" s="14">
        <v>1558</v>
      </c>
      <c r="G90" s="2"/>
      <c r="H90" s="14">
        <v>-2160</v>
      </c>
      <c r="I90" s="2"/>
      <c r="J90" s="14">
        <v>1130</v>
      </c>
      <c r="K90" s="2"/>
      <c r="L90" s="14">
        <v>-1810</v>
      </c>
      <c r="R90" s="27"/>
      <c r="S90" s="199"/>
      <c r="T90" s="198"/>
      <c r="U90" s="27"/>
      <c r="V90" s="200"/>
      <c r="W90" s="198"/>
      <c r="X90" s="195"/>
      <c r="Y90" s="169"/>
    </row>
    <row r="91" spans="1:28" ht="23">
      <c r="A91" s="4" t="s">
        <v>107</v>
      </c>
      <c r="B91" s="2"/>
      <c r="C91" s="2"/>
      <c r="E91" s="2"/>
      <c r="F91" s="125"/>
      <c r="G91" s="2"/>
      <c r="H91" s="125"/>
      <c r="I91" s="2"/>
      <c r="J91" s="125"/>
      <c r="K91" s="2"/>
      <c r="L91" s="125"/>
      <c r="R91" s="27"/>
      <c r="S91" s="201"/>
      <c r="T91" s="198"/>
      <c r="U91" s="27"/>
      <c r="V91" s="200"/>
      <c r="W91" s="198"/>
      <c r="X91" s="195"/>
      <c r="Y91" s="169"/>
    </row>
    <row r="92" spans="1:28" ht="23">
      <c r="A92" s="4" t="s">
        <v>108</v>
      </c>
      <c r="B92" s="2"/>
      <c r="C92" s="2"/>
      <c r="D92" s="121" t="s">
        <v>102</v>
      </c>
      <c r="E92" s="2"/>
      <c r="F92" s="146">
        <v>1396</v>
      </c>
      <c r="G92" s="2"/>
      <c r="H92" s="146">
        <v>-1654</v>
      </c>
      <c r="I92" s="2"/>
      <c r="J92" s="146">
        <v>1075</v>
      </c>
      <c r="K92" s="2"/>
      <c r="L92" s="146">
        <v>-1296</v>
      </c>
      <c r="R92" s="27"/>
      <c r="S92" s="201"/>
      <c r="T92" s="185"/>
      <c r="U92" s="27"/>
      <c r="V92" s="200"/>
      <c r="W92" s="198"/>
      <c r="X92" s="195"/>
      <c r="Y92" s="169"/>
    </row>
    <row r="93" spans="1:28" ht="23">
      <c r="A93" s="150" t="s">
        <v>109</v>
      </c>
      <c r="B93" s="2"/>
      <c r="C93" s="2"/>
      <c r="D93" s="121"/>
      <c r="E93" s="2"/>
      <c r="R93" s="27"/>
      <c r="S93" s="201"/>
      <c r="T93" s="185"/>
      <c r="U93" s="27"/>
      <c r="V93" s="202"/>
      <c r="W93" s="185"/>
      <c r="X93" s="195"/>
      <c r="Y93" s="169"/>
    </row>
    <row r="94" spans="1:28" ht="23">
      <c r="A94" s="150" t="s">
        <v>104</v>
      </c>
      <c r="B94" s="2"/>
      <c r="C94" s="2"/>
      <c r="D94" s="121"/>
      <c r="E94" s="2"/>
      <c r="F94" s="146">
        <f>SUM(F90,F92)</f>
        <v>2954</v>
      </c>
      <c r="G94" s="2"/>
      <c r="H94" s="146">
        <f>SUM(H90,H92)</f>
        <v>-3814</v>
      </c>
      <c r="I94" s="2"/>
      <c r="J94" s="146">
        <f>SUM(J90,J92)</f>
        <v>2205</v>
      </c>
      <c r="K94" s="2"/>
      <c r="L94" s="146">
        <f>SUM(L90,L92)</f>
        <v>-3106</v>
      </c>
      <c r="R94" s="27"/>
      <c r="S94" s="201"/>
      <c r="T94" s="185"/>
      <c r="U94" s="27"/>
      <c r="V94" s="27"/>
      <c r="W94" s="169"/>
      <c r="X94" s="195"/>
      <c r="Y94" s="169"/>
    </row>
    <row r="95" spans="1:28" ht="23">
      <c r="A95" s="179" t="s">
        <v>99</v>
      </c>
      <c r="B95" s="2"/>
      <c r="C95" s="2"/>
      <c r="D95" s="121"/>
      <c r="E95" s="2"/>
      <c r="F95" s="16">
        <f>F86+F94</f>
        <v>2106</v>
      </c>
      <c r="G95" s="2"/>
      <c r="H95" s="16">
        <f>H86+H94</f>
        <v>-5006</v>
      </c>
      <c r="I95" s="2"/>
      <c r="J95" s="16">
        <f>J86+J94</f>
        <v>1572</v>
      </c>
      <c r="K95" s="148"/>
      <c r="L95" s="16">
        <f>L86+L94</f>
        <v>-4102</v>
      </c>
      <c r="R95" s="27"/>
      <c r="S95" s="27"/>
      <c r="T95" s="27"/>
      <c r="U95" s="27"/>
      <c r="V95" s="27"/>
      <c r="W95" s="169"/>
      <c r="X95" s="195"/>
      <c r="Y95" s="169"/>
    </row>
    <row r="96" spans="1:28" ht="23.5" thickBot="1">
      <c r="A96" s="8" t="s">
        <v>110</v>
      </c>
      <c r="B96" s="2"/>
      <c r="C96" s="2"/>
      <c r="E96" s="2"/>
      <c r="F96" s="152">
        <f>F79+F95</f>
        <v>122604</v>
      </c>
      <c r="G96" s="2"/>
      <c r="H96" s="152">
        <f>H79+H95</f>
        <v>107151</v>
      </c>
      <c r="I96" s="2"/>
      <c r="J96" s="152">
        <f>J79+J95</f>
        <v>122725</v>
      </c>
      <c r="K96" s="2"/>
      <c r="L96" s="152">
        <f>L79+L95</f>
        <v>113305</v>
      </c>
      <c r="R96" s="27"/>
      <c r="S96" s="27"/>
      <c r="T96" s="27"/>
      <c r="U96" s="27"/>
      <c r="V96" s="27"/>
      <c r="W96" s="169"/>
      <c r="X96" s="195"/>
      <c r="Y96" s="169"/>
    </row>
    <row r="97" spans="1:33" ht="23.5" thickTop="1">
      <c r="A97" s="2"/>
      <c r="B97" s="2"/>
      <c r="C97" s="2"/>
      <c r="D97" s="2"/>
      <c r="E97" s="2"/>
      <c r="F97" s="3"/>
      <c r="G97" s="2"/>
      <c r="H97" s="3"/>
      <c r="I97" s="2"/>
      <c r="J97" s="3"/>
      <c r="K97" s="2"/>
      <c r="L97" s="3"/>
      <c r="M97" s="3"/>
      <c r="R97" s="27"/>
      <c r="S97" s="27"/>
      <c r="T97" s="27"/>
      <c r="U97" s="27"/>
      <c r="V97" s="27"/>
      <c r="W97" s="169"/>
      <c r="X97" s="195"/>
      <c r="Y97" s="169"/>
    </row>
    <row r="98" spans="1:33" ht="23">
      <c r="A98" s="2"/>
      <c r="B98" s="2"/>
      <c r="C98" s="2"/>
      <c r="D98" s="2"/>
      <c r="E98" s="2"/>
      <c r="F98" s="3"/>
      <c r="G98" s="2"/>
      <c r="H98" s="3"/>
      <c r="I98" s="2"/>
      <c r="J98" s="3"/>
      <c r="K98" s="2"/>
      <c r="L98" s="3"/>
      <c r="M98" s="3" t="s">
        <v>111</v>
      </c>
    </row>
    <row r="99" spans="1:33" s="154" customFormat="1" ht="24" customHeight="1">
      <c r="A99" s="153" t="s">
        <v>112</v>
      </c>
      <c r="C99" s="155"/>
      <c r="D99" s="121">
        <v>16</v>
      </c>
      <c r="E99" s="156"/>
      <c r="F99" s="157"/>
      <c r="G99" s="156"/>
      <c r="H99" s="157"/>
      <c r="I99" s="156"/>
      <c r="J99" s="157"/>
      <c r="K99" s="156"/>
      <c r="L99" s="158"/>
      <c r="W99" s="114"/>
      <c r="X99" s="116"/>
      <c r="Y99" s="114"/>
      <c r="Z99" s="114"/>
      <c r="AA99" s="116"/>
      <c r="AB99" s="114"/>
      <c r="AC99" s="114"/>
      <c r="AD99" s="116"/>
      <c r="AG99" s="116"/>
    </row>
    <row r="100" spans="1:33" s="154" customFormat="1" ht="24" customHeight="1">
      <c r="A100" s="159" t="s">
        <v>113</v>
      </c>
      <c r="C100" s="155"/>
      <c r="D100" s="160"/>
      <c r="E100" s="161"/>
      <c r="F100" s="157"/>
      <c r="G100" s="161"/>
      <c r="H100" s="157"/>
      <c r="I100" s="161"/>
      <c r="J100" s="157"/>
      <c r="K100" s="161"/>
      <c r="L100" s="158"/>
      <c r="W100" s="114"/>
      <c r="X100" s="116"/>
      <c r="Y100" s="114"/>
      <c r="Z100" s="114"/>
      <c r="AA100" s="116"/>
      <c r="AB100" s="114"/>
      <c r="AC100" s="114"/>
      <c r="AD100" s="116"/>
      <c r="AG100" s="116"/>
    </row>
    <row r="101" spans="1:33" s="154" customFormat="1" ht="24" customHeight="1" thickBot="1">
      <c r="A101" s="159" t="s">
        <v>114</v>
      </c>
      <c r="C101" s="155"/>
      <c r="D101" s="160"/>
      <c r="E101" s="162"/>
      <c r="F101" s="163">
        <f>F79/200000</f>
        <v>0.60248999999999997</v>
      </c>
      <c r="G101" s="162"/>
      <c r="H101" s="163">
        <f>H79/200000</f>
        <v>0.56078499999999998</v>
      </c>
      <c r="I101" s="162"/>
      <c r="J101" s="163">
        <f>J79/200000</f>
        <v>0.605765</v>
      </c>
      <c r="K101" s="164"/>
      <c r="L101" s="163">
        <f>L79/200000</f>
        <v>0.58703499999999997</v>
      </c>
      <c r="W101" s="114"/>
      <c r="X101" s="116"/>
      <c r="Y101" s="114"/>
      <c r="Z101" s="114"/>
      <c r="AA101" s="116"/>
      <c r="AB101" s="114"/>
      <c r="AC101" s="114"/>
      <c r="AD101" s="116"/>
      <c r="AG101" s="116"/>
    </row>
    <row r="102" spans="1:33" s="154" customFormat="1" ht="13.5" customHeight="1" thickTop="1">
      <c r="A102" s="159"/>
      <c r="C102" s="165"/>
      <c r="D102" s="166"/>
      <c r="E102" s="167"/>
      <c r="F102" s="167"/>
      <c r="G102" s="167"/>
      <c r="H102" s="167"/>
      <c r="I102" s="167"/>
      <c r="J102" s="164"/>
      <c r="K102" s="167"/>
      <c r="W102" s="114"/>
      <c r="X102" s="116"/>
      <c r="Y102" s="114"/>
      <c r="Z102" s="114"/>
      <c r="AA102" s="116"/>
      <c r="AB102" s="114"/>
      <c r="AC102" s="114"/>
      <c r="AD102" s="116"/>
      <c r="AG102" s="116"/>
    </row>
    <row r="103" spans="1:33" s="154" customFormat="1" ht="15" customHeight="1">
      <c r="A103" s="159"/>
      <c r="B103" s="155"/>
      <c r="C103" s="160"/>
      <c r="D103" s="160"/>
      <c r="E103" s="160"/>
      <c r="F103" s="164"/>
      <c r="G103" s="168"/>
      <c r="H103" s="160"/>
      <c r="I103" s="168"/>
      <c r="J103" s="164"/>
      <c r="K103" s="168"/>
      <c r="L103" s="158"/>
      <c r="W103" s="114"/>
      <c r="X103" s="116"/>
      <c r="Y103" s="114"/>
      <c r="Z103" s="114"/>
      <c r="AA103" s="116"/>
      <c r="AB103" s="114"/>
      <c r="AC103" s="114"/>
      <c r="AD103" s="116"/>
      <c r="AG103" s="116"/>
    </row>
    <row r="104" spans="1:33" ht="24" customHeight="1">
      <c r="A104" s="4" t="s">
        <v>33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</row>
    <row r="105" spans="1:33" ht="24" customHeight="1">
      <c r="C105" s="186"/>
    </row>
    <row r="106" spans="1:33" ht="24" customHeight="1">
      <c r="A106" s="19"/>
      <c r="C106" s="186"/>
      <c r="E106" s="2"/>
      <c r="F106" s="2"/>
      <c r="G106" s="19"/>
      <c r="H106" s="19"/>
      <c r="I106" s="19"/>
      <c r="J106" s="19"/>
      <c r="K106" s="19"/>
      <c r="L106" s="19"/>
    </row>
    <row r="107" spans="1:33" ht="24" customHeight="1">
      <c r="A107" s="2" t="s">
        <v>34</v>
      </c>
      <c r="C107" s="186"/>
      <c r="E107" s="2"/>
      <c r="F107" s="2"/>
      <c r="G107" s="204" t="s">
        <v>35</v>
      </c>
      <c r="H107" s="204"/>
      <c r="I107" s="204"/>
      <c r="J107" s="204"/>
      <c r="K107" s="204"/>
      <c r="L107" s="204"/>
    </row>
    <row r="108" spans="1:33" ht="23.25" customHeight="1">
      <c r="A108" s="2" t="s">
        <v>36</v>
      </c>
      <c r="C108" s="186"/>
      <c r="E108" s="2"/>
      <c r="F108" s="2"/>
      <c r="G108" s="205" t="s">
        <v>36</v>
      </c>
      <c r="H108" s="205"/>
      <c r="I108" s="205"/>
      <c r="J108" s="205"/>
      <c r="K108" s="205"/>
      <c r="L108" s="205"/>
    </row>
  </sheetData>
  <mergeCells count="8">
    <mergeCell ref="G107:L107"/>
    <mergeCell ref="G108:L108"/>
    <mergeCell ref="F60:H60"/>
    <mergeCell ref="J60:L60"/>
    <mergeCell ref="F6:H6"/>
    <mergeCell ref="J6:L6"/>
    <mergeCell ref="G53:L53"/>
    <mergeCell ref="G54:L54"/>
  </mergeCells>
  <pageMargins left="0.78740157480314965" right="0.39370078740157483" top="0.78740157480314965" bottom="0.39370078740157483" header="0.19685039370078741" footer="0.19685039370078741"/>
  <pageSetup paperSize="9" scale="60" orientation="portrait" r:id="rId1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1"/>
  <sheetViews>
    <sheetView showGridLines="0" view="pageBreakPreview" topLeftCell="B1" zoomScale="64" zoomScaleNormal="100" zoomScaleSheetLayoutView="64" workbookViewId="0">
      <selection activeCell="D19" sqref="D19"/>
    </sheetView>
  </sheetViews>
  <sheetFormatPr defaultColWidth="10.54296875" defaultRowHeight="24" customHeight="1"/>
  <cols>
    <col min="1" max="1" width="34" style="36" customWidth="1"/>
    <col min="2" max="2" width="7.54296875" style="36" customWidth="1"/>
    <col min="3" max="3" width="1.54296875" style="36" customWidth="1"/>
    <col min="4" max="4" width="17.54296875" style="37" customWidth="1"/>
    <col min="5" max="5" width="1.54296875" style="37" customWidth="1"/>
    <col min="6" max="6" width="17.54296875" style="37" customWidth="1"/>
    <col min="7" max="7" width="1.54296875" style="37" customWidth="1"/>
    <col min="8" max="8" width="17.54296875" style="37" customWidth="1"/>
    <col min="9" max="9" width="1.54296875" style="37" customWidth="1"/>
    <col min="10" max="10" width="17.54296875" style="37" customWidth="1"/>
    <col min="11" max="11" width="1.54296875" style="37" customWidth="1"/>
    <col min="12" max="12" width="17.54296875" style="37" customWidth="1"/>
    <col min="13" max="13" width="1.54296875" style="37" customWidth="1"/>
    <col min="14" max="14" width="17.54296875" style="38" customWidth="1"/>
    <col min="15" max="15" width="1.54296875" style="38" customWidth="1"/>
    <col min="16" max="16" width="17.54296875" style="38" customWidth="1"/>
    <col min="17" max="17" width="1.54296875" style="37" customWidth="1"/>
    <col min="18" max="18" width="17.54296875" style="37" customWidth="1"/>
    <col min="19" max="19" width="1.54296875" style="39" customWidth="1"/>
    <col min="20" max="20" width="17.54296875" style="38" customWidth="1"/>
    <col min="21" max="21" width="0.90625" style="36" customWidth="1"/>
    <col min="22" max="22" width="12" style="36" bestFit="1" customWidth="1"/>
    <col min="23" max="23" width="11" style="36" bestFit="1" customWidth="1"/>
    <col min="24" max="16384" width="10.54296875" style="36"/>
  </cols>
  <sheetData>
    <row r="1" spans="1:23" ht="24" customHeight="1">
      <c r="Q1" s="36"/>
      <c r="R1" s="36"/>
      <c r="S1" s="36"/>
      <c r="T1" s="29" t="s">
        <v>68</v>
      </c>
    </row>
    <row r="2" spans="1:23" s="111" customFormat="1" ht="24" customHeight="1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40"/>
      <c r="U2" s="181"/>
      <c r="V2" s="181"/>
      <c r="W2" s="181"/>
    </row>
    <row r="3" spans="1:23" s="111" customFormat="1" ht="24" customHeight="1">
      <c r="A3" s="208" t="s">
        <v>119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181"/>
      <c r="U3" s="181"/>
      <c r="V3" s="181"/>
      <c r="W3" s="181"/>
    </row>
    <row r="4" spans="1:23" s="111" customFormat="1" ht="24" customHeight="1">
      <c r="A4" s="208" t="s">
        <v>115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181"/>
      <c r="U4" s="181"/>
      <c r="V4" s="181"/>
      <c r="W4" s="181"/>
    </row>
    <row r="5" spans="1:23" s="111" customFormat="1" ht="24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41" t="s">
        <v>3</v>
      </c>
      <c r="U5" s="181"/>
      <c r="V5" s="181"/>
      <c r="W5" s="181"/>
    </row>
    <row r="6" spans="1:23" s="43" customFormat="1" ht="24" customHeight="1">
      <c r="A6" s="42"/>
      <c r="B6" s="42"/>
      <c r="D6" s="209" t="s">
        <v>4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42"/>
    </row>
    <row r="7" spans="1:23" s="43" customFormat="1" ht="24" customHeight="1">
      <c r="A7" s="42"/>
      <c r="B7" s="42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106" t="s">
        <v>120</v>
      </c>
      <c r="Q7" s="104"/>
      <c r="R7" s="104"/>
      <c r="S7" s="44"/>
      <c r="T7" s="44"/>
      <c r="U7" s="42"/>
    </row>
    <row r="8" spans="1:23" s="43" customFormat="1" ht="24" customHeight="1">
      <c r="A8" s="42"/>
      <c r="B8" s="42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182" t="s">
        <v>121</v>
      </c>
      <c r="Q8" s="104"/>
      <c r="R8" s="104"/>
      <c r="S8" s="44"/>
      <c r="T8" s="44"/>
      <c r="U8" s="42"/>
    </row>
    <row r="9" spans="1:23" s="43" customFormat="1" ht="24" customHeight="1">
      <c r="A9" s="42"/>
      <c r="B9" s="42"/>
      <c r="C9" s="44"/>
      <c r="D9" s="44"/>
      <c r="E9" s="44"/>
      <c r="F9" s="44"/>
      <c r="G9" s="44"/>
      <c r="H9" s="44" t="s">
        <v>122</v>
      </c>
      <c r="I9" s="44"/>
      <c r="J9" s="210" t="s">
        <v>60</v>
      </c>
      <c r="K9" s="210"/>
      <c r="L9" s="210"/>
      <c r="M9" s="210"/>
      <c r="N9" s="210"/>
      <c r="O9" s="44"/>
      <c r="P9" s="44" t="s">
        <v>123</v>
      </c>
      <c r="Q9" s="44"/>
      <c r="R9" s="44"/>
      <c r="S9" s="44"/>
      <c r="T9" s="44"/>
      <c r="U9" s="42"/>
    </row>
    <row r="10" spans="1:23" s="46" customFormat="1" ht="24" customHeight="1">
      <c r="A10" s="45"/>
      <c r="B10" s="45"/>
      <c r="C10" s="45"/>
      <c r="D10" s="47" t="s">
        <v>53</v>
      </c>
      <c r="E10" s="48"/>
      <c r="F10" s="47"/>
      <c r="G10" s="48"/>
      <c r="H10" s="60" t="s">
        <v>124</v>
      </c>
      <c r="I10" s="48"/>
      <c r="J10" s="211" t="s">
        <v>125</v>
      </c>
      <c r="K10" s="211"/>
      <c r="L10" s="211"/>
      <c r="M10" s="211"/>
      <c r="N10" s="109"/>
      <c r="O10" s="61"/>
      <c r="P10" s="61" t="s">
        <v>126</v>
      </c>
      <c r="Q10" s="60"/>
      <c r="R10" s="60" t="s">
        <v>127</v>
      </c>
      <c r="S10" s="49"/>
      <c r="T10" s="50" t="s">
        <v>128</v>
      </c>
      <c r="U10" s="45"/>
    </row>
    <row r="11" spans="1:23" s="46" customFormat="1" ht="24" customHeight="1">
      <c r="A11" s="45"/>
      <c r="B11" s="5" t="s">
        <v>6</v>
      </c>
      <c r="C11" s="23"/>
      <c r="D11" s="182" t="s">
        <v>129</v>
      </c>
      <c r="E11" s="51"/>
      <c r="F11" s="182" t="s">
        <v>57</v>
      </c>
      <c r="G11" s="51"/>
      <c r="H11" s="52" t="s">
        <v>130</v>
      </c>
      <c r="I11" s="51"/>
      <c r="J11" s="182" t="s">
        <v>131</v>
      </c>
      <c r="K11" s="51"/>
      <c r="L11" s="182" t="s">
        <v>132</v>
      </c>
      <c r="M11" s="51"/>
      <c r="N11" s="183" t="s">
        <v>133</v>
      </c>
      <c r="O11" s="61"/>
      <c r="P11" s="183" t="s">
        <v>134</v>
      </c>
      <c r="Q11" s="62"/>
      <c r="R11" s="52" t="s">
        <v>121</v>
      </c>
      <c r="S11" s="49"/>
      <c r="T11" s="183" t="s">
        <v>52</v>
      </c>
      <c r="U11" s="45"/>
    </row>
    <row r="12" spans="1:23" ht="24" customHeight="1">
      <c r="A12" s="40" t="s">
        <v>135</v>
      </c>
      <c r="B12" s="40"/>
      <c r="D12" s="53">
        <v>200000</v>
      </c>
      <c r="E12" s="53"/>
      <c r="F12" s="53">
        <v>115342</v>
      </c>
      <c r="G12" s="53"/>
      <c r="H12" s="53">
        <v>-76852</v>
      </c>
      <c r="I12" s="53"/>
      <c r="J12" s="53">
        <v>20000</v>
      </c>
      <c r="K12" s="53"/>
      <c r="L12" s="53">
        <v>5000</v>
      </c>
      <c r="M12" s="53"/>
      <c r="N12" s="53">
        <v>234233</v>
      </c>
      <c r="O12" s="53"/>
      <c r="P12" s="53">
        <v>1974</v>
      </c>
      <c r="Q12" s="53"/>
      <c r="R12" s="53">
        <f>SUM(P12:P12)</f>
        <v>1974</v>
      </c>
      <c r="S12" s="53"/>
      <c r="T12" s="53">
        <f>SUM(D12:N12,R12)</f>
        <v>499697</v>
      </c>
      <c r="V12" s="54"/>
      <c r="W12" s="54"/>
    </row>
    <row r="13" spans="1:23" ht="24" customHeight="1">
      <c r="A13" s="35" t="s">
        <v>136</v>
      </c>
      <c r="B13" s="35"/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/>
      <c r="L13" s="53">
        <v>0</v>
      </c>
      <c r="M13" s="53"/>
      <c r="N13" s="53">
        <f>SUM(PL!H79)</f>
        <v>112157</v>
      </c>
      <c r="O13" s="53"/>
      <c r="P13" s="53">
        <v>0</v>
      </c>
      <c r="Q13" s="53"/>
      <c r="R13" s="53">
        <f>SUM(P13:P13)</f>
        <v>0</v>
      </c>
      <c r="S13" s="53"/>
      <c r="T13" s="53">
        <f>SUM(D13:N13,R13)</f>
        <v>112157</v>
      </c>
      <c r="V13" s="54"/>
      <c r="W13" s="54"/>
    </row>
    <row r="14" spans="1:23" ht="24" customHeight="1">
      <c r="A14" s="35" t="s">
        <v>137</v>
      </c>
      <c r="B14" s="35"/>
      <c r="D14" s="55">
        <v>0</v>
      </c>
      <c r="E14" s="53">
        <v>0</v>
      </c>
      <c r="F14" s="55">
        <v>0</v>
      </c>
      <c r="G14" s="53">
        <v>0</v>
      </c>
      <c r="H14" s="55">
        <v>0</v>
      </c>
      <c r="I14" s="53">
        <v>0</v>
      </c>
      <c r="J14" s="55">
        <v>0</v>
      </c>
      <c r="K14" s="53"/>
      <c r="L14" s="55">
        <v>0</v>
      </c>
      <c r="M14" s="53"/>
      <c r="N14" s="55">
        <f>SUM(PL!H90)</f>
        <v>-2160</v>
      </c>
      <c r="O14" s="53"/>
      <c r="P14" s="55">
        <f>+PL!H84+PL!H92</f>
        <v>-2846</v>
      </c>
      <c r="Q14" s="53"/>
      <c r="R14" s="55">
        <f>SUM(P14:P14)</f>
        <v>-2846</v>
      </c>
      <c r="S14" s="53"/>
      <c r="T14" s="55">
        <f>SUM(D14:N14,R14)</f>
        <v>-5006</v>
      </c>
      <c r="V14" s="54"/>
      <c r="W14" s="54"/>
    </row>
    <row r="15" spans="1:23" ht="24" customHeight="1">
      <c r="A15" s="35" t="s">
        <v>110</v>
      </c>
      <c r="B15" s="35"/>
      <c r="D15" s="53">
        <f>SUM(D13:D14)</f>
        <v>0</v>
      </c>
      <c r="E15" s="53"/>
      <c r="F15" s="53">
        <f>SUM(F13:F14)</f>
        <v>0</v>
      </c>
      <c r="G15" s="53"/>
      <c r="H15" s="53">
        <f>SUM(H13:H14)</f>
        <v>0</v>
      </c>
      <c r="I15" s="53"/>
      <c r="J15" s="53">
        <f>SUM(J13:J14)</f>
        <v>0</v>
      </c>
      <c r="K15" s="53"/>
      <c r="L15" s="53">
        <f>SUM(L13:L14)</f>
        <v>0</v>
      </c>
      <c r="M15" s="53"/>
      <c r="N15" s="53">
        <f>SUM(N13:N14)</f>
        <v>109997</v>
      </c>
      <c r="O15" s="53"/>
      <c r="P15" s="53">
        <f>SUM(P13:P14)</f>
        <v>-2846</v>
      </c>
      <c r="Q15" s="53"/>
      <c r="R15" s="53">
        <f>SUM(R13:R14)</f>
        <v>-2846</v>
      </c>
      <c r="S15" s="53"/>
      <c r="T15" s="53">
        <f>ROUNDDOWN(SUM(T13:T14),0)</f>
        <v>107151</v>
      </c>
      <c r="V15" s="54"/>
      <c r="W15" s="54"/>
    </row>
    <row r="16" spans="1:23" ht="24" customHeight="1">
      <c r="A16" s="35" t="s">
        <v>138</v>
      </c>
      <c r="B16" s="103">
        <v>18</v>
      </c>
      <c r="D16" s="53">
        <v>0</v>
      </c>
      <c r="E16" s="53"/>
      <c r="F16" s="53">
        <v>0</v>
      </c>
      <c r="G16" s="53"/>
      <c r="H16" s="53">
        <v>0</v>
      </c>
      <c r="I16" s="53"/>
      <c r="J16" s="53">
        <v>0</v>
      </c>
      <c r="K16" s="53"/>
      <c r="L16" s="53">
        <v>0</v>
      </c>
      <c r="M16" s="53"/>
      <c r="N16" s="53">
        <v>-194845</v>
      </c>
      <c r="O16" s="53"/>
      <c r="P16" s="53">
        <v>0</v>
      </c>
      <c r="Q16" s="53"/>
      <c r="R16" s="53">
        <v>0</v>
      </c>
      <c r="S16" s="53"/>
      <c r="T16" s="55">
        <f>SUM(D16:N16,R16)</f>
        <v>-194845</v>
      </c>
      <c r="V16" s="54"/>
      <c r="W16" s="54"/>
    </row>
    <row r="17" spans="1:23" ht="24" customHeight="1" thickBot="1">
      <c r="A17" s="180" t="s">
        <v>139</v>
      </c>
      <c r="B17" s="40"/>
      <c r="D17" s="57">
        <f>SUM(D12,D15:D16)</f>
        <v>200000</v>
      </c>
      <c r="E17" s="54"/>
      <c r="F17" s="57">
        <f>SUM(F12,F15:F16)</f>
        <v>115342</v>
      </c>
      <c r="G17" s="54"/>
      <c r="H17" s="57">
        <f>SUM(H12,H15:H16)</f>
        <v>-76852</v>
      </c>
      <c r="I17" s="54"/>
      <c r="J17" s="57">
        <f>SUM(J12,J15:J16)</f>
        <v>20000</v>
      </c>
      <c r="K17" s="54"/>
      <c r="L17" s="57">
        <f>SUM(L12,L15:L16)</f>
        <v>5000</v>
      </c>
      <c r="M17" s="54"/>
      <c r="N17" s="57">
        <f>SUM(N12,N15:N16)</f>
        <v>149385</v>
      </c>
      <c r="O17" s="53"/>
      <c r="P17" s="57">
        <f>SUM(P12,P15:P16)</f>
        <v>-872</v>
      </c>
      <c r="Q17" s="53"/>
      <c r="R17" s="57">
        <f>SUM(R12,R15:R16)</f>
        <v>-872</v>
      </c>
      <c r="S17" s="54"/>
      <c r="T17" s="57">
        <f>SUM(T12,T15:T16)</f>
        <v>412003</v>
      </c>
    </row>
    <row r="18" spans="1:23" ht="24" customHeight="1" thickTop="1">
      <c r="A18" s="40"/>
      <c r="B18" s="40"/>
      <c r="D18" s="53"/>
      <c r="E18" s="54"/>
      <c r="F18" s="53"/>
      <c r="G18" s="54"/>
      <c r="H18" s="53"/>
      <c r="I18" s="54"/>
      <c r="J18" s="53"/>
      <c r="K18" s="54"/>
      <c r="L18" s="53"/>
      <c r="M18" s="54"/>
      <c r="N18" s="53"/>
      <c r="O18" s="53"/>
      <c r="P18" s="53"/>
      <c r="Q18" s="53"/>
      <c r="R18" s="53"/>
      <c r="S18" s="54"/>
      <c r="T18" s="53"/>
    </row>
    <row r="19" spans="1:23" ht="24" customHeight="1">
      <c r="A19" s="113" t="s">
        <v>140</v>
      </c>
      <c r="B19" s="113"/>
      <c r="D19" s="53">
        <v>200000</v>
      </c>
      <c r="E19" s="53"/>
      <c r="F19" s="53">
        <v>115342</v>
      </c>
      <c r="G19" s="53"/>
      <c r="H19" s="53">
        <v>-76852</v>
      </c>
      <c r="I19" s="53"/>
      <c r="J19" s="53">
        <v>20000</v>
      </c>
      <c r="K19" s="53"/>
      <c r="L19" s="53">
        <v>5000</v>
      </c>
      <c r="M19" s="53"/>
      <c r="N19" s="53">
        <v>199180</v>
      </c>
      <c r="O19" s="53"/>
      <c r="P19" s="53">
        <v>2234</v>
      </c>
      <c r="Q19" s="53"/>
      <c r="R19" s="53">
        <f>SUM(P19:Q19)</f>
        <v>2234</v>
      </c>
      <c r="S19" s="53"/>
      <c r="T19" s="53">
        <f>SUM(D19:N19,R19)</f>
        <v>464904</v>
      </c>
      <c r="W19" s="54"/>
    </row>
    <row r="20" spans="1:23" ht="24" customHeight="1">
      <c r="A20" s="35" t="s">
        <v>136</v>
      </c>
      <c r="B20" s="35"/>
      <c r="D20" s="53">
        <v>0</v>
      </c>
      <c r="E20" s="53"/>
      <c r="F20" s="53">
        <v>0</v>
      </c>
      <c r="G20" s="53"/>
      <c r="H20" s="53">
        <v>0</v>
      </c>
      <c r="I20" s="53"/>
      <c r="J20" s="53">
        <v>0</v>
      </c>
      <c r="K20" s="53"/>
      <c r="L20" s="53">
        <v>0</v>
      </c>
      <c r="M20" s="53"/>
      <c r="N20" s="53">
        <f>SUM(PL!F79)</f>
        <v>120498</v>
      </c>
      <c r="O20" s="53"/>
      <c r="P20" s="53">
        <v>0</v>
      </c>
      <c r="Q20" s="53"/>
      <c r="R20" s="53">
        <f>SUM(P20:P20)</f>
        <v>0</v>
      </c>
      <c r="S20" s="53"/>
      <c r="T20" s="53">
        <f>SUM(D20:N20,R20)</f>
        <v>120498</v>
      </c>
      <c r="W20" s="54"/>
    </row>
    <row r="21" spans="1:23" ht="24" customHeight="1">
      <c r="A21" s="35" t="s">
        <v>137</v>
      </c>
      <c r="B21" s="35"/>
      <c r="D21" s="55">
        <v>0</v>
      </c>
      <c r="E21" s="53"/>
      <c r="F21" s="55">
        <v>0</v>
      </c>
      <c r="G21" s="53"/>
      <c r="H21" s="55">
        <v>0</v>
      </c>
      <c r="I21" s="53"/>
      <c r="J21" s="55">
        <v>0</v>
      </c>
      <c r="K21" s="53"/>
      <c r="L21" s="55">
        <v>0</v>
      </c>
      <c r="M21" s="53"/>
      <c r="N21" s="55">
        <f>PL!F90</f>
        <v>1558</v>
      </c>
      <c r="O21" s="53"/>
      <c r="P21" s="55">
        <f>+PL!F86+PL!F92</f>
        <v>548</v>
      </c>
      <c r="Q21" s="53"/>
      <c r="R21" s="55">
        <f>SUM(P21:P21)</f>
        <v>548</v>
      </c>
      <c r="S21" s="53"/>
      <c r="T21" s="55">
        <f>SUM(D21:N21,R21)</f>
        <v>2106</v>
      </c>
      <c r="W21" s="54"/>
    </row>
    <row r="22" spans="1:23" ht="24" customHeight="1">
      <c r="A22" s="35" t="s">
        <v>110</v>
      </c>
      <c r="B22" s="35"/>
      <c r="D22" s="53">
        <f>SUM(D20:D21)</f>
        <v>0</v>
      </c>
      <c r="E22" s="53"/>
      <c r="F22" s="53">
        <f>SUM(F20:F21)</f>
        <v>0</v>
      </c>
      <c r="G22" s="53"/>
      <c r="H22" s="53">
        <f>SUM(H20:H21)</f>
        <v>0</v>
      </c>
      <c r="I22" s="53"/>
      <c r="J22" s="53">
        <f>SUM(J20:J21)</f>
        <v>0</v>
      </c>
      <c r="K22" s="53"/>
      <c r="L22" s="53">
        <f>SUM(L20:L21)</f>
        <v>0</v>
      </c>
      <c r="M22" s="53"/>
      <c r="N22" s="53">
        <f>SUM(N20:N21)</f>
        <v>122056</v>
      </c>
      <c r="O22" s="53"/>
      <c r="P22" s="53">
        <f>SUM(P20:P21)</f>
        <v>548</v>
      </c>
      <c r="Q22" s="53"/>
      <c r="R22" s="53">
        <f>SUM(R20:R21)</f>
        <v>548</v>
      </c>
      <c r="S22" s="53"/>
      <c r="T22" s="53">
        <f>SUM(T20:T21)</f>
        <v>122604</v>
      </c>
      <c r="W22" s="54"/>
    </row>
    <row r="23" spans="1:23" ht="24" customHeight="1">
      <c r="A23" s="35" t="s">
        <v>138</v>
      </c>
      <c r="B23" s="103">
        <v>18</v>
      </c>
      <c r="D23" s="53">
        <v>0</v>
      </c>
      <c r="E23" s="53"/>
      <c r="F23" s="53">
        <v>0</v>
      </c>
      <c r="G23" s="53"/>
      <c r="H23" s="53">
        <v>0</v>
      </c>
      <c r="I23" s="53"/>
      <c r="J23" s="53">
        <v>0</v>
      </c>
      <c r="K23" s="53"/>
      <c r="L23" s="53">
        <v>0</v>
      </c>
      <c r="M23" s="53"/>
      <c r="N23" s="53">
        <f>Company!L23</f>
        <v>-156380</v>
      </c>
      <c r="O23" s="53"/>
      <c r="P23" s="53">
        <v>0</v>
      </c>
      <c r="Q23" s="53"/>
      <c r="R23" s="53">
        <v>0</v>
      </c>
      <c r="S23" s="53"/>
      <c r="T23" s="55">
        <f>SUM(D23:N23,R23)</f>
        <v>-156380</v>
      </c>
      <c r="W23" s="54"/>
    </row>
    <row r="24" spans="1:23" ht="23.5" thickBot="1">
      <c r="A24" s="180" t="s">
        <v>141</v>
      </c>
      <c r="B24" s="40"/>
      <c r="D24" s="57">
        <f>SUM(D19,D22:D23)</f>
        <v>200000</v>
      </c>
      <c r="E24" s="53"/>
      <c r="F24" s="57">
        <f>SUM(F19,F22:F23)</f>
        <v>115342</v>
      </c>
      <c r="G24" s="53"/>
      <c r="H24" s="57">
        <f>SUM(H19,H22:H23)</f>
        <v>-76852</v>
      </c>
      <c r="I24" s="53"/>
      <c r="J24" s="57">
        <f>SUM(J19,J22:J23)</f>
        <v>20000</v>
      </c>
      <c r="K24" s="53"/>
      <c r="L24" s="57">
        <f>SUM(L19,L22:L23)</f>
        <v>5000</v>
      </c>
      <c r="M24" s="53"/>
      <c r="N24" s="57">
        <f>SUM(N19,N22:N23)</f>
        <v>164856</v>
      </c>
      <c r="O24" s="53"/>
      <c r="P24" s="57">
        <f>SUM(P19,P22:P23)</f>
        <v>2782</v>
      </c>
      <c r="Q24" s="53"/>
      <c r="R24" s="57">
        <f>SUM(R19,R22:R23)</f>
        <v>2782</v>
      </c>
      <c r="S24" s="53"/>
      <c r="T24" s="57">
        <f>SUM(T19,T22:T23)</f>
        <v>431128</v>
      </c>
      <c r="W24" s="54"/>
    </row>
    <row r="25" spans="1:23" ht="23.5" thickTop="1">
      <c r="D25" s="54">
        <f>+D24-BS!F63</f>
        <v>0</v>
      </c>
      <c r="E25" s="54"/>
      <c r="F25" s="54">
        <f>+F24-BS!F64</f>
        <v>0</v>
      </c>
      <c r="G25" s="54"/>
      <c r="H25" s="54"/>
      <c r="I25" s="54"/>
      <c r="J25" s="54">
        <f>+J24-BS!F69</f>
        <v>0</v>
      </c>
      <c r="K25" s="54"/>
      <c r="L25" s="54">
        <f>+L24-BS!F70</f>
        <v>0</v>
      </c>
      <c r="M25" s="54"/>
      <c r="N25" s="117">
        <f>+N24-BS!F71</f>
        <v>0</v>
      </c>
      <c r="O25" s="58"/>
      <c r="P25" s="58"/>
      <c r="Q25" s="54"/>
      <c r="R25" s="54">
        <f>+R24-BS!F72</f>
        <v>0</v>
      </c>
      <c r="S25" s="53"/>
      <c r="T25" s="54">
        <f>+T24-BS!F73</f>
        <v>0</v>
      </c>
    </row>
    <row r="26" spans="1:23" ht="23"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8"/>
      <c r="O26" s="58"/>
      <c r="P26" s="58"/>
      <c r="Q26" s="54"/>
      <c r="R26" s="54"/>
      <c r="S26" s="53"/>
      <c r="T26" s="56"/>
    </row>
    <row r="27" spans="1:23" ht="23">
      <c r="A27" s="4" t="s">
        <v>33</v>
      </c>
      <c r="B27" s="4"/>
      <c r="C27" s="47"/>
      <c r="D27" s="36"/>
      <c r="E27" s="36"/>
      <c r="F27" s="36"/>
      <c r="G27" s="36"/>
      <c r="H27" s="36"/>
      <c r="I27" s="36"/>
      <c r="J27" s="36"/>
      <c r="K27" s="36"/>
      <c r="L27" s="36"/>
      <c r="M27" s="36"/>
      <c r="Q27" s="36"/>
      <c r="R27" s="36"/>
      <c r="S27" s="38"/>
    </row>
    <row r="28" spans="1:23" ht="23">
      <c r="C28" s="47"/>
      <c r="D28" s="36"/>
      <c r="E28" s="36"/>
      <c r="F28" s="36"/>
      <c r="G28" s="36"/>
      <c r="H28" s="36"/>
      <c r="I28" s="36"/>
      <c r="J28" s="36"/>
      <c r="K28" s="36"/>
      <c r="L28" s="36"/>
      <c r="M28" s="36"/>
      <c r="Q28" s="36"/>
      <c r="R28" s="36"/>
      <c r="S28" s="38"/>
    </row>
    <row r="29" spans="1:23" s="4" customFormat="1" ht="23">
      <c r="A29" s="19"/>
      <c r="B29" s="19"/>
      <c r="C29" s="19"/>
      <c r="D29" s="100"/>
      <c r="E29" s="99"/>
      <c r="F29" s="99"/>
      <c r="G29" s="104"/>
      <c r="H29" s="104"/>
      <c r="I29" s="23"/>
      <c r="J29" s="27"/>
      <c r="K29" s="27"/>
      <c r="L29" s="27"/>
      <c r="M29" s="27"/>
      <c r="N29" s="19"/>
      <c r="O29" s="19"/>
      <c r="P29" s="19"/>
      <c r="Q29" s="19"/>
      <c r="R29" s="19"/>
      <c r="S29" s="19"/>
      <c r="T29" s="19"/>
    </row>
    <row r="30" spans="1:23" s="4" customFormat="1" ht="23">
      <c r="A30" s="204" t="s">
        <v>34</v>
      </c>
      <c r="B30" s="204"/>
      <c r="C30" s="204"/>
      <c r="D30" s="204"/>
      <c r="E30" s="204"/>
      <c r="F30" s="204"/>
      <c r="G30" s="27"/>
      <c r="H30" s="27"/>
      <c r="I30" s="27"/>
      <c r="J30" s="27"/>
      <c r="L30" s="27"/>
      <c r="N30" s="204" t="s">
        <v>35</v>
      </c>
      <c r="O30" s="204"/>
      <c r="P30" s="204"/>
      <c r="Q30" s="204"/>
      <c r="R30" s="204"/>
      <c r="S30" s="204"/>
      <c r="T30" s="204"/>
    </row>
    <row r="31" spans="1:23" s="4" customFormat="1" ht="23">
      <c r="A31" s="205" t="s">
        <v>36</v>
      </c>
      <c r="B31" s="205"/>
      <c r="C31" s="205"/>
      <c r="D31" s="205"/>
      <c r="E31" s="205"/>
      <c r="F31" s="205"/>
      <c r="K31" s="2"/>
      <c r="M31" s="2"/>
      <c r="N31" s="205" t="s">
        <v>36</v>
      </c>
      <c r="O31" s="205"/>
      <c r="P31" s="205"/>
      <c r="Q31" s="205"/>
      <c r="R31" s="205"/>
      <c r="S31" s="205"/>
      <c r="T31" s="205"/>
    </row>
  </sheetData>
  <mergeCells count="10">
    <mergeCell ref="A30:F30"/>
    <mergeCell ref="A31:F31"/>
    <mergeCell ref="N30:T30"/>
    <mergeCell ref="N31:T31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S31"/>
  <sheetViews>
    <sheetView showGridLines="0" view="pageBreakPreview" topLeftCell="A16" zoomScale="80" zoomScaleNormal="90" zoomScaleSheetLayoutView="80" workbookViewId="0">
      <selection activeCell="B9" sqref="B9"/>
    </sheetView>
  </sheetViews>
  <sheetFormatPr defaultColWidth="10.54296875" defaultRowHeight="24" customHeight="1"/>
  <cols>
    <col min="1" max="1" width="33.453125" style="36" customWidth="1"/>
    <col min="2" max="2" width="7.90625" style="36" customWidth="1"/>
    <col min="3" max="3" width="1.54296875" style="36" customWidth="1"/>
    <col min="4" max="4" width="17.90625" style="37" customWidth="1"/>
    <col min="5" max="5" width="1.54296875" style="37" customWidth="1"/>
    <col min="6" max="6" width="17.90625" style="37" customWidth="1"/>
    <col min="7" max="7" width="1.54296875" style="37" customWidth="1"/>
    <col min="8" max="8" width="17.90625" style="37" customWidth="1"/>
    <col min="9" max="9" width="1.54296875" style="37" customWidth="1"/>
    <col min="10" max="10" width="17.90625" style="37" customWidth="1"/>
    <col min="11" max="11" width="1.54296875" style="37" customWidth="1"/>
    <col min="12" max="12" width="17.90625" style="38" customWidth="1"/>
    <col min="13" max="13" width="1.54296875" style="38" customWidth="1"/>
    <col min="14" max="14" width="17.90625" style="38" customWidth="1"/>
    <col min="15" max="15" width="1.08984375" style="39" customWidth="1"/>
    <col min="16" max="16" width="17.90625" style="39" customWidth="1"/>
    <col min="17" max="17" width="1.54296875" style="39" customWidth="1"/>
    <col min="18" max="18" width="17.90625" style="38" customWidth="1"/>
    <col min="19" max="19" width="0.90625" style="36" customWidth="1"/>
    <col min="20" max="16384" width="10.54296875" style="36"/>
  </cols>
  <sheetData>
    <row r="1" spans="1:19" ht="24" customHeight="1">
      <c r="R1" s="29" t="s">
        <v>68</v>
      </c>
    </row>
    <row r="2" spans="1:19" s="111" customFormat="1" ht="24" customHeight="1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181"/>
    </row>
    <row r="3" spans="1:19" s="111" customFormat="1" ht="24" customHeight="1">
      <c r="A3" s="208" t="s">
        <v>142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181"/>
    </row>
    <row r="4" spans="1:19" s="111" customFormat="1" ht="24" customHeight="1">
      <c r="A4" s="208" t="s">
        <v>115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</row>
    <row r="5" spans="1:19" s="111" customFormat="1" ht="24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41" t="s">
        <v>3</v>
      </c>
      <c r="S5" s="181"/>
    </row>
    <row r="6" spans="1:19" s="43" customFormat="1" ht="24" customHeight="1">
      <c r="A6" s="42"/>
      <c r="B6" s="42"/>
      <c r="C6" s="36"/>
      <c r="D6" s="209" t="s">
        <v>5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42"/>
    </row>
    <row r="7" spans="1:19" s="43" customFormat="1" ht="24" customHeight="1">
      <c r="A7" s="42"/>
      <c r="B7" s="42"/>
      <c r="C7" s="36"/>
      <c r="D7" s="44"/>
      <c r="E7" s="44"/>
      <c r="F7" s="44"/>
      <c r="G7" s="44"/>
      <c r="H7" s="44"/>
      <c r="I7" s="44"/>
      <c r="J7" s="44"/>
      <c r="K7" s="44"/>
      <c r="L7" s="44"/>
      <c r="M7" s="44"/>
      <c r="N7" s="106" t="s">
        <v>120</v>
      </c>
      <c r="O7" s="105"/>
      <c r="P7" s="105"/>
      <c r="Q7" s="44"/>
      <c r="R7" s="44"/>
      <c r="S7" s="42"/>
    </row>
    <row r="8" spans="1:19" s="43" customFormat="1" ht="24" customHeight="1">
      <c r="A8" s="42"/>
      <c r="B8" s="42"/>
      <c r="C8" s="36"/>
      <c r="D8" s="44"/>
      <c r="E8" s="44"/>
      <c r="F8" s="44"/>
      <c r="G8" s="44"/>
      <c r="H8" s="44"/>
      <c r="I8" s="44"/>
      <c r="J8" s="44"/>
      <c r="K8" s="44"/>
      <c r="L8" s="44"/>
      <c r="M8" s="44"/>
      <c r="N8" s="182" t="s">
        <v>121</v>
      </c>
      <c r="O8" s="104"/>
      <c r="P8" s="104"/>
      <c r="Q8" s="44"/>
      <c r="R8" s="44"/>
      <c r="S8" s="42"/>
    </row>
    <row r="9" spans="1:19" s="43" customFormat="1" ht="24" customHeight="1">
      <c r="A9" s="42"/>
      <c r="B9" s="42"/>
      <c r="C9" s="36"/>
      <c r="D9" s="44"/>
      <c r="E9" s="44"/>
      <c r="F9" s="44"/>
      <c r="G9" s="44"/>
      <c r="H9" s="44" t="s">
        <v>122</v>
      </c>
      <c r="I9" s="44"/>
      <c r="J9" s="44"/>
      <c r="K9" s="44"/>
      <c r="L9" s="44"/>
      <c r="M9" s="44"/>
      <c r="N9" s="61" t="s">
        <v>123</v>
      </c>
      <c r="O9" s="44"/>
      <c r="P9" s="44"/>
      <c r="Q9" s="44"/>
      <c r="R9" s="44"/>
      <c r="S9" s="42"/>
    </row>
    <row r="10" spans="1:19" s="46" customFormat="1" ht="24" customHeight="1">
      <c r="A10" s="45"/>
      <c r="B10" s="45"/>
      <c r="C10" s="45"/>
      <c r="D10" s="47" t="s">
        <v>143</v>
      </c>
      <c r="E10" s="48"/>
      <c r="F10" s="47"/>
      <c r="G10" s="48"/>
      <c r="H10" s="47" t="s">
        <v>124</v>
      </c>
      <c r="I10" s="48"/>
      <c r="J10" s="211" t="s">
        <v>60</v>
      </c>
      <c r="K10" s="211"/>
      <c r="L10" s="211"/>
      <c r="M10" s="61"/>
      <c r="N10" s="60" t="s">
        <v>126</v>
      </c>
      <c r="O10" s="49"/>
      <c r="P10" s="60" t="s">
        <v>127</v>
      </c>
      <c r="Q10" s="49"/>
      <c r="R10" s="59"/>
      <c r="S10" s="45"/>
    </row>
    <row r="11" spans="1:19" s="46" customFormat="1" ht="24" customHeight="1">
      <c r="A11" s="45"/>
      <c r="B11" s="5" t="s">
        <v>6</v>
      </c>
      <c r="C11" s="23"/>
      <c r="D11" s="182" t="s">
        <v>144</v>
      </c>
      <c r="E11" s="51"/>
      <c r="F11" s="182" t="s">
        <v>57</v>
      </c>
      <c r="G11" s="51"/>
      <c r="H11" s="182" t="s">
        <v>130</v>
      </c>
      <c r="I11" s="51"/>
      <c r="J11" s="182" t="s">
        <v>125</v>
      </c>
      <c r="K11" s="51"/>
      <c r="L11" s="183" t="s">
        <v>133</v>
      </c>
      <c r="M11" s="61"/>
      <c r="N11" s="183" t="s">
        <v>134</v>
      </c>
      <c r="O11" s="49"/>
      <c r="P11" s="52" t="s">
        <v>121</v>
      </c>
      <c r="Q11" s="49"/>
      <c r="R11" s="183" t="s">
        <v>128</v>
      </c>
      <c r="S11" s="45"/>
    </row>
    <row r="12" spans="1:19" ht="24" customHeight="1">
      <c r="A12" s="40" t="s">
        <v>135</v>
      </c>
      <c r="B12" s="40"/>
      <c r="D12" s="53">
        <v>200000</v>
      </c>
      <c r="E12" s="53"/>
      <c r="F12" s="53">
        <v>115342</v>
      </c>
      <c r="G12" s="53"/>
      <c r="H12" s="53">
        <v>-54000</v>
      </c>
      <c r="I12" s="53"/>
      <c r="J12" s="53">
        <v>20000</v>
      </c>
      <c r="K12" s="53"/>
      <c r="L12" s="53">
        <v>195334</v>
      </c>
      <c r="M12" s="53"/>
      <c r="N12" s="53">
        <v>1579</v>
      </c>
      <c r="O12" s="53"/>
      <c r="P12" s="53">
        <f>SUM(N12:O12)</f>
        <v>1579</v>
      </c>
      <c r="Q12" s="53"/>
      <c r="R12" s="53">
        <f>SUM(D12:L12,P12)</f>
        <v>478255</v>
      </c>
    </row>
    <row r="13" spans="1:19" ht="24" customHeight="1">
      <c r="A13" s="35" t="s">
        <v>136</v>
      </c>
      <c r="B13" s="35"/>
      <c r="D13" s="53">
        <v>0</v>
      </c>
      <c r="E13" s="53"/>
      <c r="F13" s="53">
        <v>0</v>
      </c>
      <c r="G13" s="53"/>
      <c r="H13" s="53">
        <v>0</v>
      </c>
      <c r="I13" s="53"/>
      <c r="J13" s="53">
        <v>0</v>
      </c>
      <c r="K13" s="53"/>
      <c r="L13" s="53">
        <f>+PL!L79</f>
        <v>117407</v>
      </c>
      <c r="M13" s="53"/>
      <c r="N13" s="53">
        <v>0</v>
      </c>
      <c r="O13" s="53"/>
      <c r="P13" s="53">
        <f>SUM(N13:O13)</f>
        <v>0</v>
      </c>
      <c r="Q13" s="53"/>
      <c r="R13" s="53">
        <f>SUM(D13:L13,P13)</f>
        <v>117407</v>
      </c>
    </row>
    <row r="14" spans="1:19" ht="24" customHeight="1">
      <c r="A14" s="35" t="s">
        <v>137</v>
      </c>
      <c r="B14" s="35"/>
      <c r="D14" s="55">
        <v>0</v>
      </c>
      <c r="E14" s="53"/>
      <c r="F14" s="55">
        <v>0</v>
      </c>
      <c r="G14" s="53"/>
      <c r="H14" s="55">
        <v>0</v>
      </c>
      <c r="I14" s="53"/>
      <c r="J14" s="55">
        <v>0</v>
      </c>
      <c r="K14" s="53"/>
      <c r="L14" s="55">
        <f>SUM(PL!L90)</f>
        <v>-1810</v>
      </c>
      <c r="M14" s="53"/>
      <c r="N14" s="55">
        <f>+PL!L84+PL!L92</f>
        <v>-2292</v>
      </c>
      <c r="O14" s="53"/>
      <c r="P14" s="55">
        <f>SUM(N14:O14)</f>
        <v>-2292</v>
      </c>
      <c r="Q14" s="53"/>
      <c r="R14" s="55">
        <f>SUM(D14:L14,P14)</f>
        <v>-4102</v>
      </c>
    </row>
    <row r="15" spans="1:19" ht="24" customHeight="1">
      <c r="A15" s="35" t="s">
        <v>110</v>
      </c>
      <c r="B15" s="35"/>
      <c r="D15" s="53">
        <f>SUM(D13:D14)</f>
        <v>0</v>
      </c>
      <c r="E15" s="53"/>
      <c r="F15" s="53">
        <f>SUM(F13:F14)</f>
        <v>0</v>
      </c>
      <c r="G15" s="53"/>
      <c r="H15" s="53">
        <f>SUM(H13:H14)</f>
        <v>0</v>
      </c>
      <c r="I15" s="53"/>
      <c r="J15" s="53">
        <f>SUM(J13:J14)</f>
        <v>0</v>
      </c>
      <c r="K15" s="53"/>
      <c r="L15" s="53">
        <f>SUM(L13:L14)</f>
        <v>115597</v>
      </c>
      <c r="M15" s="53"/>
      <c r="N15" s="53">
        <f>SUM(N13:N14)</f>
        <v>-2292</v>
      </c>
      <c r="O15" s="53"/>
      <c r="P15" s="53">
        <f>SUM(P13:P14)</f>
        <v>-2292</v>
      </c>
      <c r="Q15" s="53"/>
      <c r="R15" s="53">
        <f>SUM(R13:R14)</f>
        <v>113305</v>
      </c>
    </row>
    <row r="16" spans="1:19" ht="24" customHeight="1">
      <c r="A16" s="35" t="s">
        <v>138</v>
      </c>
      <c r="B16" s="103">
        <v>18</v>
      </c>
      <c r="D16" s="53">
        <v>0</v>
      </c>
      <c r="E16" s="53"/>
      <c r="F16" s="53">
        <v>0</v>
      </c>
      <c r="G16" s="53"/>
      <c r="H16" s="53">
        <v>0</v>
      </c>
      <c r="I16" s="53"/>
      <c r="J16" s="53">
        <v>0</v>
      </c>
      <c r="K16" s="53"/>
      <c r="L16" s="53">
        <v>-194845</v>
      </c>
      <c r="M16" s="53"/>
      <c r="N16" s="53">
        <v>0</v>
      </c>
      <c r="O16" s="53"/>
      <c r="P16" s="53">
        <v>0</v>
      </c>
      <c r="Q16" s="53"/>
      <c r="R16" s="53">
        <f>SUM(D16:L16,P16)</f>
        <v>-194845</v>
      </c>
    </row>
    <row r="17" spans="1:18" ht="24" customHeight="1" thickBot="1">
      <c r="A17" s="180" t="s">
        <v>139</v>
      </c>
      <c r="B17" s="40"/>
      <c r="D17" s="57">
        <f>SUM(D12,D15:D16)</f>
        <v>200000</v>
      </c>
      <c r="E17" s="54"/>
      <c r="F17" s="57">
        <f>SUM(F12,F15:F16)</f>
        <v>115342</v>
      </c>
      <c r="G17" s="54"/>
      <c r="H17" s="57">
        <f>SUM(H12,H15:H16)</f>
        <v>-54000</v>
      </c>
      <c r="I17" s="54"/>
      <c r="J17" s="57">
        <f>SUM(J12,J15:J16)</f>
        <v>20000</v>
      </c>
      <c r="K17" s="54"/>
      <c r="L17" s="57">
        <f>SUM(L12,L15:L16)</f>
        <v>116086</v>
      </c>
      <c r="M17" s="53"/>
      <c r="N17" s="57">
        <f>SUM(N12,N15:N16)</f>
        <v>-713</v>
      </c>
      <c r="O17" s="54"/>
      <c r="P17" s="57">
        <f>SUM(P12,P15:P16)</f>
        <v>-713</v>
      </c>
      <c r="Q17" s="54"/>
      <c r="R17" s="57">
        <f>SUM(R12,R15:R16)</f>
        <v>396715</v>
      </c>
    </row>
    <row r="18" spans="1:18" ht="24" customHeight="1" thickTop="1">
      <c r="A18" s="40"/>
      <c r="B18" s="40"/>
      <c r="D18" s="53"/>
      <c r="E18" s="54"/>
      <c r="F18" s="53"/>
      <c r="G18" s="54"/>
      <c r="H18" s="53"/>
      <c r="I18" s="54"/>
      <c r="J18" s="53"/>
      <c r="K18" s="54"/>
      <c r="L18" s="53"/>
      <c r="M18" s="53"/>
      <c r="N18" s="53"/>
      <c r="O18" s="54"/>
      <c r="P18" s="53"/>
      <c r="Q18" s="54"/>
      <c r="R18" s="53"/>
    </row>
    <row r="19" spans="1:18" ht="24" customHeight="1">
      <c r="A19" s="113" t="s">
        <v>145</v>
      </c>
      <c r="B19" s="113"/>
      <c r="D19" s="53">
        <v>200000</v>
      </c>
      <c r="E19" s="53"/>
      <c r="F19" s="53">
        <v>115342</v>
      </c>
      <c r="G19" s="53"/>
      <c r="H19" s="53">
        <v>-54000</v>
      </c>
      <c r="I19" s="53"/>
      <c r="J19" s="53">
        <v>20000</v>
      </c>
      <c r="K19" s="53"/>
      <c r="L19" s="53">
        <v>159377</v>
      </c>
      <c r="M19" s="53"/>
      <c r="N19" s="53">
        <v>1612</v>
      </c>
      <c r="O19" s="53"/>
      <c r="P19" s="53">
        <f>SUM(N19:O19)</f>
        <v>1612</v>
      </c>
      <c r="Q19" s="53"/>
      <c r="R19" s="53">
        <f>SUM(D19:L19,P19)</f>
        <v>442331</v>
      </c>
    </row>
    <row r="20" spans="1:18" ht="24" customHeight="1">
      <c r="A20" s="35" t="s">
        <v>136</v>
      </c>
      <c r="B20" s="35"/>
      <c r="D20" s="53">
        <v>0</v>
      </c>
      <c r="E20" s="53"/>
      <c r="F20" s="53">
        <v>0</v>
      </c>
      <c r="G20" s="53"/>
      <c r="H20" s="53">
        <v>0</v>
      </c>
      <c r="I20" s="53"/>
      <c r="J20" s="53">
        <v>0</v>
      </c>
      <c r="K20" s="53"/>
      <c r="L20" s="53">
        <f>+PL!J79</f>
        <v>121153</v>
      </c>
      <c r="M20" s="53"/>
      <c r="N20" s="53">
        <v>0</v>
      </c>
      <c r="O20" s="53"/>
      <c r="P20" s="53">
        <f>SUM(N20:O20)</f>
        <v>0</v>
      </c>
      <c r="Q20" s="53"/>
      <c r="R20" s="53">
        <f>SUM(D20:L20,P20)</f>
        <v>121153</v>
      </c>
    </row>
    <row r="21" spans="1:18" ht="24" customHeight="1">
      <c r="A21" s="35" t="s">
        <v>137</v>
      </c>
      <c r="B21" s="35"/>
      <c r="D21" s="55">
        <v>0</v>
      </c>
      <c r="E21" s="53"/>
      <c r="F21" s="55">
        <v>0</v>
      </c>
      <c r="G21" s="53"/>
      <c r="H21" s="55">
        <v>0</v>
      </c>
      <c r="I21" s="53"/>
      <c r="J21" s="55">
        <v>0</v>
      </c>
      <c r="K21" s="53"/>
      <c r="L21" s="55">
        <f>PL!J90</f>
        <v>1130</v>
      </c>
      <c r="M21" s="53"/>
      <c r="N21" s="55">
        <f>+PL!J86+PL!J92</f>
        <v>442</v>
      </c>
      <c r="O21" s="53"/>
      <c r="P21" s="55">
        <f>SUM(N21:O21)</f>
        <v>442</v>
      </c>
      <c r="Q21" s="53"/>
      <c r="R21" s="55">
        <f>SUM(D21:L21,P21)</f>
        <v>1572</v>
      </c>
    </row>
    <row r="22" spans="1:18" ht="24" customHeight="1">
      <c r="A22" s="35" t="s">
        <v>110</v>
      </c>
      <c r="B22" s="35"/>
      <c r="D22" s="53">
        <f>SUM(D20:D21)</f>
        <v>0</v>
      </c>
      <c r="E22" s="53"/>
      <c r="F22" s="53">
        <f>SUM(F20:F21)</f>
        <v>0</v>
      </c>
      <c r="G22" s="53"/>
      <c r="H22" s="53">
        <f>SUM(H20:H21)</f>
        <v>0</v>
      </c>
      <c r="I22" s="53"/>
      <c r="J22" s="53">
        <f>SUM(J20:J21)</f>
        <v>0</v>
      </c>
      <c r="K22" s="53"/>
      <c r="L22" s="53">
        <f>SUM(L20:L21)</f>
        <v>122283</v>
      </c>
      <c r="M22" s="53"/>
      <c r="N22" s="53">
        <f>SUM(N20:N21)</f>
        <v>442</v>
      </c>
      <c r="O22" s="53"/>
      <c r="P22" s="53">
        <f>SUM(P20:P21)</f>
        <v>442</v>
      </c>
      <c r="Q22" s="53"/>
      <c r="R22" s="53">
        <f>SUM(R20:R21)</f>
        <v>122725</v>
      </c>
    </row>
    <row r="23" spans="1:18" ht="24" customHeight="1">
      <c r="A23" s="35" t="s">
        <v>138</v>
      </c>
      <c r="B23" s="103">
        <v>18</v>
      </c>
      <c r="D23" s="53">
        <v>0</v>
      </c>
      <c r="E23" s="53"/>
      <c r="F23" s="53">
        <v>0</v>
      </c>
      <c r="G23" s="53"/>
      <c r="H23" s="53">
        <v>0</v>
      </c>
      <c r="I23" s="53"/>
      <c r="J23" s="53">
        <v>0</v>
      </c>
      <c r="K23" s="53"/>
      <c r="L23" s="53">
        <v>-156380</v>
      </c>
      <c r="M23" s="53"/>
      <c r="N23" s="53">
        <v>0</v>
      </c>
      <c r="O23" s="53"/>
      <c r="P23" s="53">
        <v>0</v>
      </c>
      <c r="Q23" s="53"/>
      <c r="R23" s="53">
        <f>SUM(D23:L23,P23)</f>
        <v>-156380</v>
      </c>
    </row>
    <row r="24" spans="1:18" ht="23.5" thickBot="1">
      <c r="A24" s="180" t="s">
        <v>141</v>
      </c>
      <c r="B24" s="40"/>
      <c r="D24" s="57">
        <f>SUM(D19,D22:D23)</f>
        <v>200000</v>
      </c>
      <c r="E24" s="53"/>
      <c r="F24" s="57">
        <f>SUM(F19,F22:F23)</f>
        <v>115342</v>
      </c>
      <c r="G24" s="53"/>
      <c r="H24" s="57">
        <f>SUM(H19,H22:H23)</f>
        <v>-54000</v>
      </c>
      <c r="I24" s="53"/>
      <c r="J24" s="57">
        <f>SUM(J19,J22:J23)</f>
        <v>20000</v>
      </c>
      <c r="K24" s="53"/>
      <c r="L24" s="57">
        <f>SUM(L19,L22:L23)</f>
        <v>125280</v>
      </c>
      <c r="M24" s="53"/>
      <c r="N24" s="57">
        <f>SUM(N19,N22:N23)</f>
        <v>2054</v>
      </c>
      <c r="O24" s="53"/>
      <c r="P24" s="57">
        <f>SUM(P19,P22:P23)</f>
        <v>2054</v>
      </c>
      <c r="Q24" s="53"/>
      <c r="R24" s="57">
        <f>SUM(R19,R22:R23)</f>
        <v>408676</v>
      </c>
    </row>
    <row r="25" spans="1:18" ht="23.5" thickTop="1">
      <c r="D25" s="54">
        <f>+D24-BS!J63</f>
        <v>0</v>
      </c>
      <c r="E25" s="54"/>
      <c r="F25" s="54">
        <f>+F24-BS!F64</f>
        <v>0</v>
      </c>
      <c r="G25" s="54"/>
      <c r="H25" s="54"/>
      <c r="I25" s="54"/>
      <c r="J25" s="54">
        <f>+J24-BS!J69</f>
        <v>0</v>
      </c>
      <c r="K25" s="54"/>
      <c r="L25" s="58">
        <f>+L24-BS!J71</f>
        <v>0</v>
      </c>
      <c r="M25" s="58"/>
      <c r="N25" s="58"/>
      <c r="O25" s="58"/>
      <c r="P25" s="58">
        <f>+P24-BS!J72</f>
        <v>0</v>
      </c>
      <c r="Q25" s="58"/>
      <c r="R25" s="58">
        <f>+R24-BS!J73</f>
        <v>0</v>
      </c>
    </row>
    <row r="26" spans="1:18" ht="23">
      <c r="D26" s="54"/>
      <c r="E26" s="54"/>
      <c r="F26" s="54"/>
      <c r="G26" s="54"/>
      <c r="H26" s="54"/>
      <c r="I26" s="54"/>
      <c r="J26" s="54"/>
      <c r="K26" s="54"/>
      <c r="L26" s="58"/>
      <c r="M26" s="58"/>
      <c r="N26" s="58"/>
      <c r="O26" s="53"/>
      <c r="P26" s="53"/>
      <c r="Q26" s="53"/>
      <c r="R26" s="56"/>
    </row>
    <row r="27" spans="1:18" ht="23">
      <c r="A27" s="4" t="s">
        <v>33</v>
      </c>
      <c r="B27" s="4"/>
      <c r="C27" s="47"/>
      <c r="D27" s="36"/>
      <c r="E27" s="36"/>
      <c r="F27" s="36"/>
      <c r="G27" s="36"/>
      <c r="H27" s="36"/>
      <c r="I27" s="36"/>
      <c r="J27" s="36"/>
      <c r="K27" s="36"/>
      <c r="O27" s="38"/>
      <c r="P27" s="38"/>
      <c r="Q27" s="38"/>
    </row>
    <row r="28" spans="1:18" ht="23">
      <c r="C28" s="47"/>
      <c r="D28" s="36"/>
      <c r="E28" s="36"/>
      <c r="F28" s="36"/>
      <c r="G28" s="36"/>
      <c r="H28" s="36"/>
      <c r="I28" s="36"/>
      <c r="J28" s="36"/>
      <c r="K28" s="36"/>
      <c r="O28" s="38"/>
      <c r="P28" s="38"/>
      <c r="Q28" s="38"/>
    </row>
    <row r="29" spans="1:18" s="4" customFormat="1" ht="23">
      <c r="A29" s="19"/>
      <c r="B29" s="19"/>
      <c r="C29" s="19"/>
      <c r="D29" s="100"/>
      <c r="E29" s="99"/>
      <c r="F29" s="99"/>
      <c r="G29" s="104"/>
      <c r="H29" s="104"/>
      <c r="I29" s="23"/>
      <c r="J29" s="27"/>
      <c r="K29" s="27"/>
      <c r="L29" s="19"/>
      <c r="M29" s="19"/>
      <c r="N29" s="19"/>
      <c r="O29" s="19"/>
      <c r="P29" s="19"/>
      <c r="Q29" s="19"/>
      <c r="R29" s="19"/>
    </row>
    <row r="30" spans="1:18" s="4" customFormat="1" ht="23">
      <c r="A30" s="204" t="s">
        <v>34</v>
      </c>
      <c r="B30" s="204"/>
      <c r="C30" s="204"/>
      <c r="D30" s="204"/>
      <c r="E30" s="204"/>
      <c r="F30" s="204"/>
      <c r="G30" s="27"/>
      <c r="H30" s="27"/>
      <c r="I30" s="27"/>
      <c r="J30" s="27"/>
      <c r="L30" s="204" t="s">
        <v>35</v>
      </c>
      <c r="M30" s="204"/>
      <c r="N30" s="204"/>
      <c r="O30" s="204"/>
      <c r="P30" s="204"/>
      <c r="Q30" s="204"/>
      <c r="R30" s="204"/>
    </row>
    <row r="31" spans="1:18" s="4" customFormat="1" ht="23">
      <c r="A31" s="205" t="s">
        <v>36</v>
      </c>
      <c r="B31" s="205"/>
      <c r="C31" s="205"/>
      <c r="D31" s="205"/>
      <c r="E31" s="205"/>
      <c r="F31" s="205"/>
      <c r="K31" s="2"/>
      <c r="L31" s="205" t="s">
        <v>36</v>
      </c>
      <c r="M31" s="205"/>
      <c r="N31" s="205"/>
      <c r="O31" s="205"/>
      <c r="P31" s="205"/>
      <c r="Q31" s="205"/>
      <c r="R31" s="205"/>
    </row>
  </sheetData>
  <mergeCells count="9">
    <mergeCell ref="A30:F30"/>
    <mergeCell ref="A31:F31"/>
    <mergeCell ref="L30:R30"/>
    <mergeCell ref="L31:R31"/>
    <mergeCell ref="A2:R2"/>
    <mergeCell ref="D6:R6"/>
    <mergeCell ref="A3:R3"/>
    <mergeCell ref="J10:L10"/>
    <mergeCell ref="A4:S4"/>
  </mergeCells>
  <pageMargins left="0.39370078740157483" right="0.39370078740157483" top="0.78740157480314965" bottom="0.39370078740157483" header="0.19685039370078741" footer="0.19685039370078741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V95"/>
  <sheetViews>
    <sheetView showGridLines="0" zoomScale="80" zoomScaleNormal="80" zoomScaleSheetLayoutView="70" workbookViewId="0">
      <selection activeCell="K12" sqref="K12"/>
    </sheetView>
  </sheetViews>
  <sheetFormatPr defaultColWidth="10.54296875" defaultRowHeight="21.75" customHeight="1"/>
  <cols>
    <col min="1" max="1" width="22.54296875" style="63" customWidth="1"/>
    <col min="2" max="2" width="17.453125" style="63" customWidth="1"/>
    <col min="3" max="3" width="2.54296875" style="63" customWidth="1"/>
    <col min="4" max="4" width="3.453125" style="63" customWidth="1"/>
    <col min="5" max="5" width="28.54296875" style="63" customWidth="1"/>
    <col min="6" max="6" width="1.54296875" style="63" customWidth="1"/>
    <col min="7" max="7" width="13.54296875" style="63" customWidth="1"/>
    <col min="8" max="8" width="1.54296875" style="63" customWidth="1"/>
    <col min="9" max="9" width="13.54296875" style="63" customWidth="1"/>
    <col min="10" max="10" width="1.54296875" style="63" customWidth="1"/>
    <col min="11" max="11" width="13.54296875" style="63" customWidth="1"/>
    <col min="12" max="12" width="1.54296875" style="63" customWidth="1"/>
    <col min="13" max="13" width="13.54296875" style="63" customWidth="1"/>
    <col min="14" max="14" width="1.453125" style="63" customWidth="1"/>
    <col min="15" max="15" width="11" style="63" hidden="1" customWidth="1"/>
    <col min="16" max="16" width="28.54296875" style="63" hidden="1" customWidth="1"/>
    <col min="17" max="17" width="11.36328125" style="94" bestFit="1" customWidth="1"/>
    <col min="18" max="18" width="13.36328125" style="187" customWidth="1"/>
    <col min="19" max="19" width="13.453125" style="187" customWidth="1"/>
    <col min="20" max="21" width="10.54296875" style="187"/>
    <col min="22" max="16384" width="10.54296875" style="63"/>
  </cols>
  <sheetData>
    <row r="1" spans="1:21" ht="21.75" customHeight="1">
      <c r="N1" s="30" t="s">
        <v>68</v>
      </c>
    </row>
    <row r="2" spans="1:21" s="66" customFormat="1" ht="21.75" customHeight="1">
      <c r="A2" s="64" t="s">
        <v>0</v>
      </c>
      <c r="B2" s="65"/>
      <c r="D2" s="67"/>
      <c r="F2" s="68"/>
      <c r="G2" s="68"/>
      <c r="H2" s="68"/>
      <c r="I2" s="68"/>
      <c r="J2" s="68"/>
      <c r="L2" s="67"/>
      <c r="M2" s="69"/>
      <c r="N2" s="67"/>
      <c r="O2" s="69"/>
      <c r="Q2" s="79"/>
      <c r="R2" s="187"/>
      <c r="S2" s="187"/>
      <c r="T2" s="187"/>
      <c r="U2" s="187"/>
    </row>
    <row r="3" spans="1:21" s="66" customFormat="1" ht="21.75" customHeight="1">
      <c r="A3" s="70" t="s">
        <v>146</v>
      </c>
      <c r="B3" s="65"/>
      <c r="D3" s="67"/>
      <c r="F3" s="68"/>
      <c r="G3" s="68"/>
      <c r="H3" s="68"/>
      <c r="I3" s="68"/>
      <c r="J3" s="68"/>
      <c r="L3" s="67"/>
      <c r="M3" s="69"/>
      <c r="N3" s="67"/>
      <c r="O3" s="69"/>
      <c r="Q3" s="79"/>
      <c r="R3" s="187"/>
      <c r="S3" s="187"/>
      <c r="T3" s="187"/>
      <c r="U3" s="187"/>
    </row>
    <row r="4" spans="1:21" s="76" customFormat="1" ht="21.75" customHeight="1">
      <c r="A4" s="64" t="s">
        <v>115</v>
      </c>
      <c r="B4" s="71"/>
      <c r="C4" s="72"/>
      <c r="D4" s="73"/>
      <c r="E4" s="72"/>
      <c r="F4" s="74"/>
      <c r="G4" s="74"/>
      <c r="H4" s="74"/>
      <c r="I4" s="74"/>
      <c r="J4" s="74"/>
      <c r="K4" s="72"/>
      <c r="L4" s="73"/>
      <c r="M4" s="75"/>
      <c r="N4" s="73"/>
      <c r="O4" s="75"/>
      <c r="Q4" s="72"/>
      <c r="R4" s="187"/>
      <c r="S4" s="187"/>
      <c r="T4" s="187"/>
      <c r="U4" s="187"/>
    </row>
    <row r="5" spans="1:21" ht="21.7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8"/>
      <c r="L5" s="77"/>
      <c r="M5" s="78"/>
      <c r="N5" s="78" t="s">
        <v>3</v>
      </c>
    </row>
    <row r="6" spans="1:21" ht="21.75" customHeight="1">
      <c r="A6" s="77"/>
      <c r="B6" s="77"/>
      <c r="C6" s="77"/>
      <c r="D6" s="77"/>
      <c r="E6" s="77"/>
      <c r="F6" s="77"/>
      <c r="G6" s="214" t="s">
        <v>4</v>
      </c>
      <c r="H6" s="214"/>
      <c r="I6" s="214"/>
      <c r="J6" s="77"/>
      <c r="K6" s="206" t="s">
        <v>5</v>
      </c>
      <c r="L6" s="206"/>
      <c r="M6" s="206"/>
      <c r="N6" s="78"/>
    </row>
    <row r="7" spans="1:21" ht="21.75" customHeight="1">
      <c r="A7" s="77"/>
      <c r="B7" s="77"/>
      <c r="C7" s="77"/>
      <c r="D7" s="77"/>
      <c r="E7" s="79"/>
      <c r="F7" s="77"/>
      <c r="G7" s="80">
        <v>2564</v>
      </c>
      <c r="H7" s="77"/>
      <c r="I7" s="81">
        <v>2563</v>
      </c>
      <c r="J7" s="77"/>
      <c r="K7" s="80">
        <v>2564</v>
      </c>
      <c r="L7" s="77"/>
      <c r="M7" s="81">
        <v>2563</v>
      </c>
    </row>
    <row r="8" spans="1:21" s="66" customFormat="1" ht="21.75" customHeight="1">
      <c r="A8" s="70" t="s">
        <v>147</v>
      </c>
      <c r="B8" s="82"/>
      <c r="C8" s="79"/>
      <c r="D8" s="73"/>
      <c r="E8" s="79"/>
      <c r="F8" s="73"/>
      <c r="G8" s="73"/>
      <c r="H8" s="73"/>
      <c r="I8" s="73"/>
      <c r="J8" s="73"/>
      <c r="K8" s="79"/>
      <c r="L8" s="73"/>
      <c r="M8" s="75"/>
      <c r="N8" s="73"/>
      <c r="O8" s="75"/>
      <c r="Q8" s="79"/>
      <c r="R8" s="187"/>
      <c r="S8" s="187"/>
      <c r="T8" s="187"/>
      <c r="U8" s="187"/>
    </row>
    <row r="9" spans="1:21" s="66" customFormat="1" ht="21.75" customHeight="1">
      <c r="A9" s="66" t="s">
        <v>148</v>
      </c>
      <c r="B9" s="82"/>
      <c r="C9" s="79"/>
      <c r="D9" s="83"/>
      <c r="E9" s="84"/>
      <c r="F9" s="83"/>
      <c r="G9" s="84">
        <f>SUM(PL!F77)</f>
        <v>133721</v>
      </c>
      <c r="H9" s="83"/>
      <c r="I9" s="84">
        <f>SUM(PL!H77)</f>
        <v>111727</v>
      </c>
      <c r="J9" s="83"/>
      <c r="K9" s="84">
        <f>SUM(PL!J77)</f>
        <v>129131</v>
      </c>
      <c r="L9" s="83"/>
      <c r="M9" s="84">
        <f>SUM(PL!L77)</f>
        <v>113235</v>
      </c>
      <c r="N9" s="83"/>
      <c r="O9" s="75"/>
      <c r="P9" s="115"/>
      <c r="Q9" s="188"/>
      <c r="R9" s="187"/>
      <c r="S9" s="187"/>
      <c r="T9" s="187"/>
      <c r="U9" s="187"/>
    </row>
    <row r="10" spans="1:21" s="66" customFormat="1" ht="21.75" customHeight="1">
      <c r="A10" s="66" t="s">
        <v>149</v>
      </c>
      <c r="B10" s="82"/>
      <c r="C10" s="79"/>
      <c r="D10" s="83"/>
      <c r="E10" s="84"/>
      <c r="F10" s="83"/>
      <c r="G10" s="84"/>
      <c r="H10" s="83"/>
      <c r="I10" s="84"/>
      <c r="J10" s="83"/>
      <c r="K10" s="84"/>
      <c r="L10" s="83"/>
      <c r="M10" s="84"/>
      <c r="N10" s="83"/>
      <c r="O10" s="75"/>
      <c r="P10" s="115"/>
      <c r="Q10" s="188"/>
      <c r="R10" s="187"/>
      <c r="S10" s="187"/>
      <c r="T10" s="187"/>
      <c r="U10" s="187"/>
    </row>
    <row r="11" spans="1:21" s="66" customFormat="1" ht="21.75" customHeight="1">
      <c r="A11" s="66" t="s">
        <v>150</v>
      </c>
      <c r="B11" s="82"/>
      <c r="C11" s="79"/>
      <c r="D11" s="83"/>
      <c r="E11" s="84"/>
      <c r="F11" s="83"/>
      <c r="G11" s="84"/>
      <c r="H11" s="83"/>
      <c r="I11" s="84"/>
      <c r="J11" s="83"/>
      <c r="K11" s="84"/>
      <c r="L11" s="83"/>
      <c r="M11" s="84"/>
      <c r="N11" s="83"/>
      <c r="O11" s="75"/>
      <c r="P11" s="115"/>
      <c r="Q11" s="188"/>
      <c r="R11" s="187"/>
      <c r="S11" s="187"/>
      <c r="T11" s="187"/>
      <c r="U11" s="187"/>
    </row>
    <row r="12" spans="1:21" s="66" customFormat="1" ht="21.75" customHeight="1">
      <c r="A12" s="85" t="s">
        <v>151</v>
      </c>
      <c r="B12" s="86"/>
      <c r="D12" s="83"/>
      <c r="E12" s="84"/>
      <c r="F12" s="83"/>
      <c r="G12" s="110">
        <v>-2243</v>
      </c>
      <c r="H12" s="83"/>
      <c r="I12" s="84">
        <v>-2924</v>
      </c>
      <c r="J12" s="83"/>
      <c r="K12" s="84">
        <v>-1681</v>
      </c>
      <c r="L12" s="83"/>
      <c r="M12" s="84">
        <v>-2246</v>
      </c>
      <c r="N12" s="83">
        <v>-222284</v>
      </c>
      <c r="O12" s="75"/>
      <c r="P12" s="115"/>
      <c r="Q12" s="188"/>
      <c r="R12" s="187"/>
      <c r="S12" s="187"/>
      <c r="T12" s="187"/>
      <c r="U12" s="187"/>
    </row>
    <row r="13" spans="1:21" s="66" customFormat="1" ht="21.75" customHeight="1">
      <c r="A13" s="85" t="s">
        <v>152</v>
      </c>
      <c r="B13" s="86"/>
      <c r="D13" s="83"/>
      <c r="E13" s="84"/>
      <c r="F13" s="83"/>
      <c r="G13" s="84">
        <v>-1004</v>
      </c>
      <c r="H13" s="83"/>
      <c r="I13" s="84">
        <v>-3545</v>
      </c>
      <c r="J13" s="83"/>
      <c r="K13" s="84">
        <v>-685</v>
      </c>
      <c r="L13" s="83"/>
      <c r="M13" s="84">
        <v>-2739</v>
      </c>
      <c r="N13" s="83"/>
      <c r="O13" s="75"/>
      <c r="P13" s="115"/>
      <c r="Q13" s="188"/>
      <c r="R13" s="187"/>
      <c r="S13" s="187"/>
      <c r="T13" s="187"/>
      <c r="U13" s="187"/>
    </row>
    <row r="14" spans="1:21" s="66" customFormat="1" ht="21.75" customHeight="1">
      <c r="A14" s="85" t="s">
        <v>153</v>
      </c>
      <c r="B14" s="86"/>
      <c r="D14" s="83"/>
      <c r="E14" s="84"/>
      <c r="F14" s="83"/>
      <c r="G14" s="84">
        <v>0</v>
      </c>
      <c r="H14" s="83"/>
      <c r="I14" s="84">
        <v>0</v>
      </c>
      <c r="J14" s="83"/>
      <c r="K14" s="84">
        <v>-20000</v>
      </c>
      <c r="L14" s="83"/>
      <c r="M14" s="84">
        <v>-16110</v>
      </c>
      <c r="N14" s="83"/>
      <c r="O14" s="75"/>
      <c r="P14" s="115"/>
      <c r="Q14" s="188"/>
      <c r="R14" s="187"/>
      <c r="S14" s="187"/>
      <c r="T14" s="187"/>
      <c r="U14" s="187"/>
    </row>
    <row r="15" spans="1:21" s="66" customFormat="1" ht="21.75" customHeight="1">
      <c r="A15" s="85" t="s">
        <v>154</v>
      </c>
      <c r="B15" s="86"/>
      <c r="D15" s="83"/>
      <c r="E15" s="84"/>
      <c r="F15" s="83"/>
      <c r="G15" s="84"/>
      <c r="H15" s="83"/>
      <c r="I15" s="84"/>
      <c r="J15" s="83"/>
      <c r="K15" s="84"/>
      <c r="L15" s="83"/>
      <c r="M15" s="84"/>
      <c r="N15" s="83"/>
      <c r="O15" s="75"/>
      <c r="P15" s="115"/>
      <c r="Q15" s="188"/>
      <c r="R15" s="187"/>
      <c r="S15" s="187"/>
      <c r="T15" s="187"/>
      <c r="U15" s="187"/>
    </row>
    <row r="16" spans="1:21" s="66" customFormat="1" ht="21.75" customHeight="1">
      <c r="A16" s="177" t="s">
        <v>155</v>
      </c>
      <c r="B16" s="86"/>
      <c r="D16" s="83"/>
      <c r="E16" s="84"/>
      <c r="F16" s="83"/>
      <c r="G16" s="84">
        <v>165</v>
      </c>
      <c r="H16" s="83"/>
      <c r="I16" s="84">
        <v>1222</v>
      </c>
      <c r="J16" s="83"/>
      <c r="K16" s="84">
        <v>65</v>
      </c>
      <c r="L16" s="83"/>
      <c r="M16" s="84">
        <v>952</v>
      </c>
      <c r="N16" s="83"/>
      <c r="O16" s="75"/>
      <c r="P16" s="114"/>
      <c r="Q16" s="188"/>
      <c r="R16" s="187"/>
      <c r="S16" s="187"/>
      <c r="T16" s="187"/>
      <c r="U16" s="187"/>
    </row>
    <row r="17" spans="1:22" s="66" customFormat="1" ht="21.75" customHeight="1">
      <c r="A17" s="85" t="s">
        <v>156</v>
      </c>
      <c r="B17" s="86"/>
      <c r="D17" s="83"/>
      <c r="E17" s="84"/>
      <c r="F17" s="83"/>
      <c r="G17" s="84">
        <v>654</v>
      </c>
      <c r="H17" s="83"/>
      <c r="I17" s="84">
        <v>1137</v>
      </c>
      <c r="J17" s="83"/>
      <c r="K17" s="84">
        <v>494</v>
      </c>
      <c r="L17" s="83"/>
      <c r="M17" s="84">
        <v>874</v>
      </c>
      <c r="N17" s="83"/>
      <c r="O17" s="75"/>
      <c r="P17" s="114"/>
      <c r="Q17" s="188"/>
      <c r="R17" s="187"/>
      <c r="S17" s="187"/>
      <c r="T17" s="187"/>
      <c r="U17" s="187"/>
    </row>
    <row r="18" spans="1:22" s="66" customFormat="1" ht="21.75" customHeight="1">
      <c r="A18" s="85" t="s">
        <v>157</v>
      </c>
      <c r="B18" s="86"/>
      <c r="D18" s="83"/>
      <c r="E18" s="84"/>
      <c r="F18" s="83"/>
      <c r="G18" s="84">
        <v>31</v>
      </c>
      <c r="H18" s="83"/>
      <c r="I18" s="84">
        <v>1962</v>
      </c>
      <c r="J18" s="83"/>
      <c r="K18" s="84">
        <v>0</v>
      </c>
      <c r="L18" s="83"/>
      <c r="M18" s="84">
        <v>0</v>
      </c>
      <c r="N18" s="83"/>
      <c r="O18" s="75"/>
      <c r="P18" s="115"/>
      <c r="Q18" s="188"/>
      <c r="R18" s="187"/>
      <c r="S18" s="187"/>
      <c r="T18" s="187"/>
      <c r="U18" s="187"/>
    </row>
    <row r="19" spans="1:22" s="66" customFormat="1" ht="21.75" customHeight="1">
      <c r="A19" s="85" t="s">
        <v>158</v>
      </c>
      <c r="B19" s="86"/>
      <c r="D19" s="83"/>
      <c r="E19" s="84"/>
      <c r="F19" s="83"/>
      <c r="G19" s="84">
        <v>0</v>
      </c>
      <c r="H19" s="83"/>
      <c r="I19" s="84">
        <v>4980</v>
      </c>
      <c r="J19" s="83"/>
      <c r="K19" s="84">
        <v>0</v>
      </c>
      <c r="L19" s="83"/>
      <c r="M19" s="84">
        <v>4980</v>
      </c>
      <c r="N19" s="83"/>
      <c r="O19" s="75"/>
      <c r="P19" s="115"/>
      <c r="Q19" s="188"/>
      <c r="R19" s="187"/>
      <c r="S19" s="187"/>
      <c r="T19" s="187"/>
      <c r="U19" s="187"/>
    </row>
    <row r="20" spans="1:22" s="66" customFormat="1" ht="21.75" customHeight="1">
      <c r="A20" s="85" t="s">
        <v>159</v>
      </c>
      <c r="B20" s="87"/>
      <c r="C20" s="79"/>
      <c r="D20" s="88"/>
      <c r="E20" s="89"/>
      <c r="F20" s="83"/>
      <c r="G20" s="84">
        <v>11025</v>
      </c>
      <c r="H20" s="83"/>
      <c r="I20" s="84">
        <v>11786</v>
      </c>
      <c r="J20" s="83"/>
      <c r="K20" s="84">
        <v>9693</v>
      </c>
      <c r="L20" s="83"/>
      <c r="M20" s="84">
        <v>9822</v>
      </c>
      <c r="N20" s="88"/>
      <c r="O20" s="75"/>
      <c r="P20" s="114"/>
      <c r="Q20" s="188"/>
      <c r="R20" s="187"/>
      <c r="S20" s="187"/>
      <c r="T20" s="187"/>
      <c r="U20" s="187"/>
    </row>
    <row r="21" spans="1:22" s="66" customFormat="1" ht="21.75" customHeight="1">
      <c r="A21" s="85" t="s">
        <v>160</v>
      </c>
      <c r="B21" s="87"/>
      <c r="C21" s="79"/>
      <c r="D21" s="88"/>
      <c r="E21" s="89"/>
      <c r="F21" s="83"/>
      <c r="G21" s="84">
        <v>117</v>
      </c>
      <c r="H21" s="83"/>
      <c r="I21" s="84">
        <v>255</v>
      </c>
      <c r="J21" s="83"/>
      <c r="K21" s="84">
        <v>82</v>
      </c>
      <c r="L21" s="83"/>
      <c r="M21" s="84">
        <v>208</v>
      </c>
      <c r="N21" s="88"/>
      <c r="O21" s="75"/>
      <c r="P21" s="114"/>
      <c r="Q21" s="188"/>
      <c r="R21" s="187"/>
      <c r="S21" s="187"/>
      <c r="T21" s="187"/>
      <c r="U21" s="187"/>
    </row>
    <row r="22" spans="1:22" s="66" customFormat="1" ht="21.75" customHeight="1">
      <c r="A22" s="85" t="s">
        <v>161</v>
      </c>
      <c r="B22" s="87"/>
      <c r="C22" s="79"/>
      <c r="D22" s="88"/>
      <c r="E22" s="89"/>
      <c r="F22" s="83"/>
      <c r="G22" s="84">
        <v>696</v>
      </c>
      <c r="H22" s="83"/>
      <c r="I22" s="84">
        <v>1632</v>
      </c>
      <c r="J22" s="83"/>
      <c r="K22" s="84">
        <v>696</v>
      </c>
      <c r="L22" s="83"/>
      <c r="M22" s="84">
        <v>0</v>
      </c>
      <c r="N22" s="88"/>
      <c r="O22" s="75"/>
      <c r="P22" s="114"/>
      <c r="Q22" s="188"/>
      <c r="R22" s="187"/>
      <c r="S22" s="187"/>
      <c r="T22" s="187"/>
      <c r="U22" s="187"/>
    </row>
    <row r="23" spans="1:22" s="66" customFormat="1" ht="21.75" customHeight="1">
      <c r="A23" s="85" t="s">
        <v>162</v>
      </c>
      <c r="B23" s="86"/>
      <c r="C23" s="119"/>
      <c r="D23" s="190"/>
      <c r="E23" s="119"/>
      <c r="F23" s="83"/>
      <c r="G23" s="91">
        <v>4639</v>
      </c>
      <c r="H23" s="83"/>
      <c r="I23" s="91">
        <v>5245</v>
      </c>
      <c r="J23" s="83"/>
      <c r="K23" s="91">
        <v>4000</v>
      </c>
      <c r="L23" s="83"/>
      <c r="M23" s="91">
        <v>4010</v>
      </c>
      <c r="N23" s="83">
        <v>19059522</v>
      </c>
      <c r="O23" s="75"/>
      <c r="P23" s="114"/>
      <c r="Q23" s="188"/>
      <c r="R23" s="187"/>
      <c r="S23" s="187"/>
      <c r="T23" s="187"/>
      <c r="U23" s="187"/>
      <c r="V23" s="114"/>
    </row>
    <row r="24" spans="1:22" s="66" customFormat="1" ht="21.75" customHeight="1">
      <c r="A24" s="92" t="s">
        <v>163</v>
      </c>
      <c r="B24" s="86"/>
      <c r="D24" s="88"/>
      <c r="E24" s="89"/>
      <c r="F24" s="83"/>
      <c r="G24" s="84"/>
      <c r="H24" s="83"/>
      <c r="I24" s="84"/>
      <c r="J24" s="83"/>
      <c r="K24" s="84"/>
      <c r="L24" s="83"/>
      <c r="M24" s="84"/>
      <c r="N24" s="83"/>
      <c r="O24" s="75"/>
      <c r="P24" s="115"/>
      <c r="Q24" s="188"/>
      <c r="R24" s="187"/>
      <c r="S24" s="187"/>
      <c r="T24" s="187"/>
      <c r="U24" s="187"/>
    </row>
    <row r="25" spans="1:22" s="66" customFormat="1" ht="21.75" customHeight="1">
      <c r="A25" s="92" t="s">
        <v>164</v>
      </c>
      <c r="B25" s="86"/>
      <c r="D25" s="88"/>
      <c r="E25" s="84"/>
      <c r="F25" s="83"/>
      <c r="G25" s="90">
        <f>SUM(G9:G23)</f>
        <v>147801</v>
      </c>
      <c r="H25" s="83"/>
      <c r="I25" s="90">
        <f>SUM(I9:I23)</f>
        <v>133477</v>
      </c>
      <c r="J25" s="83"/>
      <c r="K25" s="90">
        <f>SUM(K9:K23)</f>
        <v>121795</v>
      </c>
      <c r="L25" s="83"/>
      <c r="M25" s="90">
        <f>SUM(M9:M23)</f>
        <v>112986</v>
      </c>
      <c r="N25" s="83"/>
      <c r="O25" s="75"/>
      <c r="P25" s="115"/>
      <c r="Q25" s="188"/>
      <c r="R25" s="187"/>
      <c r="S25" s="187"/>
      <c r="T25" s="187"/>
      <c r="U25" s="187"/>
    </row>
    <row r="26" spans="1:22" s="66" customFormat="1" ht="21.75" customHeight="1">
      <c r="A26" s="66" t="s">
        <v>165</v>
      </c>
      <c r="B26" s="65"/>
      <c r="C26" s="79"/>
      <c r="D26" s="88"/>
      <c r="E26" s="84"/>
      <c r="F26" s="83"/>
      <c r="G26" s="84"/>
      <c r="H26" s="83"/>
      <c r="I26" s="84"/>
      <c r="J26" s="83"/>
      <c r="K26" s="84"/>
      <c r="L26" s="83"/>
      <c r="M26" s="84"/>
      <c r="N26" s="83"/>
      <c r="O26" s="75"/>
      <c r="P26" s="115"/>
      <c r="Q26" s="188"/>
      <c r="R26" s="187"/>
      <c r="S26" s="187"/>
      <c r="T26" s="187"/>
      <c r="U26" s="187"/>
    </row>
    <row r="27" spans="1:22" s="66" customFormat="1" ht="21.75" customHeight="1">
      <c r="A27" s="66" t="s">
        <v>166</v>
      </c>
      <c r="B27" s="190"/>
      <c r="C27" s="119"/>
      <c r="D27" s="88"/>
      <c r="E27" s="119"/>
      <c r="F27" s="83"/>
      <c r="G27" s="84">
        <v>-2740</v>
      </c>
      <c r="H27" s="83"/>
      <c r="I27" s="84">
        <v>-5708</v>
      </c>
      <c r="J27" s="83"/>
      <c r="K27" s="84">
        <v>-5961</v>
      </c>
      <c r="L27" s="83"/>
      <c r="M27" s="84">
        <v>-2981</v>
      </c>
      <c r="N27" s="83">
        <v>16363855</v>
      </c>
      <c r="O27" s="75"/>
      <c r="P27" s="115"/>
      <c r="Q27" s="188"/>
      <c r="R27" s="187"/>
      <c r="S27" s="187"/>
      <c r="T27" s="187"/>
      <c r="U27" s="187"/>
    </row>
    <row r="28" spans="1:22" s="66" customFormat="1" ht="21.75" customHeight="1">
      <c r="A28" s="66" t="s">
        <v>167</v>
      </c>
      <c r="B28" s="190"/>
      <c r="C28" s="119"/>
      <c r="D28" s="88"/>
      <c r="E28" s="119"/>
      <c r="F28" s="83"/>
      <c r="G28" s="84">
        <v>-308</v>
      </c>
      <c r="H28" s="83"/>
      <c r="I28" s="84">
        <v>0</v>
      </c>
      <c r="J28" s="83"/>
      <c r="K28" s="84">
        <v>-308</v>
      </c>
      <c r="L28" s="83"/>
      <c r="M28" s="84">
        <v>0</v>
      </c>
      <c r="N28" s="83"/>
      <c r="O28" s="75"/>
      <c r="P28" s="115"/>
      <c r="Q28" s="188"/>
      <c r="R28" s="187"/>
      <c r="S28" s="187"/>
      <c r="T28" s="187"/>
      <c r="U28" s="187"/>
    </row>
    <row r="29" spans="1:22" s="66" customFormat="1" ht="21.75" customHeight="1">
      <c r="A29" s="66" t="s">
        <v>168</v>
      </c>
      <c r="B29" s="190"/>
      <c r="C29" s="119"/>
      <c r="E29" s="191"/>
      <c r="F29" s="83"/>
      <c r="G29" s="110">
        <v>-507</v>
      </c>
      <c r="H29" s="83"/>
      <c r="I29" s="110">
        <v>887</v>
      </c>
      <c r="J29" s="83"/>
      <c r="K29" s="84">
        <v>-569</v>
      </c>
      <c r="L29" s="83"/>
      <c r="M29" s="84">
        <v>-265</v>
      </c>
      <c r="N29" s="83"/>
      <c r="P29" s="115"/>
      <c r="Q29" s="188"/>
      <c r="R29" s="187"/>
      <c r="S29" s="187"/>
      <c r="T29" s="187"/>
      <c r="U29" s="187"/>
    </row>
    <row r="30" spans="1:22" s="66" customFormat="1" ht="21.75" customHeight="1">
      <c r="A30" s="66" t="s">
        <v>169</v>
      </c>
      <c r="B30" s="190"/>
      <c r="D30" s="88"/>
      <c r="E30" s="191"/>
      <c r="F30" s="83"/>
      <c r="G30" s="110">
        <f>154+1</f>
        <v>155</v>
      </c>
      <c r="H30" s="83"/>
      <c r="I30" s="110">
        <v>373</v>
      </c>
      <c r="J30" s="83"/>
      <c r="K30" s="84">
        <v>248</v>
      </c>
      <c r="L30" s="83"/>
      <c r="M30" s="84">
        <v>272</v>
      </c>
      <c r="N30" s="83">
        <v>13994778</v>
      </c>
      <c r="O30" s="75"/>
      <c r="P30" s="115"/>
      <c r="Q30" s="188"/>
      <c r="R30" s="187"/>
      <c r="S30" s="187"/>
      <c r="T30" s="187"/>
      <c r="U30" s="187"/>
    </row>
    <row r="31" spans="1:22" s="66" customFormat="1" ht="21.75" customHeight="1">
      <c r="A31" s="66" t="s">
        <v>170</v>
      </c>
      <c r="B31" s="190"/>
      <c r="C31" s="119"/>
      <c r="E31" s="119"/>
      <c r="F31" s="83"/>
      <c r="G31" s="84">
        <v>0</v>
      </c>
      <c r="H31" s="83"/>
      <c r="I31" s="84">
        <v>-132</v>
      </c>
      <c r="J31" s="83"/>
      <c r="K31" s="84">
        <v>0</v>
      </c>
      <c r="L31" s="83"/>
      <c r="M31" s="84">
        <v>0</v>
      </c>
      <c r="N31" s="83"/>
      <c r="O31" s="75"/>
      <c r="P31" s="115"/>
      <c r="Q31" s="188"/>
      <c r="R31" s="187"/>
      <c r="S31" s="187"/>
      <c r="T31" s="187"/>
      <c r="U31" s="187"/>
    </row>
    <row r="32" spans="1:22" s="66" customFormat="1" ht="21.75" customHeight="1">
      <c r="A32" s="66" t="s">
        <v>171</v>
      </c>
      <c r="B32" s="65"/>
      <c r="C32" s="112"/>
      <c r="D32" s="88"/>
      <c r="E32" s="84"/>
      <c r="F32" s="83"/>
      <c r="G32" s="90"/>
      <c r="H32" s="83"/>
      <c r="I32" s="90"/>
      <c r="J32" s="83"/>
      <c r="K32" s="90"/>
      <c r="L32" s="83"/>
      <c r="M32" s="90"/>
      <c r="N32" s="83"/>
      <c r="O32" s="75"/>
      <c r="P32" s="115"/>
      <c r="Q32" s="188"/>
      <c r="R32" s="187"/>
      <c r="S32" s="187"/>
      <c r="T32" s="187"/>
      <c r="U32" s="187"/>
    </row>
    <row r="33" spans="1:21" s="66" customFormat="1" ht="21.75" customHeight="1">
      <c r="A33" s="66" t="s">
        <v>172</v>
      </c>
      <c r="B33" s="190"/>
      <c r="C33" s="119"/>
      <c r="D33" s="88"/>
      <c r="E33" s="191"/>
      <c r="F33" s="83"/>
      <c r="G33" s="90">
        <v>412</v>
      </c>
      <c r="H33" s="83"/>
      <c r="I33" s="90">
        <v>-12</v>
      </c>
      <c r="J33" s="83"/>
      <c r="K33" s="90">
        <v>905</v>
      </c>
      <c r="L33" s="83"/>
      <c r="M33" s="90">
        <v>-1319</v>
      </c>
      <c r="N33" s="83"/>
      <c r="O33" s="75"/>
      <c r="P33" s="115"/>
      <c r="Q33" s="188"/>
      <c r="R33" s="187"/>
      <c r="S33" s="187"/>
      <c r="T33" s="187"/>
      <c r="U33" s="187"/>
    </row>
    <row r="34" spans="1:21" s="66" customFormat="1" ht="21.75" customHeight="1">
      <c r="A34" s="66" t="s">
        <v>173</v>
      </c>
      <c r="B34" s="190"/>
      <c r="C34" s="119"/>
      <c r="D34" s="88"/>
      <c r="E34" s="119"/>
      <c r="F34" s="83"/>
      <c r="G34" s="84">
        <v>417</v>
      </c>
      <c r="H34" s="83"/>
      <c r="I34" s="84">
        <v>-17179</v>
      </c>
      <c r="J34" s="83"/>
      <c r="K34" s="84">
        <v>533</v>
      </c>
      <c r="L34" s="83"/>
      <c r="M34" s="84">
        <v>-12016</v>
      </c>
      <c r="N34" s="83"/>
      <c r="O34" s="75"/>
      <c r="P34" s="115"/>
      <c r="Q34" s="188"/>
      <c r="R34" s="187"/>
      <c r="S34" s="187"/>
      <c r="T34" s="187"/>
      <c r="U34" s="187"/>
    </row>
    <row r="35" spans="1:21" s="66" customFormat="1" ht="21.75" customHeight="1">
      <c r="A35" s="66" t="s">
        <v>174</v>
      </c>
      <c r="B35" s="190"/>
      <c r="C35" s="119"/>
      <c r="D35" s="88"/>
      <c r="E35" s="119"/>
      <c r="F35" s="83"/>
      <c r="G35" s="84">
        <v>-751</v>
      </c>
      <c r="H35" s="83"/>
      <c r="I35" s="84">
        <v>1454</v>
      </c>
      <c r="J35" s="83"/>
      <c r="K35" s="84">
        <v>-73</v>
      </c>
      <c r="L35" s="83"/>
      <c r="M35" s="84">
        <v>543</v>
      </c>
      <c r="N35" s="83"/>
      <c r="O35" s="75"/>
      <c r="P35" s="115"/>
      <c r="Q35" s="188"/>
      <c r="R35" s="187"/>
      <c r="S35" s="187"/>
      <c r="T35" s="187"/>
      <c r="U35" s="187"/>
    </row>
    <row r="36" spans="1:21" s="66" customFormat="1" ht="21.75" customHeight="1">
      <c r="A36" s="66" t="s">
        <v>175</v>
      </c>
      <c r="B36" s="65"/>
      <c r="D36" s="88"/>
      <c r="E36" s="84"/>
      <c r="F36" s="83"/>
      <c r="G36" s="84">
        <v>-1907</v>
      </c>
      <c r="H36" s="83"/>
      <c r="I36" s="84">
        <v>329</v>
      </c>
      <c r="J36" s="83"/>
      <c r="K36" s="84">
        <v>-1581</v>
      </c>
      <c r="L36" s="83"/>
      <c r="M36" s="84">
        <v>667</v>
      </c>
      <c r="N36" s="83"/>
      <c r="O36" s="75"/>
      <c r="P36" s="115"/>
      <c r="Q36" s="188"/>
      <c r="R36" s="187"/>
      <c r="S36" s="187"/>
      <c r="T36" s="187"/>
      <c r="U36" s="187"/>
    </row>
    <row r="37" spans="1:21" s="66" customFormat="1" ht="21.75" customHeight="1">
      <c r="A37" s="66" t="s">
        <v>176</v>
      </c>
      <c r="B37" s="190"/>
      <c r="C37" s="119"/>
      <c r="D37" s="88"/>
      <c r="E37" s="119"/>
      <c r="F37" s="83"/>
      <c r="G37" s="91">
        <f>332+1</f>
        <v>333</v>
      </c>
      <c r="H37" s="83"/>
      <c r="I37" s="91">
        <v>-725</v>
      </c>
      <c r="J37" s="83"/>
      <c r="K37" s="91">
        <v>0</v>
      </c>
      <c r="L37" s="83"/>
      <c r="M37" s="91">
        <v>-155</v>
      </c>
      <c r="N37" s="83"/>
      <c r="O37" s="75"/>
      <c r="P37" s="115"/>
      <c r="Q37" s="188"/>
      <c r="R37" s="187"/>
      <c r="S37" s="187"/>
      <c r="T37" s="187"/>
      <c r="U37" s="187"/>
    </row>
    <row r="38" spans="1:21" s="66" customFormat="1" ht="21.75" customHeight="1">
      <c r="A38" s="70" t="s">
        <v>177</v>
      </c>
      <c r="B38" s="65"/>
      <c r="C38" s="120"/>
      <c r="D38" s="88"/>
      <c r="E38" s="84"/>
      <c r="F38" s="83"/>
      <c r="G38" s="84">
        <f>SUM(G25:G37)</f>
        <v>142905</v>
      </c>
      <c r="H38" s="83"/>
      <c r="I38" s="84">
        <f>SUM(I25:I37)</f>
        <v>112764</v>
      </c>
      <c r="J38" s="83"/>
      <c r="K38" s="84">
        <f>SUM(K25:K37)</f>
        <v>114989</v>
      </c>
      <c r="L38" s="83"/>
      <c r="M38" s="84">
        <f>SUM(M25:M37)</f>
        <v>97732</v>
      </c>
      <c r="N38" s="83"/>
      <c r="O38" s="75"/>
      <c r="P38" s="115"/>
      <c r="Q38" s="188"/>
      <c r="R38" s="187"/>
      <c r="S38" s="187"/>
      <c r="T38" s="187"/>
      <c r="U38" s="187"/>
    </row>
    <row r="39" spans="1:21" s="66" customFormat="1" ht="21.75" customHeight="1">
      <c r="A39" s="66" t="s">
        <v>178</v>
      </c>
      <c r="B39" s="65"/>
      <c r="D39" s="88"/>
      <c r="E39" s="84"/>
      <c r="F39" s="83"/>
      <c r="G39" s="84">
        <v>30</v>
      </c>
      <c r="H39" s="83"/>
      <c r="I39" s="84">
        <v>78</v>
      </c>
      <c r="J39" s="83"/>
      <c r="K39" s="108">
        <v>11</v>
      </c>
      <c r="L39" s="83"/>
      <c r="M39" s="108">
        <v>21</v>
      </c>
      <c r="N39" s="83"/>
      <c r="O39" s="75"/>
      <c r="P39" s="115"/>
      <c r="Q39" s="188"/>
      <c r="R39" s="187"/>
      <c r="S39" s="187"/>
      <c r="T39" s="187"/>
      <c r="U39" s="187"/>
    </row>
    <row r="40" spans="1:21" s="66" customFormat="1" ht="21.75" customHeight="1">
      <c r="A40" s="66" t="s">
        <v>179</v>
      </c>
      <c r="B40" s="190"/>
      <c r="C40" s="119"/>
      <c r="D40" s="88"/>
      <c r="E40" s="119"/>
      <c r="F40" s="83"/>
      <c r="G40" s="84">
        <v>-7574</v>
      </c>
      <c r="H40" s="83"/>
      <c r="I40" s="84">
        <v>-2848</v>
      </c>
      <c r="J40" s="83"/>
      <c r="K40" s="108">
        <v>-2032</v>
      </c>
      <c r="L40" s="83"/>
      <c r="M40" s="108">
        <v>-226</v>
      </c>
      <c r="N40" s="83"/>
      <c r="O40" s="75"/>
      <c r="P40" s="115"/>
      <c r="Q40" s="188"/>
      <c r="R40" s="187"/>
      <c r="S40" s="187"/>
      <c r="T40" s="187"/>
      <c r="U40" s="187"/>
    </row>
    <row r="41" spans="1:21" s="66" customFormat="1" ht="21.75" customHeight="1">
      <c r="A41" s="70" t="s">
        <v>180</v>
      </c>
      <c r="B41" s="65"/>
      <c r="C41" s="112"/>
      <c r="D41" s="88"/>
      <c r="E41" s="84"/>
      <c r="F41" s="83"/>
      <c r="G41" s="93">
        <f>SUM(G38:G40)</f>
        <v>135361</v>
      </c>
      <c r="H41" s="83"/>
      <c r="I41" s="93">
        <f>SUM(I38:I40)</f>
        <v>109994</v>
      </c>
      <c r="J41" s="83"/>
      <c r="K41" s="93">
        <f>SUM(K38:K40)</f>
        <v>112968</v>
      </c>
      <c r="L41" s="83"/>
      <c r="M41" s="93">
        <f>SUM(M38:M40)</f>
        <v>97527</v>
      </c>
      <c r="N41" s="83"/>
      <c r="O41" s="75"/>
      <c r="P41" s="115"/>
      <c r="Q41" s="188"/>
      <c r="R41" s="187"/>
      <c r="S41" s="187"/>
      <c r="T41" s="187"/>
      <c r="U41" s="187"/>
    </row>
    <row r="42" spans="1:21" ht="21.75" customHeight="1">
      <c r="C42" s="119"/>
      <c r="D42" s="88"/>
      <c r="E42" s="94"/>
    </row>
    <row r="43" spans="1:21" ht="21.75" customHeight="1">
      <c r="A43" s="4" t="s">
        <v>33</v>
      </c>
      <c r="D43" s="88"/>
      <c r="E43" s="94"/>
    </row>
    <row r="44" spans="1:21" ht="21.75" customHeight="1">
      <c r="D44" s="88"/>
      <c r="E44" s="94"/>
    </row>
    <row r="45" spans="1:21" ht="21.75" customHeight="1">
      <c r="A45" s="95"/>
      <c r="B45" s="95"/>
      <c r="D45" s="88"/>
      <c r="F45" s="77"/>
      <c r="G45" s="77"/>
      <c r="H45" s="95"/>
      <c r="I45" s="95"/>
      <c r="J45" s="95"/>
      <c r="K45" s="95"/>
      <c r="L45" s="95"/>
      <c r="M45" s="95"/>
    </row>
    <row r="46" spans="1:21" ht="21.75" customHeight="1">
      <c r="A46" s="77" t="s">
        <v>34</v>
      </c>
      <c r="B46" s="77"/>
      <c r="D46" s="88"/>
      <c r="F46" s="77"/>
      <c r="G46" s="77"/>
      <c r="H46" s="212" t="s">
        <v>35</v>
      </c>
      <c r="I46" s="212"/>
      <c r="J46" s="212"/>
      <c r="K46" s="212"/>
      <c r="L46" s="212"/>
      <c r="M46" s="212"/>
    </row>
    <row r="47" spans="1:21" ht="21.75" customHeight="1">
      <c r="A47" s="77" t="s">
        <v>36</v>
      </c>
      <c r="B47" s="77"/>
      <c r="D47" s="88"/>
      <c r="F47" s="77"/>
      <c r="G47" s="77"/>
      <c r="H47" s="213" t="s">
        <v>36</v>
      </c>
      <c r="I47" s="213"/>
      <c r="J47" s="213"/>
      <c r="K47" s="213"/>
      <c r="L47" s="213"/>
      <c r="M47" s="213"/>
    </row>
    <row r="48" spans="1:21" ht="21.75" customHeight="1">
      <c r="A48" s="77"/>
      <c r="B48" s="77"/>
      <c r="D48" s="88"/>
      <c r="F48" s="77"/>
      <c r="G48" s="77"/>
      <c r="H48" s="203"/>
      <c r="I48" s="203"/>
      <c r="J48" s="203"/>
      <c r="K48" s="203"/>
      <c r="L48" s="203"/>
      <c r="N48" s="30" t="s">
        <v>68</v>
      </c>
    </row>
    <row r="49" spans="1:21" s="66" customFormat="1" ht="21.75" customHeight="1">
      <c r="A49" s="64" t="s">
        <v>0</v>
      </c>
      <c r="B49" s="65"/>
      <c r="D49" s="88"/>
      <c r="E49" s="79"/>
      <c r="F49" s="68"/>
      <c r="G49" s="68"/>
      <c r="H49" s="68"/>
      <c r="I49" s="68"/>
      <c r="J49" s="68"/>
      <c r="L49" s="67"/>
      <c r="M49" s="69"/>
      <c r="N49" s="67"/>
      <c r="O49" s="69"/>
      <c r="Q49" s="79"/>
      <c r="R49" s="187"/>
      <c r="S49" s="187"/>
      <c r="T49" s="187"/>
      <c r="U49" s="187"/>
    </row>
    <row r="50" spans="1:21" s="66" customFormat="1" ht="21.75" customHeight="1">
      <c r="A50" s="70" t="s">
        <v>181</v>
      </c>
      <c r="B50" s="65"/>
      <c r="D50" s="88"/>
      <c r="E50" s="79"/>
      <c r="F50" s="68"/>
      <c r="G50" s="68"/>
      <c r="H50" s="68"/>
      <c r="I50" s="68"/>
      <c r="J50" s="68"/>
      <c r="L50" s="67"/>
      <c r="M50" s="69"/>
      <c r="N50" s="67"/>
      <c r="O50" s="69"/>
      <c r="Q50" s="79"/>
      <c r="R50" s="187"/>
      <c r="S50" s="187"/>
      <c r="T50" s="187"/>
      <c r="U50" s="187"/>
    </row>
    <row r="51" spans="1:21" s="76" customFormat="1" ht="21.75" customHeight="1">
      <c r="A51" s="64" t="s">
        <v>115</v>
      </c>
      <c r="B51" s="71"/>
      <c r="C51" s="72"/>
      <c r="D51" s="88"/>
      <c r="E51" s="72"/>
      <c r="F51" s="74"/>
      <c r="G51" s="74"/>
      <c r="H51" s="74"/>
      <c r="I51" s="74"/>
      <c r="J51" s="74"/>
      <c r="K51" s="72"/>
      <c r="L51" s="73"/>
      <c r="M51" s="75"/>
      <c r="N51" s="73"/>
      <c r="O51" s="75"/>
      <c r="Q51" s="72"/>
      <c r="R51" s="187"/>
      <c r="S51" s="187"/>
      <c r="T51" s="187"/>
      <c r="U51" s="187"/>
    </row>
    <row r="52" spans="1:21" ht="21.75" customHeight="1">
      <c r="A52" s="77"/>
      <c r="B52" s="77"/>
      <c r="C52" s="77"/>
      <c r="D52" s="88"/>
      <c r="E52" s="77"/>
      <c r="F52" s="77"/>
      <c r="G52" s="77"/>
      <c r="H52" s="77"/>
      <c r="I52" s="77"/>
      <c r="J52" s="77"/>
      <c r="K52" s="78"/>
      <c r="L52" s="77"/>
      <c r="M52" s="78"/>
      <c r="N52" s="78" t="s">
        <v>3</v>
      </c>
    </row>
    <row r="53" spans="1:21" ht="21.75" customHeight="1">
      <c r="A53" s="77"/>
      <c r="B53" s="77"/>
      <c r="C53" s="77"/>
      <c r="D53" s="88"/>
      <c r="E53" s="77"/>
      <c r="F53" s="77"/>
      <c r="G53" s="214" t="s">
        <v>4</v>
      </c>
      <c r="H53" s="214"/>
      <c r="I53" s="214"/>
      <c r="J53" s="77"/>
      <c r="K53" s="206" t="s">
        <v>5</v>
      </c>
      <c r="L53" s="206"/>
      <c r="M53" s="206"/>
      <c r="N53" s="78"/>
    </row>
    <row r="54" spans="1:21" ht="21.75" customHeight="1">
      <c r="A54" s="77"/>
      <c r="B54" s="77"/>
      <c r="C54" s="77"/>
      <c r="D54" s="88"/>
      <c r="E54" s="79"/>
      <c r="F54" s="77"/>
      <c r="G54" s="80">
        <v>2564</v>
      </c>
      <c r="H54" s="77"/>
      <c r="I54" s="81">
        <v>2563</v>
      </c>
      <c r="J54" s="77"/>
      <c r="K54" s="80">
        <v>2564</v>
      </c>
      <c r="L54" s="77"/>
      <c r="M54" s="81">
        <v>2563</v>
      </c>
    </row>
    <row r="55" spans="1:21" s="66" customFormat="1" ht="21.75" customHeight="1">
      <c r="A55" s="70" t="s">
        <v>182</v>
      </c>
      <c r="D55" s="88"/>
      <c r="E55" s="79"/>
      <c r="O55" s="75"/>
      <c r="Q55" s="79"/>
      <c r="R55" s="187"/>
      <c r="S55" s="187"/>
      <c r="T55" s="187"/>
      <c r="U55" s="187"/>
    </row>
    <row r="56" spans="1:21" s="66" customFormat="1" ht="21.75" customHeight="1">
      <c r="A56" s="66" t="s">
        <v>183</v>
      </c>
      <c r="B56" s="86"/>
      <c r="E56" s="190"/>
      <c r="F56" s="83"/>
      <c r="G56" s="118">
        <v>-304</v>
      </c>
      <c r="H56" s="118"/>
      <c r="I56" s="118">
        <v>504</v>
      </c>
      <c r="J56" s="118"/>
      <c r="K56" s="118">
        <v>-288</v>
      </c>
      <c r="L56" s="118"/>
      <c r="M56" s="118">
        <v>553</v>
      </c>
      <c r="N56" s="83"/>
      <c r="O56" s="75"/>
      <c r="P56" s="114"/>
      <c r="Q56" s="79"/>
      <c r="R56" s="187"/>
      <c r="S56" s="187"/>
      <c r="T56" s="187"/>
      <c r="U56" s="187"/>
    </row>
    <row r="57" spans="1:21" s="66" customFormat="1" ht="21.75" customHeight="1">
      <c r="A57" s="66" t="s">
        <v>184</v>
      </c>
      <c r="B57" s="86"/>
      <c r="E57" s="190"/>
      <c r="F57" s="83"/>
      <c r="G57" s="118">
        <v>-280410</v>
      </c>
      <c r="H57" s="118"/>
      <c r="I57" s="118">
        <v>-412692</v>
      </c>
      <c r="J57" s="118"/>
      <c r="K57" s="118">
        <v>-213099</v>
      </c>
      <c r="L57" s="118"/>
      <c r="M57" s="118">
        <v>-325662</v>
      </c>
      <c r="N57" s="83"/>
      <c r="O57" s="75"/>
      <c r="P57" s="114"/>
      <c r="Q57" s="189"/>
      <c r="R57" s="187"/>
      <c r="S57" s="187"/>
      <c r="T57" s="187"/>
      <c r="U57" s="187"/>
    </row>
    <row r="58" spans="1:21" s="66" customFormat="1" ht="21.75" customHeight="1">
      <c r="A58" s="66" t="s">
        <v>185</v>
      </c>
      <c r="B58" s="86"/>
      <c r="E58" s="190"/>
      <c r="F58" s="83"/>
      <c r="G58" s="118">
        <v>315713</v>
      </c>
      <c r="H58" s="118"/>
      <c r="I58" s="118">
        <v>501011</v>
      </c>
      <c r="J58" s="118"/>
      <c r="K58" s="118">
        <v>245223</v>
      </c>
      <c r="L58" s="118"/>
      <c r="M58" s="118">
        <v>412426</v>
      </c>
      <c r="N58" s="83"/>
      <c r="O58" s="75"/>
      <c r="P58" s="114"/>
      <c r="Q58" s="189"/>
      <c r="R58" s="187"/>
      <c r="S58" s="187"/>
      <c r="T58" s="187"/>
      <c r="U58" s="187"/>
    </row>
    <row r="59" spans="1:21" s="66" customFormat="1" ht="21.75" customHeight="1">
      <c r="A59" s="66" t="s">
        <v>186</v>
      </c>
      <c r="B59" s="86"/>
      <c r="D59" s="88"/>
      <c r="E59" s="119"/>
      <c r="F59" s="83"/>
      <c r="G59" s="118">
        <v>2300</v>
      </c>
      <c r="H59" s="118"/>
      <c r="I59" s="118">
        <v>5870</v>
      </c>
      <c r="J59" s="118"/>
      <c r="K59" s="118">
        <v>1700</v>
      </c>
      <c r="L59" s="118"/>
      <c r="M59" s="118">
        <v>4403</v>
      </c>
      <c r="N59" s="83"/>
      <c r="O59" s="75"/>
      <c r="P59" s="114"/>
      <c r="Q59" s="189"/>
      <c r="R59" s="187"/>
      <c r="S59" s="187"/>
      <c r="T59" s="187"/>
      <c r="U59" s="187"/>
    </row>
    <row r="60" spans="1:21" s="66" customFormat="1" ht="21.75" customHeight="1">
      <c r="A60" s="66" t="s">
        <v>187</v>
      </c>
      <c r="B60" s="86"/>
      <c r="D60" s="88"/>
      <c r="E60" s="119"/>
      <c r="F60" s="83"/>
      <c r="G60" s="118">
        <v>0</v>
      </c>
      <c r="H60" s="118"/>
      <c r="I60" s="118">
        <v>-808</v>
      </c>
      <c r="J60" s="118"/>
      <c r="K60" s="118">
        <v>0</v>
      </c>
      <c r="L60" s="118"/>
      <c r="M60" s="118">
        <v>-202</v>
      </c>
      <c r="N60" s="83"/>
      <c r="O60" s="75"/>
      <c r="P60" s="114"/>
      <c r="Q60" s="189"/>
      <c r="R60" s="187"/>
      <c r="S60" s="187"/>
      <c r="T60" s="187"/>
      <c r="U60" s="187"/>
    </row>
    <row r="61" spans="1:21" s="66" customFormat="1" ht="21.75" customHeight="1">
      <c r="A61" s="66" t="s">
        <v>188</v>
      </c>
      <c r="B61" s="86"/>
      <c r="D61" s="88"/>
      <c r="E61" s="89"/>
      <c r="F61" s="83"/>
      <c r="G61" s="118">
        <v>2116</v>
      </c>
      <c r="H61" s="83"/>
      <c r="I61" s="118">
        <v>2902</v>
      </c>
      <c r="J61" s="83"/>
      <c r="K61" s="118">
        <v>1605</v>
      </c>
      <c r="L61" s="83"/>
      <c r="M61" s="118">
        <v>2303</v>
      </c>
      <c r="N61" s="83"/>
      <c r="O61" s="75"/>
      <c r="P61" s="114"/>
      <c r="Q61" s="79"/>
      <c r="R61" s="187"/>
      <c r="S61" s="187"/>
      <c r="T61" s="187"/>
      <c r="U61" s="187"/>
    </row>
    <row r="62" spans="1:21" s="66" customFormat="1" ht="21.75" customHeight="1">
      <c r="A62" s="66" t="s">
        <v>189</v>
      </c>
      <c r="B62" s="86"/>
      <c r="D62" s="88"/>
      <c r="E62" s="89"/>
      <c r="F62" s="83"/>
      <c r="G62" s="118">
        <v>0</v>
      </c>
      <c r="H62" s="83"/>
      <c r="I62" s="118">
        <v>0</v>
      </c>
      <c r="J62" s="83"/>
      <c r="K62" s="118">
        <v>20000</v>
      </c>
      <c r="L62" s="83"/>
      <c r="M62" s="118">
        <v>16110</v>
      </c>
      <c r="N62" s="83"/>
      <c r="O62" s="75"/>
      <c r="P62" s="114"/>
      <c r="Q62" s="79"/>
      <c r="R62" s="187"/>
      <c r="S62" s="187"/>
      <c r="T62" s="187"/>
      <c r="U62" s="187"/>
    </row>
    <row r="63" spans="1:21" s="66" customFormat="1" ht="21.75" customHeight="1">
      <c r="A63" s="66" t="s">
        <v>190</v>
      </c>
      <c r="B63" s="86"/>
      <c r="D63" s="88"/>
      <c r="E63" s="89"/>
      <c r="F63" s="83"/>
      <c r="G63" s="118"/>
      <c r="H63" s="83"/>
      <c r="I63" s="118"/>
      <c r="J63" s="83"/>
      <c r="K63" s="118"/>
      <c r="L63" s="83"/>
      <c r="M63" s="118"/>
      <c r="N63" s="83"/>
      <c r="O63" s="75"/>
      <c r="P63" s="114"/>
      <c r="Q63" s="79"/>
      <c r="R63" s="187"/>
      <c r="S63" s="187"/>
      <c r="T63" s="187"/>
      <c r="U63" s="187"/>
    </row>
    <row r="64" spans="1:21" s="66" customFormat="1" ht="21.75" customHeight="1">
      <c r="A64" s="177" t="s">
        <v>191</v>
      </c>
      <c r="B64" s="86"/>
      <c r="D64" s="88"/>
      <c r="E64" s="89"/>
      <c r="F64" s="83"/>
      <c r="G64" s="118">
        <v>5409</v>
      </c>
      <c r="H64" s="83"/>
      <c r="I64" s="118">
        <v>0</v>
      </c>
      <c r="J64" s="83"/>
      <c r="K64" s="118">
        <v>0</v>
      </c>
      <c r="L64" s="83"/>
      <c r="M64" s="118">
        <v>0</v>
      </c>
      <c r="N64" s="83"/>
      <c r="O64" s="75"/>
      <c r="P64" s="114"/>
      <c r="Q64" s="79"/>
      <c r="R64" s="187"/>
      <c r="S64" s="187"/>
      <c r="T64" s="187"/>
      <c r="U64" s="187"/>
    </row>
    <row r="65" spans="1:21" s="66" customFormat="1" ht="21.75" customHeight="1">
      <c r="A65" s="66" t="s">
        <v>192</v>
      </c>
      <c r="B65" s="86"/>
      <c r="D65" s="88"/>
      <c r="E65" s="89"/>
      <c r="F65" s="83"/>
      <c r="G65" s="118">
        <v>0</v>
      </c>
      <c r="H65" s="83"/>
      <c r="I65" s="118">
        <v>0</v>
      </c>
      <c r="J65" s="83"/>
      <c r="K65" s="118">
        <v>-4020</v>
      </c>
      <c r="L65" s="83"/>
      <c r="M65" s="118">
        <v>0</v>
      </c>
      <c r="N65" s="83"/>
      <c r="O65" s="75"/>
      <c r="P65" s="114"/>
      <c r="Q65" s="79"/>
      <c r="R65" s="187"/>
      <c r="S65" s="187"/>
      <c r="T65" s="187"/>
      <c r="U65" s="187"/>
    </row>
    <row r="66" spans="1:21" s="66" customFormat="1" ht="21.75" customHeight="1">
      <c r="A66" s="66" t="s">
        <v>193</v>
      </c>
      <c r="B66" s="86"/>
      <c r="D66" s="88"/>
      <c r="E66" s="89"/>
      <c r="F66" s="83"/>
      <c r="G66" s="118">
        <v>-199</v>
      </c>
      <c r="H66" s="83"/>
      <c r="I66" s="118">
        <v>-2209</v>
      </c>
      <c r="J66" s="83"/>
      <c r="K66" s="118">
        <v>-161</v>
      </c>
      <c r="L66" s="83"/>
      <c r="M66" s="118">
        <v>-695</v>
      </c>
      <c r="N66" s="83"/>
      <c r="O66" s="75"/>
      <c r="P66" s="114"/>
      <c r="Q66" s="79"/>
      <c r="R66" s="187"/>
      <c r="S66" s="187"/>
      <c r="T66" s="187"/>
      <c r="U66" s="187"/>
    </row>
    <row r="67" spans="1:21" s="66" customFormat="1" ht="21.75" customHeight="1">
      <c r="A67" s="66" t="s">
        <v>194</v>
      </c>
      <c r="B67" s="86"/>
      <c r="D67" s="88"/>
      <c r="E67" s="89"/>
      <c r="F67" s="83"/>
      <c r="G67" s="118">
        <v>0</v>
      </c>
      <c r="H67" s="83"/>
      <c r="I67" s="118">
        <v>-54</v>
      </c>
      <c r="J67" s="83"/>
      <c r="K67" s="118">
        <v>0</v>
      </c>
      <c r="L67" s="83"/>
      <c r="M67" s="118">
        <v>-54</v>
      </c>
      <c r="N67" s="83"/>
      <c r="O67" s="75"/>
      <c r="P67" s="114"/>
      <c r="Q67" s="79"/>
      <c r="R67" s="187"/>
      <c r="S67" s="187"/>
      <c r="T67" s="187"/>
      <c r="U67" s="187"/>
    </row>
    <row r="68" spans="1:21" s="66" customFormat="1" ht="21.75" customHeight="1">
      <c r="A68" s="70" t="s">
        <v>195</v>
      </c>
      <c r="B68" s="86"/>
      <c r="D68" s="88"/>
      <c r="E68" s="84"/>
      <c r="F68" s="83"/>
      <c r="G68" s="93">
        <f>SUM(G56:G67)</f>
        <v>44625</v>
      </c>
      <c r="H68" s="83"/>
      <c r="I68" s="93">
        <f>SUM(I56:I67)</f>
        <v>94524</v>
      </c>
      <c r="J68" s="83"/>
      <c r="K68" s="93">
        <f>SUM(K56:K67)</f>
        <v>50960</v>
      </c>
      <c r="L68" s="83"/>
      <c r="M68" s="93">
        <f>SUM(M56:M67)</f>
        <v>109182</v>
      </c>
      <c r="N68" s="83">
        <v>733051.96</v>
      </c>
      <c r="O68" s="75"/>
      <c r="P68" s="114"/>
      <c r="Q68" s="79"/>
      <c r="R68" s="187"/>
      <c r="S68" s="187"/>
      <c r="T68" s="187"/>
      <c r="U68" s="187"/>
    </row>
    <row r="69" spans="1:21" s="66" customFormat="1" ht="21.75" customHeight="1">
      <c r="A69" s="70" t="s">
        <v>196</v>
      </c>
      <c r="B69" s="86"/>
      <c r="D69" s="88"/>
      <c r="E69" s="84"/>
      <c r="F69" s="83"/>
      <c r="G69" s="84"/>
      <c r="H69" s="83"/>
      <c r="I69" s="84"/>
      <c r="J69" s="83"/>
      <c r="K69" s="84"/>
      <c r="L69" s="83"/>
      <c r="M69" s="84"/>
      <c r="N69" s="83"/>
      <c r="O69" s="75"/>
      <c r="P69" s="114"/>
      <c r="Q69" s="79"/>
      <c r="R69" s="187"/>
      <c r="S69" s="187"/>
      <c r="T69" s="187"/>
      <c r="U69" s="187"/>
    </row>
    <row r="70" spans="1:21" s="66" customFormat="1" ht="21.75" customHeight="1">
      <c r="A70" s="66" t="s">
        <v>197</v>
      </c>
      <c r="B70" s="86"/>
      <c r="D70" s="88"/>
      <c r="E70" s="84"/>
      <c r="F70" s="83"/>
      <c r="G70" s="84">
        <v>-2629</v>
      </c>
      <c r="H70" s="83"/>
      <c r="I70" s="84">
        <v>-4570</v>
      </c>
      <c r="J70" s="83"/>
      <c r="K70" s="84">
        <v>-1872</v>
      </c>
      <c r="L70" s="83"/>
      <c r="M70" s="84">
        <v>-4149</v>
      </c>
      <c r="N70" s="83"/>
      <c r="O70" s="75"/>
      <c r="P70" s="114"/>
      <c r="Q70" s="79"/>
      <c r="R70" s="187"/>
      <c r="S70" s="187"/>
      <c r="T70" s="187"/>
      <c r="U70" s="187"/>
    </row>
    <row r="71" spans="1:21" s="66" customFormat="1" ht="21.75" customHeight="1">
      <c r="A71" s="66" t="s">
        <v>138</v>
      </c>
      <c r="B71" s="86"/>
      <c r="D71" s="88"/>
      <c r="E71" s="84"/>
      <c r="F71" s="83"/>
      <c r="G71" s="91">
        <v>-156380</v>
      </c>
      <c r="H71" s="83"/>
      <c r="I71" s="91">
        <v>-194845</v>
      </c>
      <c r="J71" s="83"/>
      <c r="K71" s="91">
        <v>-156380</v>
      </c>
      <c r="L71" s="83"/>
      <c r="M71" s="91">
        <v>-194845</v>
      </c>
      <c r="N71" s="83"/>
      <c r="O71" s="75"/>
      <c r="P71" s="114"/>
      <c r="Q71" s="79"/>
      <c r="R71" s="187"/>
      <c r="S71" s="187"/>
      <c r="T71" s="187"/>
      <c r="U71" s="187"/>
    </row>
    <row r="72" spans="1:21" s="66" customFormat="1" ht="21.75" customHeight="1">
      <c r="A72" s="70" t="s">
        <v>198</v>
      </c>
      <c r="B72" s="86"/>
      <c r="D72" s="88"/>
      <c r="E72" s="84"/>
      <c r="F72" s="83"/>
      <c r="G72" s="91">
        <f>SUM(G70:G71)</f>
        <v>-159009</v>
      </c>
      <c r="H72" s="83"/>
      <c r="I72" s="91">
        <f>SUM(I70:I71)</f>
        <v>-199415</v>
      </c>
      <c r="J72" s="83"/>
      <c r="K72" s="91">
        <f>SUM(K70:K71)</f>
        <v>-158252</v>
      </c>
      <c r="L72" s="83"/>
      <c r="M72" s="91">
        <f>SUM(M70:M71)</f>
        <v>-198994</v>
      </c>
      <c r="N72" s="83"/>
      <c r="O72" s="75"/>
      <c r="P72" s="114"/>
      <c r="Q72" s="79"/>
      <c r="R72" s="187"/>
      <c r="S72" s="187"/>
      <c r="T72" s="187"/>
      <c r="U72" s="187"/>
    </row>
    <row r="73" spans="1:21" s="66" customFormat="1" ht="21.75" customHeight="1">
      <c r="A73" s="70" t="s">
        <v>218</v>
      </c>
      <c r="B73" s="86"/>
      <c r="D73" s="96"/>
      <c r="E73" s="84"/>
      <c r="F73" s="88"/>
      <c r="G73" s="90">
        <f>SUM(G41,G68,G72)</f>
        <v>20977</v>
      </c>
      <c r="H73" s="88"/>
      <c r="I73" s="90">
        <f>SUM(I41,I68,I72)</f>
        <v>5103</v>
      </c>
      <c r="J73" s="88"/>
      <c r="K73" s="90">
        <f>SUM(K41,K68,K72)</f>
        <v>5676</v>
      </c>
      <c r="L73" s="96"/>
      <c r="M73" s="90">
        <f>SUM(M41,M68,M72)</f>
        <v>7715</v>
      </c>
      <c r="N73" s="88">
        <v>146995</v>
      </c>
      <c r="O73" s="75"/>
      <c r="P73" s="114"/>
      <c r="Q73" s="79"/>
      <c r="R73" s="187"/>
      <c r="S73" s="187"/>
      <c r="T73" s="187"/>
      <c r="U73" s="187"/>
    </row>
    <row r="74" spans="1:21" s="66" customFormat="1" ht="21.75" customHeight="1">
      <c r="A74" s="70" t="s">
        <v>199</v>
      </c>
      <c r="B74" s="86"/>
      <c r="D74" s="96"/>
      <c r="E74" s="84"/>
      <c r="F74" s="83"/>
      <c r="G74" s="84">
        <v>52401</v>
      </c>
      <c r="H74" s="83"/>
      <c r="I74" s="84">
        <v>39229</v>
      </c>
      <c r="J74" s="83"/>
      <c r="K74" s="84">
        <v>37713</v>
      </c>
      <c r="L74" s="83"/>
      <c r="M74" s="84">
        <v>23665</v>
      </c>
      <c r="N74" s="83">
        <v>9000000</v>
      </c>
      <c r="O74" s="75"/>
      <c r="P74" s="114"/>
      <c r="Q74" s="79"/>
      <c r="R74" s="187"/>
      <c r="S74" s="187"/>
      <c r="T74" s="187"/>
      <c r="U74" s="187"/>
    </row>
    <row r="75" spans="1:21" s="66" customFormat="1" ht="21.75" customHeight="1" thickBot="1">
      <c r="A75" s="70" t="s">
        <v>200</v>
      </c>
      <c r="B75" s="86"/>
      <c r="C75" s="79"/>
      <c r="D75" s="83"/>
      <c r="E75" s="89"/>
      <c r="F75" s="83"/>
      <c r="G75" s="97">
        <f>SUM(G73:G74)</f>
        <v>73378</v>
      </c>
      <c r="H75" s="83"/>
      <c r="I75" s="97">
        <f>SUM(I73:I74)</f>
        <v>44332</v>
      </c>
      <c r="J75" s="83"/>
      <c r="K75" s="97">
        <f>SUM(K73:K74)</f>
        <v>43389</v>
      </c>
      <c r="L75" s="83"/>
      <c r="M75" s="97">
        <f>SUM(M73:M74)</f>
        <v>31380</v>
      </c>
      <c r="N75" s="83"/>
      <c r="O75" s="75"/>
      <c r="P75" s="114"/>
      <c r="Q75" s="79"/>
      <c r="R75" s="187"/>
      <c r="S75" s="187"/>
      <c r="T75" s="187"/>
      <c r="U75" s="187"/>
    </row>
    <row r="76" spans="1:21" ht="21.75" customHeight="1" thickTop="1">
      <c r="G76" s="90">
        <f>G75-SUM(BS!F11)</f>
        <v>0</v>
      </c>
      <c r="I76" s="90"/>
      <c r="K76" s="90">
        <f>K75-SUM(BS!J11)</f>
        <v>0</v>
      </c>
      <c r="L76" s="90"/>
      <c r="M76" s="90"/>
      <c r="P76" s="114"/>
    </row>
    <row r="77" spans="1:21" ht="21.75" customHeight="1">
      <c r="A77" s="98" t="s">
        <v>201</v>
      </c>
      <c r="G77" s="90"/>
      <c r="K77" s="90"/>
      <c r="L77" s="90"/>
      <c r="M77" s="90"/>
      <c r="P77" s="114"/>
    </row>
    <row r="78" spans="1:21" ht="21.75" customHeight="1">
      <c r="A78" s="63" t="s">
        <v>202</v>
      </c>
      <c r="G78" s="90"/>
      <c r="K78" s="90"/>
      <c r="L78" s="90"/>
      <c r="M78" s="90"/>
      <c r="P78" s="114"/>
    </row>
    <row r="79" spans="1:21" ht="21.75" customHeight="1">
      <c r="A79" s="4" t="s">
        <v>203</v>
      </c>
      <c r="G79" s="90"/>
      <c r="K79" s="90"/>
      <c r="L79" s="90"/>
      <c r="M79" s="90"/>
      <c r="P79" s="114"/>
    </row>
    <row r="80" spans="1:21" ht="21.75" customHeight="1">
      <c r="A80" s="4" t="s">
        <v>204</v>
      </c>
      <c r="G80" s="90">
        <f>+PL!F84</f>
        <v>-848</v>
      </c>
      <c r="H80" s="90"/>
      <c r="I80" s="90">
        <f>+PL!H84</f>
        <v>-1192</v>
      </c>
      <c r="J80" s="90"/>
      <c r="K80" s="90">
        <f>+PL!J84</f>
        <v>-633</v>
      </c>
      <c r="L80" s="90"/>
      <c r="M80" s="90">
        <f>+PL!L84</f>
        <v>-996</v>
      </c>
      <c r="O80" s="63" t="s">
        <v>205</v>
      </c>
      <c r="P80" s="114"/>
    </row>
    <row r="81" spans="1:16" ht="21.75" customHeight="1">
      <c r="A81" s="4" t="s">
        <v>206</v>
      </c>
      <c r="G81" s="90"/>
      <c r="H81" s="90"/>
      <c r="I81" s="90"/>
      <c r="J81" s="90"/>
      <c r="K81" s="90"/>
      <c r="L81" s="90"/>
      <c r="M81" s="90"/>
      <c r="P81" s="114"/>
    </row>
    <row r="82" spans="1:16" ht="21.75" customHeight="1">
      <c r="A82" s="4" t="s">
        <v>204</v>
      </c>
      <c r="G82" s="90">
        <f>+PL!F92</f>
        <v>1396</v>
      </c>
      <c r="H82" s="90"/>
      <c r="I82" s="90">
        <f>+PL!H92</f>
        <v>-1654</v>
      </c>
      <c r="J82" s="90"/>
      <c r="K82" s="90">
        <f>+PL!J92</f>
        <v>1075</v>
      </c>
      <c r="L82" s="90"/>
      <c r="M82" s="90">
        <f>+PL!L92</f>
        <v>-1296</v>
      </c>
      <c r="O82" s="63" t="s">
        <v>205</v>
      </c>
      <c r="P82" s="114"/>
    </row>
    <row r="83" spans="1:16" ht="21.75" customHeight="1">
      <c r="A83" s="63" t="s">
        <v>207</v>
      </c>
      <c r="P83" s="114"/>
    </row>
    <row r="84" spans="1:16" ht="21.65" customHeight="1">
      <c r="A84" s="63" t="s">
        <v>208</v>
      </c>
      <c r="G84" s="90">
        <v>24144.804380000001</v>
      </c>
      <c r="H84" s="90"/>
      <c r="I84" s="90">
        <v>22821.00922</v>
      </c>
      <c r="J84" s="90"/>
      <c r="K84" s="90">
        <v>17434.061450000005</v>
      </c>
      <c r="L84" s="90"/>
      <c r="M84" s="90">
        <v>17057.524570000001</v>
      </c>
      <c r="O84" s="63" t="s">
        <v>209</v>
      </c>
      <c r="P84" s="114"/>
    </row>
    <row r="85" spans="1:16" ht="21.75" customHeight="1">
      <c r="A85" s="63" t="s">
        <v>210</v>
      </c>
      <c r="G85" s="90"/>
      <c r="H85" s="90"/>
      <c r="I85" s="90"/>
      <c r="J85" s="90"/>
      <c r="K85" s="90"/>
      <c r="L85" s="90"/>
      <c r="M85" s="90"/>
      <c r="P85" s="114"/>
    </row>
    <row r="86" spans="1:16" ht="21.75" customHeight="1">
      <c r="A86" s="63" t="s">
        <v>211</v>
      </c>
      <c r="G86" s="90">
        <v>762</v>
      </c>
      <c r="H86" s="90"/>
      <c r="I86" s="90">
        <v>0</v>
      </c>
      <c r="J86" s="90"/>
      <c r="K86" s="90">
        <v>0</v>
      </c>
      <c r="L86" s="90"/>
      <c r="M86" s="90">
        <v>0</v>
      </c>
      <c r="P86" s="114"/>
    </row>
    <row r="87" spans="1:16" ht="21.75" customHeight="1">
      <c r="A87" s="63" t="s">
        <v>212</v>
      </c>
      <c r="E87" s="89"/>
      <c r="G87" s="90">
        <v>16</v>
      </c>
      <c r="H87" s="90"/>
      <c r="I87" s="90">
        <v>43</v>
      </c>
      <c r="J87" s="90"/>
      <c r="K87" s="90">
        <v>16</v>
      </c>
      <c r="L87" s="90"/>
      <c r="M87" s="90">
        <v>43</v>
      </c>
      <c r="P87" s="114"/>
    </row>
    <row r="88" spans="1:16" ht="21.75" customHeight="1">
      <c r="A88" s="63" t="s">
        <v>214</v>
      </c>
      <c r="G88" s="90">
        <v>0</v>
      </c>
      <c r="I88" s="90">
        <v>1801</v>
      </c>
      <c r="K88" s="90">
        <v>0</v>
      </c>
      <c r="L88" s="90"/>
      <c r="M88" s="90">
        <v>0</v>
      </c>
      <c r="O88" s="63" t="s">
        <v>213</v>
      </c>
    </row>
    <row r="89" spans="1:16" ht="21.75" customHeight="1">
      <c r="A89" s="63" t="s">
        <v>215</v>
      </c>
      <c r="E89" s="89"/>
      <c r="G89" s="90">
        <v>0</v>
      </c>
      <c r="H89" s="90"/>
      <c r="I89" s="90">
        <v>2811</v>
      </c>
      <c r="J89" s="90"/>
      <c r="K89" s="90">
        <v>0</v>
      </c>
      <c r="L89" s="90"/>
      <c r="M89" s="90">
        <v>2811</v>
      </c>
      <c r="O89" s="63" t="s">
        <v>213</v>
      </c>
      <c r="P89" s="114"/>
    </row>
    <row r="90" spans="1:16" ht="21.75" customHeight="1">
      <c r="G90" s="90"/>
      <c r="I90" s="90"/>
      <c r="K90" s="90"/>
      <c r="L90" s="90"/>
      <c r="M90" s="90"/>
    </row>
    <row r="91" spans="1:16" ht="21.75" customHeight="1">
      <c r="A91" s="4" t="s">
        <v>33</v>
      </c>
    </row>
    <row r="92" spans="1:16" ht="21.75" customHeight="1">
      <c r="D92" s="203"/>
    </row>
    <row r="93" spans="1:16" ht="21.75" customHeight="1">
      <c r="A93" s="95"/>
      <c r="B93" s="95"/>
      <c r="D93" s="203"/>
      <c r="F93" s="77"/>
      <c r="G93" s="77"/>
      <c r="H93" s="95"/>
      <c r="I93" s="95"/>
      <c r="J93" s="95"/>
      <c r="K93" s="95"/>
      <c r="L93" s="95"/>
      <c r="M93" s="95"/>
    </row>
    <row r="94" spans="1:16" ht="21.75" customHeight="1">
      <c r="A94" s="77" t="s">
        <v>34</v>
      </c>
      <c r="B94" s="77"/>
      <c r="D94" s="203"/>
      <c r="F94" s="77"/>
      <c r="G94" s="77"/>
      <c r="H94" s="212" t="s">
        <v>35</v>
      </c>
      <c r="I94" s="212"/>
      <c r="J94" s="212"/>
      <c r="K94" s="212"/>
      <c r="L94" s="212"/>
      <c r="M94" s="212"/>
    </row>
    <row r="95" spans="1:16" ht="21.75" customHeight="1">
      <c r="A95" s="77" t="s">
        <v>36</v>
      </c>
      <c r="B95" s="77"/>
      <c r="D95" s="203"/>
      <c r="F95" s="77"/>
      <c r="G95" s="77"/>
      <c r="H95" s="213" t="s">
        <v>36</v>
      </c>
      <c r="I95" s="213"/>
      <c r="J95" s="213"/>
      <c r="K95" s="213"/>
      <c r="L95" s="213"/>
      <c r="M95" s="213"/>
    </row>
  </sheetData>
  <mergeCells count="8">
    <mergeCell ref="K6:M6"/>
    <mergeCell ref="H46:M46"/>
    <mergeCell ref="H47:M47"/>
    <mergeCell ref="H94:M94"/>
    <mergeCell ref="H95:M95"/>
    <mergeCell ref="K53:M53"/>
    <mergeCell ref="G6:I6"/>
    <mergeCell ref="G53:I53"/>
  </mergeCells>
  <pageMargins left="0.78740157480314965" right="0.39370078740157483" top="0.78740157480314965" bottom="0.39370078740157483" header="0.19685039370078741" footer="0.19685039370078741"/>
  <pageSetup paperSize="9" scale="64" orientation="portrait" horizontalDpi="300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0" ma:contentTypeDescription="Create a new document." ma:contentTypeScope="" ma:versionID="5751443e62fe3e073f6cad381506dc1f">
  <xsd:schema xmlns:xsd="http://www.w3.org/2001/XMLSchema" xmlns:xs="http://www.w3.org/2001/XMLSchema" xmlns:p="http://schemas.microsoft.com/office/2006/metadata/properties" xmlns:ns2="59a6e30f-7d3d-4c64-b0c3-3e228df3e534" targetNamespace="http://schemas.microsoft.com/office/2006/metadata/properties" ma:root="true" ma:fieldsID="037f7d6c67eb750d9b37f3719fc2d83e" ns2:_="">
    <xsd:import namespace="59a6e30f-7d3d-4c64-b0c3-3e228df3e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E0D9C5-F583-4143-951C-593D1D6623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C8E3C1-B183-4688-813E-4ECC800A4B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a6e30f-7d3d-4c64-b0c3-3e228df3e5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F99878-E84B-4B8C-94D9-3CCB7DB4E7E8}">
  <ds:schemaRefs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59a6e30f-7d3d-4c64-b0c3-3e228df3e53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CF</vt:lpstr>
      <vt:lpstr>BS!Print_Area</vt:lpstr>
      <vt:lpstr>CF!Print_Area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Katesanee Prembutr</cp:lastModifiedBy>
  <cp:revision/>
  <cp:lastPrinted>2021-11-08T02:49:14Z</cp:lastPrinted>
  <dcterms:created xsi:type="dcterms:W3CDTF">2011-12-19T06:33:27Z</dcterms:created>
  <dcterms:modified xsi:type="dcterms:W3CDTF">2021-11-08T08:17:21Z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</Properties>
</file>