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1\Q3'2021\IT\"/>
    </mc:Choice>
  </mc:AlternateContent>
  <xr:revisionPtr revIDLastSave="0" documentId="8_{47E067C7-7E39-4A3D-AA31-8B3CF205A88F}" xr6:coauthVersionLast="46" xr6:coauthVersionMax="46" xr10:uidLastSave="{00000000-0000-0000-0000-000000000000}"/>
  <bookViews>
    <workbookView xWindow="-120" yWindow="-120" windowWidth="20730" windowHeight="11160" firstSheet="2" activeTab="2"/>
  </bookViews>
  <sheets>
    <sheet name="000000" sheetId="1" state="veryHidden" r:id="rId1"/>
    <sheet name="pldt" sheetId="2" state="veryHidden" r:id=""/>
    <sheet name="BS" sheetId="6" r:id="rId2"/>
    <sheet name="PL&amp;CF" sheetId="3" r:id="rId3"/>
    <sheet name="Consolidated" sheetId="8" r:id="rId4"/>
    <sheet name="The Company" sheetId="9" r:id="rId5"/>
    <sheet name="000" sheetId="4" state="veryHidden" r:id="rId6"/>
  </sheets>
  <definedNames>
    <definedName name="_xlnm.Print_Area" localSheetId="2">BS!$A$1:$L$76</definedName>
    <definedName name="_xlnm.Print_Area" localSheetId="4">Consolidated!$A$1:$M$24</definedName>
    <definedName name="_xlnm.Print_Area" localSheetId="3">'PL&amp;CF'!$A$1:$M$176</definedName>
    <definedName name="_xlnm.Print_Area" localSheetId="5">'The Company'!$A$1:$M$23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3" l="1"/>
  <c r="L28" i="6"/>
  <c r="J28" i="6"/>
  <c r="H28" i="6"/>
  <c r="F28" i="6"/>
  <c r="F29" i="6"/>
  <c r="J49" i="6"/>
  <c r="M14" i="9"/>
  <c r="M14" i="8"/>
  <c r="H153" i="3"/>
  <c r="L160" i="3"/>
  <c r="J160" i="3"/>
  <c r="H160" i="3"/>
  <c r="F160" i="3"/>
  <c r="L153" i="3"/>
  <c r="J153" i="3"/>
  <c r="F153" i="3"/>
  <c r="L60" i="3"/>
  <c r="L61" i="3"/>
  <c r="L65" i="3"/>
  <c r="J60" i="3"/>
  <c r="J61" i="3"/>
  <c r="J65" i="3"/>
  <c r="H60" i="3"/>
  <c r="F60" i="3"/>
  <c r="L55" i="3"/>
  <c r="J55" i="3"/>
  <c r="H55" i="3"/>
  <c r="F55" i="3"/>
  <c r="L17" i="3"/>
  <c r="J17" i="3"/>
  <c r="J18" i="3"/>
  <c r="J22" i="3"/>
  <c r="J24" i="3"/>
  <c r="F17" i="3"/>
  <c r="F18" i="3"/>
  <c r="F22" i="3"/>
  <c r="F24" i="3"/>
  <c r="L12" i="3"/>
  <c r="J12" i="3"/>
  <c r="H12" i="3"/>
  <c r="F12" i="3"/>
  <c r="I15" i="9"/>
  <c r="G15" i="9"/>
  <c r="E15" i="9"/>
  <c r="I15" i="8"/>
  <c r="G15" i="8"/>
  <c r="E15" i="8"/>
  <c r="M17" i="9"/>
  <c r="M17" i="8"/>
  <c r="H74" i="3"/>
  <c r="K12" i="8"/>
  <c r="M12" i="8"/>
  <c r="M10" i="8"/>
  <c r="E20" i="8"/>
  <c r="E21" i="8"/>
  <c r="F63" i="6"/>
  <c r="F74" i="3"/>
  <c r="M19" i="8"/>
  <c r="F56" i="6"/>
  <c r="H56" i="6"/>
  <c r="J56" i="6"/>
  <c r="J57" i="6"/>
  <c r="L56" i="6"/>
  <c r="F49" i="6"/>
  <c r="F57" i="6"/>
  <c r="H49" i="6"/>
  <c r="H57" i="6"/>
  <c r="H69" i="6"/>
  <c r="H70" i="6"/>
  <c r="L49" i="6"/>
  <c r="L57" i="6"/>
  <c r="L69" i="6"/>
  <c r="L70" i="6"/>
  <c r="K19" i="9"/>
  <c r="M19" i="9"/>
  <c r="K12" i="9"/>
  <c r="K13" i="9"/>
  <c r="K15" i="9"/>
  <c r="I20" i="9"/>
  <c r="I21" i="9"/>
  <c r="J66" i="6"/>
  <c r="G20" i="9"/>
  <c r="G21" i="9"/>
  <c r="J64" i="6"/>
  <c r="E20" i="9"/>
  <c r="E21" i="9"/>
  <c r="J63" i="6"/>
  <c r="L67" i="6"/>
  <c r="L66" i="6"/>
  <c r="L64" i="6"/>
  <c r="L63" i="6"/>
  <c r="L68" i="6"/>
  <c r="I13" i="9"/>
  <c r="G13" i="9"/>
  <c r="E13" i="9"/>
  <c r="M10" i="9"/>
  <c r="I20" i="8"/>
  <c r="I21" i="8"/>
  <c r="F66" i="6"/>
  <c r="G20" i="8"/>
  <c r="G21" i="8"/>
  <c r="F64" i="6"/>
  <c r="H67" i="6"/>
  <c r="H66" i="6"/>
  <c r="H63" i="6"/>
  <c r="H68" i="6"/>
  <c r="I13" i="8"/>
  <c r="G13" i="8"/>
  <c r="E13" i="8"/>
  <c r="H29" i="6"/>
  <c r="J17" i="6"/>
  <c r="J29" i="6"/>
  <c r="H17" i="6"/>
  <c r="F17" i="6"/>
  <c r="L17" i="6"/>
  <c r="L29" i="6"/>
  <c r="H64" i="6"/>
  <c r="H61" i="3"/>
  <c r="H65" i="3"/>
  <c r="H18" i="3"/>
  <c r="H22" i="3"/>
  <c r="H24" i="3"/>
  <c r="L18" i="3"/>
  <c r="L22" i="3"/>
  <c r="L24" i="3"/>
  <c r="L38" i="3"/>
  <c r="L31" i="3"/>
  <c r="L98" i="3"/>
  <c r="L121" i="3"/>
  <c r="L132" i="3"/>
  <c r="L136" i="3"/>
  <c r="L161" i="3"/>
  <c r="L165" i="3"/>
  <c r="L67" i="3"/>
  <c r="H28" i="3"/>
  <c r="H34" i="3"/>
  <c r="H31" i="3"/>
  <c r="H38" i="3"/>
  <c r="H67" i="3"/>
  <c r="H98" i="3"/>
  <c r="H121" i="3"/>
  <c r="H132" i="3"/>
  <c r="H136" i="3"/>
  <c r="H161" i="3"/>
  <c r="H165" i="3"/>
  <c r="F61" i="3"/>
  <c r="F65" i="3"/>
  <c r="F98" i="3"/>
  <c r="F121" i="3"/>
  <c r="F132" i="3"/>
  <c r="F136" i="3"/>
  <c r="F67" i="3"/>
  <c r="F78" i="3"/>
  <c r="L28" i="3"/>
  <c r="L34" i="3"/>
  <c r="L85" i="3"/>
  <c r="K11" i="9"/>
  <c r="M11" i="9"/>
  <c r="L78" i="3"/>
  <c r="L75" i="3"/>
  <c r="L81" i="3"/>
  <c r="H78" i="3"/>
  <c r="H85" i="3"/>
  <c r="H75" i="3"/>
  <c r="H81" i="3"/>
  <c r="K11" i="8"/>
  <c r="M11" i="8"/>
  <c r="F161" i="3"/>
  <c r="F165" i="3"/>
  <c r="F166" i="3"/>
  <c r="M12" i="9"/>
  <c r="M13" i="9"/>
  <c r="M15" i="9"/>
  <c r="M13" i="8"/>
  <c r="M15" i="8"/>
  <c r="K13" i="8"/>
  <c r="K15" i="8"/>
  <c r="F75" i="3"/>
  <c r="F81" i="3"/>
  <c r="K18" i="8"/>
  <c r="F85" i="3"/>
  <c r="K20" i="8"/>
  <c r="K21" i="8"/>
  <c r="F67" i="6"/>
  <c r="F68" i="6"/>
  <c r="F69" i="6"/>
  <c r="F70" i="6"/>
  <c r="M18" i="8"/>
  <c r="M20" i="8"/>
  <c r="M21" i="8"/>
  <c r="J67" i="3"/>
  <c r="J85" i="3"/>
  <c r="J98" i="3"/>
  <c r="J121" i="3"/>
  <c r="J132" i="3"/>
  <c r="J136" i="3"/>
  <c r="J161" i="3"/>
  <c r="J165" i="3"/>
  <c r="J166" i="3"/>
  <c r="J78" i="3"/>
  <c r="J75" i="3"/>
  <c r="J81" i="3"/>
  <c r="K18" i="9"/>
  <c r="J38" i="3"/>
  <c r="J28" i="3"/>
  <c r="J34" i="3"/>
  <c r="J31" i="3"/>
  <c r="F38" i="3"/>
  <c r="F31" i="3"/>
  <c r="F28" i="3"/>
  <c r="F34" i="3"/>
  <c r="M18" i="9"/>
  <c r="M20" i="9"/>
  <c r="M21" i="9"/>
  <c r="K20" i="9"/>
  <c r="K21" i="9"/>
  <c r="J67" i="6"/>
  <c r="J68" i="6"/>
  <c r="J69" i="6"/>
  <c r="J70" i="6"/>
</calcChain>
</file>

<file path=xl/sharedStrings.xml><?xml version="1.0" encoding="utf-8"?>
<sst xmlns="http://schemas.openxmlformats.org/spreadsheetml/2006/main" count="331" uniqueCount="193">
  <si>
    <t>Note</t>
  </si>
  <si>
    <t>The accompanying notes are an integral part of the financial statements.</t>
  </si>
  <si>
    <t>Retained earnings</t>
  </si>
  <si>
    <t>share capital</t>
  </si>
  <si>
    <t>Unappropriated</t>
  </si>
  <si>
    <t>Total</t>
  </si>
  <si>
    <t>Share premium</t>
  </si>
  <si>
    <t xml:space="preserve">Cash flows from investing activities </t>
  </si>
  <si>
    <t>Cash flows from operating activities</t>
  </si>
  <si>
    <t>Current liabilities</t>
  </si>
  <si>
    <t>Total liabilities</t>
  </si>
  <si>
    <t>Shareholders' equity</t>
  </si>
  <si>
    <t>Total shareholders' equity</t>
  </si>
  <si>
    <t>Total liabilities and shareholders' equity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</si>
  <si>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</si>
  <si>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</si>
  <si>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</si>
  <si>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</si>
  <si>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</si>
  <si>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</si>
  <si>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</si>
  <si>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Other current assets</t>
  </si>
  <si>
    <t>Liabilities and shareholders' equity</t>
  </si>
  <si>
    <t>Other current liabilities</t>
  </si>
  <si>
    <t>Share capital</t>
  </si>
  <si>
    <t xml:space="preserve">   Registered</t>
  </si>
  <si>
    <t xml:space="preserve">Retained earnings 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</si>
  <si>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</si>
  <si>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</si>
  <si>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</si>
  <si>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</si>
  <si>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</si>
  <si>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</si>
  <si>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</si>
  <si>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</si>
  <si>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</si>
  <si>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</si>
  <si>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</si>
  <si>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Depreciation and amortisation</t>
  </si>
  <si>
    <t>Administrative expenses</t>
  </si>
  <si>
    <t>Finance cost</t>
  </si>
  <si>
    <t xml:space="preserve">   Interest income</t>
  </si>
  <si>
    <t xml:space="preserve">   net cash provided by (paid from) operating activities:</t>
  </si>
  <si>
    <t>Supplemental cash flow information</t>
  </si>
  <si>
    <t>Separate financial statements</t>
  </si>
  <si>
    <t>Trade and other receivables</t>
  </si>
  <si>
    <t>Inventories</t>
  </si>
  <si>
    <t>Trade and other payables</t>
  </si>
  <si>
    <t>Total current liabilities</t>
  </si>
  <si>
    <t>Non-current liabilities</t>
  </si>
  <si>
    <t>Total non-current liabilities</t>
  </si>
  <si>
    <t>Provision for long-term employee benefits</t>
  </si>
  <si>
    <t>shareholders'</t>
  </si>
  <si>
    <t>equity</t>
  </si>
  <si>
    <t xml:space="preserve">   Trade and other payables</t>
  </si>
  <si>
    <t xml:space="preserve">   Trade and other receivables</t>
  </si>
  <si>
    <t xml:space="preserve">   Provision for long-term employee benefits</t>
  </si>
  <si>
    <t>Operating assets (increase) decrease</t>
  </si>
  <si>
    <t xml:space="preserve">   Issued and fully paid up</t>
  </si>
  <si>
    <t xml:space="preserve">Purchase of equipment </t>
  </si>
  <si>
    <t>Profit or loss</t>
  </si>
  <si>
    <t>As at</t>
  </si>
  <si>
    <t xml:space="preserve">Deferred tax assets </t>
  </si>
  <si>
    <t>Statement of changes in shareholders' equity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</si>
  <si>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</si>
  <si>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</si>
  <si>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</si>
  <si>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</si>
  <si>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</si>
  <si>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Directors</t>
  </si>
  <si>
    <t>Investments in associates</t>
  </si>
  <si>
    <t>(Unit: Thousand Baht)</t>
  </si>
  <si>
    <t>(Unaudited</t>
  </si>
  <si>
    <t>(Audited)</t>
  </si>
  <si>
    <t>but reviewed)</t>
  </si>
  <si>
    <t>Total comprehensive income for the period</t>
  </si>
  <si>
    <t>Profit for the period</t>
  </si>
  <si>
    <t>Cash and cash equivalents at beginning of period</t>
  </si>
  <si>
    <t xml:space="preserve">Cash and cash equivalents at end of period </t>
  </si>
  <si>
    <t>(Unit: Thousand Baht except earnings per share expressed in Baht)</t>
  </si>
  <si>
    <t>(Unaudited but reviewed)</t>
  </si>
  <si>
    <t>Other comprehensive income for the period</t>
  </si>
  <si>
    <t>Net increase in cash and cash equivalents</t>
  </si>
  <si>
    <t>Withholding tax deducted at source</t>
  </si>
  <si>
    <t xml:space="preserve">   Share of profit from investments in associates</t>
  </si>
  <si>
    <t>Purchase of computer software</t>
  </si>
  <si>
    <t>Share of profit from investments in associates</t>
  </si>
  <si>
    <t>Operating liabilities increase (decrease)</t>
  </si>
  <si>
    <t>Cash paid for income tax</t>
  </si>
  <si>
    <t>Revenue from contracts with customers</t>
  </si>
  <si>
    <t>Selling and distribution expenses</t>
  </si>
  <si>
    <t xml:space="preserve">Other comprehensive income </t>
  </si>
  <si>
    <t>Balance as at 1 January 2020</t>
  </si>
  <si>
    <t>2020</t>
  </si>
  <si>
    <t>Investment in subsidiary</t>
  </si>
  <si>
    <t>Investment properties</t>
  </si>
  <si>
    <t xml:space="preserve">Property, plant and equipment </t>
  </si>
  <si>
    <t>Intangible assets</t>
  </si>
  <si>
    <t>Consolidated financial statements</t>
  </si>
  <si>
    <t>Goodwill</t>
  </si>
  <si>
    <t>Other non-current assets</t>
  </si>
  <si>
    <t xml:space="preserve">Short-term loans from financial institutions </t>
  </si>
  <si>
    <t>Deferred tax liabilities</t>
  </si>
  <si>
    <t>Other non-current liabilities</t>
  </si>
  <si>
    <t>IT City Public Company Limited and its subsidiary</t>
  </si>
  <si>
    <t xml:space="preserve">      366,398,859 ordinary shares of Baht 1 each</t>
  </si>
  <si>
    <t>Finance income</t>
  </si>
  <si>
    <t>Equity holders of the Company</t>
  </si>
  <si>
    <t xml:space="preserve">Other comprehensive income not to be reclassified </t>
  </si>
  <si>
    <t xml:space="preserve">     to profit or loss in subsequent periods</t>
  </si>
  <si>
    <t>Total comprehensive income attributable to:</t>
  </si>
  <si>
    <t xml:space="preserve">   Interest expenses</t>
  </si>
  <si>
    <t xml:space="preserve">   Other non-current liabilities</t>
  </si>
  <si>
    <t>Cash paid for interest expenses</t>
  </si>
  <si>
    <t>Repayment of long term loan</t>
  </si>
  <si>
    <t>Right-of-use assets</t>
  </si>
  <si>
    <t xml:space="preserve">Repayment of short-term loans from financial institutions </t>
  </si>
  <si>
    <t>Dividend income</t>
  </si>
  <si>
    <t>Statement of changes in shareholders' equity (continued)</t>
  </si>
  <si>
    <t xml:space="preserve">   Dividend income from associate</t>
  </si>
  <si>
    <t>Provision for decommissioning</t>
  </si>
  <si>
    <t xml:space="preserve">   Provision for long-term employee benefits (reversal)</t>
  </si>
  <si>
    <t xml:space="preserve">Current portion of lease liabilities </t>
  </si>
  <si>
    <t>Lease liabilities - net of current portion</t>
  </si>
  <si>
    <t xml:space="preserve">   Weighted average number of ordinary shares (Thousand shares)</t>
  </si>
  <si>
    <t xml:space="preserve">Share of other comprehensive income of </t>
  </si>
  <si>
    <t xml:space="preserve">Issued </t>
  </si>
  <si>
    <t>and paid-up</t>
  </si>
  <si>
    <t>Issued</t>
  </si>
  <si>
    <t>Profit from operating activities before change in</t>
  </si>
  <si>
    <t xml:space="preserve">   operating assets and liabilities</t>
  </si>
  <si>
    <t>Proceeds from disposals of equipment</t>
  </si>
  <si>
    <t xml:space="preserve">Cash flows from financing activities </t>
  </si>
  <si>
    <t>Cash paid for lease liabilities</t>
  </si>
  <si>
    <t>Net cash from (used in) financing activities</t>
  </si>
  <si>
    <t xml:space="preserve">     associates - acturial loss</t>
  </si>
  <si>
    <t>statutotry reserve</t>
  </si>
  <si>
    <t>Appropriated -</t>
  </si>
  <si>
    <t>statutory reserve</t>
  </si>
  <si>
    <t>2021</t>
  </si>
  <si>
    <t>Balance as at 1 January 2021</t>
  </si>
  <si>
    <t>31 December 2020</t>
  </si>
  <si>
    <t>Cost of sales and services</t>
  </si>
  <si>
    <t xml:space="preserve">   Reduction in lease payments by lessors</t>
  </si>
  <si>
    <t xml:space="preserve">   Reversal of provision for decommissioning</t>
  </si>
  <si>
    <t xml:space="preserve">Cash received from short-term loans from financial institutions </t>
  </si>
  <si>
    <t>3, 5</t>
  </si>
  <si>
    <t xml:space="preserve">   Loss on write-off of inventories</t>
  </si>
  <si>
    <t xml:space="preserve">   Allowance for impairment loss on assets</t>
  </si>
  <si>
    <t xml:space="preserve">   Reversal of allowance for impairment loss on right-of-use assets</t>
  </si>
  <si>
    <t xml:space="preserve">   Allowance for diminution in inventory value (reversal)</t>
  </si>
  <si>
    <t>Non-cash related transactions</t>
  </si>
  <si>
    <t xml:space="preserve">   Compensation from insurance company</t>
  </si>
  <si>
    <t>Decrease in restricted bank deposits</t>
  </si>
  <si>
    <t>Dividend income from associate</t>
  </si>
  <si>
    <t>Dividend paid</t>
  </si>
  <si>
    <t xml:space="preserve">   of entire business transfer</t>
  </si>
  <si>
    <t>Operating profit</t>
  </si>
  <si>
    <t>Profit attributable to:</t>
  </si>
  <si>
    <t>Earnings per share (Baht)</t>
  </si>
  <si>
    <t>Basic earnings per share</t>
  </si>
  <si>
    <t xml:space="preserve">   Profit attributable to equity holders of the Company</t>
  </si>
  <si>
    <t>3, 8, 13</t>
  </si>
  <si>
    <t>Dividend paid (Note 18)</t>
  </si>
  <si>
    <t xml:space="preserve">   Loss on disposals/write off of equipment</t>
  </si>
  <si>
    <t>Net cash from (used in) investing activities</t>
  </si>
  <si>
    <t>Net cash from (used in) operating activities</t>
  </si>
  <si>
    <t xml:space="preserve">Adjustments to reconcile profit before tax to </t>
  </si>
  <si>
    <t xml:space="preserve">Profit before tax </t>
  </si>
  <si>
    <t xml:space="preserve">   Loss on write-off of withholding tax</t>
  </si>
  <si>
    <t>Cash received from tax refund</t>
  </si>
  <si>
    <t xml:space="preserve">   Transfer inventories to equipment</t>
  </si>
  <si>
    <t xml:space="preserve">   Payables for acquisitions of plant and equipment </t>
  </si>
  <si>
    <t xml:space="preserve">   Right-of-use assets decrease from termination of leases</t>
  </si>
  <si>
    <t xml:space="preserve">Cash and cash equivalents of subsidiary at the date </t>
  </si>
  <si>
    <t>As at 30 September 2021</t>
  </si>
  <si>
    <t>30 September 2021</t>
  </si>
  <si>
    <t>For the three-month period ended 30 September 2021</t>
  </si>
  <si>
    <t>Balance as at 30 September 2020</t>
  </si>
  <si>
    <t>Balance as at 30 September 2021</t>
  </si>
  <si>
    <t>For the nine-month period ended 30 September 2021</t>
  </si>
  <si>
    <t xml:space="preserve">   Net difference of right-of-use assets and lease liabilities arising </t>
  </si>
  <si>
    <t xml:space="preserve">      from termination of contracts</t>
  </si>
  <si>
    <t xml:space="preserve">   Right-of-use assets increase from leases</t>
  </si>
  <si>
    <t xml:space="preserve">   Increase (decrease) in allowance for expected credit losses</t>
  </si>
  <si>
    <t xml:space="preserve">   Payables for acquisitions of computer software</t>
  </si>
  <si>
    <t>Profit before income tax expenses</t>
  </si>
  <si>
    <t>Income tax expenses</t>
  </si>
  <si>
    <t xml:space="preserve">Income tax expenses </t>
  </si>
  <si>
    <t xml:space="preserve">   Unrealised loss (gain) on exchange rate</t>
  </si>
  <si>
    <t>Cash from (used in) operating activities</t>
  </si>
  <si>
    <t>Cash received from interest income</t>
  </si>
  <si>
    <t xml:space="preserve">   Payable for the entire business transfer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</si>
</sst>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3" formatCode="_(* #,##0.00_);_(* \(#,##0.00\);_(* &quot;-&quot;??_);_(@_)"/>
    <numFmt numFmtId="181" formatCode="0.0%"/>
    <numFmt numFmtId="182" formatCode="dd\-mmm\-yy_)"/>
    <numFmt numFmtId="183" formatCode="0.00_)"/>
    <numFmt numFmtId="184" formatCode="#,##0.00\ &quot;F&quot;;\-#,##0.00\ &quot;F&quot;"/>
    <numFmt numFmtId="185" formatCode="_(* #,##0_);_(* \(#,##0\);_(* &quot;-&quot;??_);_(@_)"/>
    <numFmt numFmtId="186" formatCode="#,##0.0_);[Red]\(#,##0.0\)"/>
    <numFmt numFmtId="191" formatCode="_(* #,##0.0_);_(* \(#,##0.0\);_(* &quot;-&quot;_);_(@_)"/>
    <numFmt numFmtId="192" formatCode="_(* #,##0.00_);_(* \(#,##0.00\);_(* &quot;-&quot;_);_(@_)"/>
    <numFmt numFmtId="193" formatCode="_(* #,##0.000_);_(* \(#,##0.000\);_(* &quot;-&quot;_);_(@_)"/>
    <numFmt numFmtId="197" formatCode="_([$€-2]\ * #,##0.00_);_([$€-2]\ * \(#,##0.00\);_([$€-2]\ * &quot;-&quot;??_);_(@_)"/>
    <numFmt numFmtId="199" formatCode="#,##0.000"/>
    <numFmt numFmtId="205" formatCode="_(* #,##0.0_);_(* \(#,##0.0\);_(* &quot;-&quot;?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84" fontId="2" fillId="0" borderId="0"/>
    <xf numFmtId="4" fontId="1" fillId="0" borderId="0" applyFont="0" applyFill="0" applyBorder="0" applyAlignment="0" applyProtection="0"/>
    <xf numFmtId="182" fontId="2" fillId="0" borderId="0"/>
    <xf numFmtId="181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3" fontId="6" fillId="0" borderId="0"/>
    <xf numFmtId="0" fontId="1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56">
    <xf numFmtId="0" fontId="0" fillId="0" borderId="0" xfId="0"/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38" fontId="8" fillId="0" borderId="0" xfId="0" applyNumberFormat="1" applyFont="1" applyFill="1" applyAlignment="1"/>
    <xf numFmtId="38" fontId="8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38" fontId="8" fillId="0" borderId="0" xfId="0" applyNumberFormat="1" applyFont="1" applyFill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/>
    <xf numFmtId="41" fontId="9" fillId="0" borderId="3" xfId="0" applyNumberFormat="1" applyFont="1" applyFill="1" applyBorder="1" applyAlignment="1"/>
    <xf numFmtId="41" fontId="9" fillId="0" borderId="4" xfId="0" applyNumberFormat="1" applyFont="1" applyFill="1" applyBorder="1" applyAlignment="1"/>
    <xf numFmtId="41" fontId="9" fillId="0" borderId="0" xfId="0" applyNumberFormat="1" applyFont="1" applyFill="1" applyBorder="1" applyAlignment="1"/>
    <xf numFmtId="41" fontId="8" fillId="0" borderId="3" xfId="0" applyNumberFormat="1" applyFont="1" applyFill="1" applyBorder="1" applyAlignment="1"/>
    <xf numFmtId="41" fontId="9" fillId="0" borderId="5" xfId="0" applyNumberFormat="1" applyFont="1" applyFill="1" applyBorder="1" applyAlignment="1"/>
    <xf numFmtId="1" fontId="8" fillId="0" borderId="0" xfId="0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centerContinuous"/>
    </xf>
    <xf numFmtId="1" fontId="8" fillId="0" borderId="0" xfId="0" applyNumberFormat="1" applyFont="1" applyFill="1" applyBorder="1" applyAlignment="1">
      <alignment horizontal="centerContinuous"/>
    </xf>
    <xf numFmtId="185" fontId="8" fillId="0" borderId="0" xfId="1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centerContinuous"/>
    </xf>
    <xf numFmtId="41" fontId="8" fillId="0" borderId="0" xfId="0" applyNumberFormat="1" applyFont="1" applyFill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0" fontId="8" fillId="0" borderId="6" xfId="0" applyFont="1" applyFill="1" applyBorder="1" applyAlignment="1"/>
    <xf numFmtId="37" fontId="8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right"/>
    </xf>
    <xf numFmtId="185" fontId="8" fillId="0" borderId="0" xfId="1" applyNumberFormat="1" applyFont="1" applyFill="1" applyAlignment="1">
      <alignment horizontal="centerContinuous"/>
    </xf>
    <xf numFmtId="41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49" fontId="11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41" fontId="8" fillId="0" borderId="4" xfId="0" applyNumberFormat="1" applyFont="1" applyFill="1" applyBorder="1" applyAlignment="1"/>
    <xf numFmtId="0" fontId="7" fillId="0" borderId="0" xfId="0" applyFont="1" applyFill="1" applyBorder="1" applyAlignment="1"/>
    <xf numFmtId="49" fontId="7" fillId="0" borderId="0" xfId="0" applyNumberFormat="1" applyFont="1" applyFill="1" applyAlignment="1"/>
    <xf numFmtId="41" fontId="8" fillId="0" borderId="5" xfId="0" applyNumberFormat="1" applyFont="1" applyFill="1" applyBorder="1" applyAlignment="1"/>
    <xf numFmtId="39" fontId="8" fillId="0" borderId="0" xfId="0" applyNumberFormat="1" applyFont="1" applyFill="1" applyAlignment="1"/>
    <xf numFmtId="39" fontId="8" fillId="0" borderId="0" xfId="0" applyNumberFormat="1" applyFont="1" applyFill="1" applyAlignment="1">
      <alignment horizontal="center"/>
    </xf>
    <xf numFmtId="192" fontId="8" fillId="0" borderId="0" xfId="0" applyNumberFormat="1" applyFont="1" applyFill="1" applyAlignment="1">
      <alignment horizontal="center"/>
    </xf>
    <xf numFmtId="41" fontId="8" fillId="0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1" fontId="7" fillId="0" borderId="0" xfId="0" applyNumberFormat="1" applyFont="1" applyFill="1" applyAlignment="1"/>
    <xf numFmtId="185" fontId="8" fillId="0" borderId="0" xfId="1" applyNumberFormat="1" applyFont="1" applyFill="1" applyBorder="1" applyAlignment="1"/>
    <xf numFmtId="185" fontId="8" fillId="0" borderId="0" xfId="1" applyNumberFormat="1" applyFont="1" applyFill="1" applyAlignment="1"/>
    <xf numFmtId="41" fontId="8" fillId="0" borderId="0" xfId="1" applyNumberFormat="1" applyFont="1" applyFill="1" applyAlignment="1"/>
    <xf numFmtId="40" fontId="8" fillId="0" borderId="0" xfId="0" applyNumberFormat="1" applyFont="1" applyFill="1" applyAlignment="1"/>
    <xf numFmtId="1" fontId="8" fillId="0" borderId="0" xfId="0" applyNumberFormat="1" applyFont="1" applyFill="1" applyAlignment="1"/>
    <xf numFmtId="41" fontId="8" fillId="0" borderId="0" xfId="1" applyNumberFormat="1" applyFont="1" applyFill="1" applyAlignment="1">
      <alignment horizontal="right"/>
    </xf>
    <xf numFmtId="185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85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center"/>
    </xf>
    <xf numFmtId="40" fontId="7" fillId="0" borderId="0" xfId="0" applyNumberFormat="1" applyFont="1" applyFill="1" applyAlignment="1"/>
    <xf numFmtId="185" fontId="8" fillId="0" borderId="0" xfId="1" applyNumberFormat="1" applyFont="1" applyFill="1" applyBorder="1" applyAlignment="1">
      <alignment horizontal="center"/>
    </xf>
    <xf numFmtId="40" fontId="8" fillId="0" borderId="0" xfId="0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/>
    <xf numFmtId="41" fontId="8" fillId="0" borderId="4" xfId="1" applyNumberFormat="1" applyFont="1" applyFill="1" applyBorder="1" applyAlignment="1"/>
    <xf numFmtId="1" fontId="8" fillId="0" borderId="0" xfId="0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38" fontId="8" fillId="0" borderId="0" xfId="12" applyNumberFormat="1" applyFont="1" applyFill="1" applyAlignment="1">
      <alignment horizontal="centerContinuous"/>
    </xf>
    <xf numFmtId="38" fontId="8" fillId="0" borderId="0" xfId="12" applyNumberFormat="1" applyFont="1" applyFill="1" applyAlignment="1">
      <alignment horizontal="center"/>
    </xf>
    <xf numFmtId="3" fontId="8" fillId="0" borderId="0" xfId="3" applyNumberFormat="1" applyFont="1" applyFill="1" applyAlignment="1">
      <alignment horizontal="centerContinuous"/>
    </xf>
    <xf numFmtId="38" fontId="8" fillId="0" borderId="0" xfId="12" applyNumberFormat="1" applyFont="1" applyFill="1" applyBorder="1" applyAlignment="1">
      <alignment horizontal="center"/>
    </xf>
    <xf numFmtId="38" fontId="8" fillId="0" borderId="0" xfId="12" applyNumberFormat="1" applyFont="1" applyFill="1" applyAlignment="1">
      <alignment horizontal="left"/>
    </xf>
    <xf numFmtId="38" fontId="8" fillId="0" borderId="0" xfId="12" applyNumberFormat="1" applyFont="1" applyFill="1" applyAlignment="1"/>
    <xf numFmtId="38" fontId="11" fillId="0" borderId="0" xfId="12" applyNumberFormat="1" applyFont="1" applyFill="1" applyBorder="1" applyAlignment="1">
      <alignment horizontal="center"/>
    </xf>
    <xf numFmtId="0" fontId="11" fillId="0" borderId="0" xfId="12" applyNumberFormat="1" applyFont="1" applyFill="1" applyBorder="1" applyAlignment="1">
      <alignment horizontal="center"/>
    </xf>
    <xf numFmtId="3" fontId="8" fillId="0" borderId="0" xfId="3" applyNumberFormat="1" applyFont="1" applyFill="1" applyBorder="1" applyAlignment="1">
      <alignment horizontal="center"/>
    </xf>
    <xf numFmtId="3" fontId="8" fillId="0" borderId="0" xfId="3" applyNumberFormat="1" applyFont="1" applyFill="1" applyAlignment="1">
      <alignment horizontal="center"/>
    </xf>
    <xf numFmtId="37" fontId="8" fillId="0" borderId="0" xfId="12" applyNumberFormat="1" applyFont="1" applyFill="1" applyBorder="1" applyAlignment="1">
      <alignment horizontal="center"/>
    </xf>
    <xf numFmtId="37" fontId="8" fillId="0" borderId="0" xfId="12" applyNumberFormat="1" applyFont="1" applyFill="1" applyAlignment="1">
      <alignment horizontal="center"/>
    </xf>
    <xf numFmtId="38" fontId="8" fillId="0" borderId="0" xfId="12" applyNumberFormat="1" applyFont="1" applyFill="1" applyBorder="1" applyAlignment="1">
      <alignment horizontal="left"/>
    </xf>
    <xf numFmtId="38" fontId="8" fillId="0" borderId="0" xfId="12" applyNumberFormat="1" applyFont="1" applyFill="1" applyBorder="1" applyAlignment="1"/>
    <xf numFmtId="193" fontId="8" fillId="0" borderId="5" xfId="0" applyNumberFormat="1" applyFont="1" applyFill="1" applyBorder="1" applyAlignment="1"/>
    <xf numFmtId="193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43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Border="1" applyAlignment="1"/>
    <xf numFmtId="185" fontId="8" fillId="0" borderId="0" xfId="0" applyNumberFormat="1" applyFont="1" applyFill="1" applyAlignment="1">
      <alignment horizontal="right"/>
    </xf>
    <xf numFmtId="185" fontId="8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41" fontId="9" fillId="0" borderId="5" xfId="0" applyNumberFormat="1" applyFont="1" applyFill="1" applyBorder="1" applyAlignment="1">
      <alignment horizontal="right"/>
    </xf>
    <xf numFmtId="197" fontId="9" fillId="0" borderId="0" xfId="0" applyNumberFormat="1" applyFont="1" applyFill="1" applyAlignment="1"/>
    <xf numFmtId="185" fontId="12" fillId="0" borderId="0" xfId="0" applyNumberFormat="1" applyFont="1" applyFill="1" applyAlignment="1"/>
    <xf numFmtId="185" fontId="13" fillId="0" borderId="0" xfId="0" quotePrefix="1" applyNumberFormat="1" applyFont="1" applyFill="1" applyAlignment="1">
      <alignment horizontal="left"/>
    </xf>
    <xf numFmtId="185" fontId="13" fillId="0" borderId="0" xfId="0" quotePrefix="1" applyNumberFormat="1" applyFont="1" applyFill="1" applyBorder="1" applyAlignment="1">
      <alignment horizontal="left"/>
    </xf>
    <xf numFmtId="185" fontId="12" fillId="0" borderId="0" xfId="0" applyNumberFormat="1" applyFont="1" applyFill="1" applyAlignment="1">
      <alignment horizontal="right"/>
    </xf>
    <xf numFmtId="0" fontId="13" fillId="0" borderId="0" xfId="0" applyFont="1" applyFill="1" applyAlignment="1"/>
    <xf numFmtId="37" fontId="13" fillId="0" borderId="0" xfId="0" applyNumberFormat="1" applyFont="1" applyFill="1" applyAlignment="1">
      <alignment horizontal="left"/>
    </xf>
    <xf numFmtId="37" fontId="13" fillId="0" borderId="0" xfId="0" applyNumberFormat="1" applyFont="1" applyFill="1" applyBorder="1" applyAlignment="1">
      <alignment horizontal="left"/>
    </xf>
    <xf numFmtId="38" fontId="12" fillId="0" borderId="0" xfId="0" applyNumberFormat="1" applyFont="1" applyFill="1" applyAlignment="1">
      <alignment horizontal="centerContinuous"/>
    </xf>
    <xf numFmtId="38" fontId="12" fillId="0" borderId="0" xfId="0" applyNumberFormat="1" applyFont="1" applyFill="1" applyBorder="1" applyAlignment="1">
      <alignment horizontal="centerContinuous"/>
    </xf>
    <xf numFmtId="37" fontId="12" fillId="0" borderId="0" xfId="0" applyNumberFormat="1" applyFont="1" applyFill="1" applyAlignment="1">
      <alignment horizontal="right"/>
    </xf>
    <xf numFmtId="185" fontId="12" fillId="0" borderId="0" xfId="0" applyNumberFormat="1" applyFont="1" applyFill="1" applyAlignment="1">
      <alignment horizontal="center"/>
    </xf>
    <xf numFmtId="185" fontId="13" fillId="0" borderId="0" xfId="0" applyNumberFormat="1" applyFont="1" applyFill="1" applyBorder="1" applyAlignment="1"/>
    <xf numFmtId="185" fontId="12" fillId="0" borderId="0" xfId="0" applyNumberFormat="1" applyFont="1" applyFill="1" applyBorder="1" applyAlignment="1">
      <alignment horizontal="center"/>
    </xf>
    <xf numFmtId="185" fontId="12" fillId="0" borderId="0" xfId="0" applyNumberFormat="1" applyFont="1" applyFill="1" applyBorder="1" applyAlignment="1"/>
    <xf numFmtId="185" fontId="12" fillId="0" borderId="3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/>
    <xf numFmtId="41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/>
    <xf numFmtId="185" fontId="14" fillId="0" borderId="0" xfId="0" applyNumberFormat="1" applyFont="1" applyFill="1" applyAlignment="1"/>
    <xf numFmtId="41" fontId="12" fillId="0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Alignment="1"/>
    <xf numFmtId="41" fontId="12" fillId="0" borderId="3" xfId="0" applyNumberFormat="1" applyFont="1" applyFill="1" applyBorder="1" applyAlignment="1">
      <alignment horizontal="center"/>
    </xf>
    <xf numFmtId="185" fontId="12" fillId="0" borderId="0" xfId="0" quotePrefix="1" applyNumberFormat="1" applyFont="1" applyFill="1" applyAlignment="1">
      <alignment horizontal="left"/>
    </xf>
    <xf numFmtId="185" fontId="8" fillId="0" borderId="5" xfId="0" applyNumberFormat="1" applyFont="1" applyFill="1" applyBorder="1" applyAlignment="1">
      <alignment horizontal="center"/>
    </xf>
    <xf numFmtId="185" fontId="15" fillId="0" borderId="0" xfId="0" applyNumberFormat="1" applyFont="1" applyFill="1" applyAlignment="1"/>
    <xf numFmtId="41" fontId="12" fillId="0" borderId="7" xfId="0" quotePrefix="1" applyNumberFormat="1" applyFont="1" applyFill="1" applyBorder="1" applyAlignment="1">
      <alignment horizontal="center"/>
    </xf>
    <xf numFmtId="41" fontId="12" fillId="0" borderId="7" xfId="0" applyNumberFormat="1" applyFont="1" applyFill="1" applyBorder="1" applyAlignment="1">
      <alignment horizontal="center"/>
    </xf>
    <xf numFmtId="185" fontId="12" fillId="0" borderId="3" xfId="0" quotePrefix="1" applyNumberFormat="1" applyFont="1" applyFill="1" applyBorder="1" applyAlignment="1">
      <alignment horizontal="center"/>
    </xf>
    <xf numFmtId="41" fontId="8" fillId="0" borderId="5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9" fontId="8" fillId="0" borderId="3" xfId="3" applyNumberFormat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1" fontId="12" fillId="0" borderId="0" xfId="0" applyNumberFormat="1" applyFont="1" applyFill="1" applyBorder="1" applyAlignment="1">
      <alignment horizontal="right"/>
    </xf>
    <xf numFmtId="199" fontId="8" fillId="0" borderId="0" xfId="1" applyNumberFormat="1" applyFont="1" applyFill="1" applyAlignment="1">
      <alignment horizontal="right"/>
    </xf>
    <xf numFmtId="41" fontId="12" fillId="0" borderId="0" xfId="0" applyNumberFormat="1" applyFont="1" applyAlignment="1">
      <alignment horizontal="center" vertical="top"/>
    </xf>
    <xf numFmtId="185" fontId="12" fillId="0" borderId="0" xfId="0" applyNumberFormat="1" applyFont="1" applyAlignment="1">
      <alignment horizontal="center" vertical="top"/>
    </xf>
    <xf numFmtId="41" fontId="12" fillId="0" borderId="0" xfId="0" applyNumberFormat="1" applyFont="1" applyAlignment="1">
      <alignment horizontal="center"/>
    </xf>
    <xf numFmtId="41" fontId="12" fillId="0" borderId="3" xfId="0" applyNumberFormat="1" applyFont="1" applyBorder="1" applyAlignment="1">
      <alignment horizontal="center" vertical="top"/>
    </xf>
    <xf numFmtId="185" fontId="12" fillId="0" borderId="0" xfId="0" applyNumberFormat="1" applyFont="1" applyAlignment="1">
      <alignment horizontal="center"/>
    </xf>
    <xf numFmtId="41" fontId="12" fillId="0" borderId="3" xfId="0" applyNumberFormat="1" applyFont="1" applyBorder="1" applyAlignment="1">
      <alignment horizontal="center"/>
    </xf>
    <xf numFmtId="49" fontId="8" fillId="0" borderId="3" xfId="3" quotePrefix="1" applyNumberFormat="1" applyFont="1" applyFill="1" applyBorder="1" applyAlignment="1">
      <alignment horizontal="center"/>
    </xf>
    <xf numFmtId="38" fontId="10" fillId="0" borderId="0" xfId="0" applyNumberFormat="1" applyFont="1" applyFill="1" applyAlignment="1">
      <alignment horizontal="center"/>
    </xf>
    <xf numFmtId="41" fontId="8" fillId="0" borderId="8" xfId="0" applyNumberFormat="1" applyFont="1" applyFill="1" applyBorder="1" applyAlignment="1"/>
    <xf numFmtId="0" fontId="8" fillId="0" borderId="0" xfId="0" applyFont="1" applyAlignment="1">
      <alignment horizontal="center"/>
    </xf>
    <xf numFmtId="41" fontId="8" fillId="0" borderId="0" xfId="1" applyNumberFormat="1" applyFont="1" applyAlignment="1"/>
    <xf numFmtId="185" fontId="8" fillId="0" borderId="0" xfId="1" applyNumberFormat="1" applyFont="1" applyAlignment="1">
      <alignment horizontal="right"/>
    </xf>
    <xf numFmtId="41" fontId="8" fillId="0" borderId="0" xfId="1" applyNumberFormat="1" applyFont="1" applyAlignment="1">
      <alignment horizontal="center"/>
    </xf>
    <xf numFmtId="41" fontId="8" fillId="0" borderId="3" xfId="1" applyNumberFormat="1" applyFont="1" applyBorder="1" applyAlignment="1">
      <alignment horizontal="center"/>
    </xf>
    <xf numFmtId="185" fontId="8" fillId="0" borderId="0" xfId="1" applyNumberFormat="1" applyFont="1" applyAlignment="1"/>
    <xf numFmtId="41" fontId="8" fillId="0" borderId="3" xfId="1" applyNumberFormat="1" applyFont="1" applyBorder="1" applyAlignment="1"/>
    <xf numFmtId="41" fontId="8" fillId="0" borderId="0" xfId="1" applyNumberFormat="1" applyFont="1" applyAlignment="1">
      <alignment horizontal="right"/>
    </xf>
    <xf numFmtId="191" fontId="8" fillId="0" borderId="0" xfId="0" applyNumberFormat="1" applyFont="1" applyFill="1" applyAlignment="1"/>
    <xf numFmtId="205" fontId="8" fillId="0" borderId="0" xfId="0" applyNumberFormat="1" applyFont="1" applyFill="1" applyAlignment="1"/>
    <xf numFmtId="9" fontId="8" fillId="0" borderId="0" xfId="13" applyFont="1" applyFill="1" applyAlignment="1"/>
    <xf numFmtId="9" fontId="8" fillId="0" borderId="0" xfId="13" applyFont="1" applyFill="1" applyBorder="1" applyAlignment="1"/>
    <xf numFmtId="41" fontId="8" fillId="0" borderId="0" xfId="0" applyNumberFormat="1" applyFont="1" applyAlignment="1"/>
    <xf numFmtId="41" fontId="8" fillId="0" borderId="3" xfId="0" applyNumberFormat="1" applyFont="1" applyBorder="1" applyAlignment="1"/>
    <xf numFmtId="186" fontId="8" fillId="0" borderId="0" xfId="12" applyNumberFormat="1" applyFont="1" applyFill="1" applyAlignment="1"/>
    <xf numFmtId="0" fontId="8" fillId="0" borderId="3" xfId="0" applyFont="1" applyFill="1" applyBorder="1" applyAlignment="1">
      <alignment horizontal="center"/>
    </xf>
    <xf numFmtId="37" fontId="8" fillId="0" borderId="3" xfId="0" applyNumberFormat="1" applyFont="1" applyFill="1" applyBorder="1" applyAlignment="1">
      <alignment horizontal="center"/>
    </xf>
    <xf numFmtId="185" fontId="12" fillId="0" borderId="3" xfId="0" applyNumberFormat="1" applyFont="1" applyFill="1" applyBorder="1" applyAlignment="1">
      <alignment horizontal="center"/>
    </xf>
  </cellXfs>
  <cellStyles count="16">
    <cellStyle name="Comma" xfId="1" builtinId="3"/>
    <cellStyle name="comma zerodec" xfId="2"/>
    <cellStyle name="Comma_S604-Bs&amp;plse-Q1'2009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_S604-Bs&amp;plse-Q1'2009" xfId="12"/>
    <cellStyle name="Percent" xfId="13" builtinId="5"/>
    <cellStyle name="Percent [2]" xfId="14"/>
    <cellStyle name="Quantity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6"/>
  <sheetViews>
    <sheetView showGridLines="0" tabSelected="1" view="pageBreakPreview" zoomScale="85" zoomScaleNormal="115" zoomScaleSheetLayoutView="85" workbookViewId="0"/>
  </sheetViews>
  <sheetFormatPr defaultColWidth="10.7109375" defaultRowHeight="20.100000000000001" customHeight="1"/>
  <cols>
    <col min="1" max="3" width="15.7109375" style="2" customWidth="1"/>
    <col min="4" max="4" width="5.7109375" style="3" customWidth="1"/>
    <col min="5" max="5" width="1.7109375" style="3" customWidth="1"/>
    <col min="6" max="6" width="15.7109375" style="31" customWidth="1"/>
    <col min="7" max="7" width="1.7109375" style="3" customWidth="1"/>
    <col min="8" max="8" width="15.7109375" style="3" customWidth="1"/>
    <col min="9" max="9" width="1.7109375" style="4" customWidth="1"/>
    <col min="10" max="10" width="15.7109375" style="31" customWidth="1"/>
    <col min="11" max="11" width="1.7109375" style="3" customWidth="1"/>
    <col min="12" max="12" width="15.7109375" style="31" customWidth="1"/>
    <col min="13" max="13" width="0.7109375" style="4" hidden="1" customWidth="1"/>
    <col min="14" max="16384" width="10.7109375" style="2"/>
  </cols>
  <sheetData>
    <row r="1" spans="1:20" ht="20.100000000000001" customHeight="1">
      <c r="A1" s="1" t="s">
        <v>104</v>
      </c>
      <c r="B1" s="19"/>
      <c r="C1" s="19"/>
      <c r="D1" s="19"/>
      <c r="E1" s="19"/>
      <c r="F1" s="20"/>
      <c r="G1" s="19"/>
      <c r="H1" s="19"/>
      <c r="I1" s="21"/>
      <c r="J1" s="20"/>
      <c r="K1" s="19"/>
      <c r="L1" s="20"/>
      <c r="M1" s="22"/>
    </row>
    <row r="2" spans="1:20" ht="20.100000000000001" customHeight="1">
      <c r="A2" s="1" t="s">
        <v>64</v>
      </c>
      <c r="B2" s="23"/>
      <c r="C2" s="23"/>
      <c r="D2" s="23"/>
      <c r="E2" s="23"/>
      <c r="F2" s="24"/>
      <c r="G2" s="23"/>
      <c r="H2" s="23"/>
      <c r="I2" s="25"/>
      <c r="J2" s="24"/>
      <c r="K2" s="23"/>
      <c r="L2" s="24"/>
      <c r="M2" s="25"/>
    </row>
    <row r="3" spans="1:20" ht="20.100000000000001" customHeight="1">
      <c r="A3" s="1" t="s">
        <v>175</v>
      </c>
      <c r="B3" s="23"/>
      <c r="C3" s="23"/>
      <c r="D3" s="23"/>
      <c r="E3" s="23"/>
      <c r="F3" s="24"/>
      <c r="G3" s="23"/>
      <c r="H3" s="23"/>
      <c r="I3" s="25"/>
      <c r="J3" s="24"/>
      <c r="K3" s="23"/>
      <c r="L3" s="24"/>
      <c r="M3" s="25"/>
    </row>
    <row r="4" spans="1:20" s="3" customFormat="1" ht="20.100000000000001" customHeight="1">
      <c r="F4" s="26"/>
      <c r="I4" s="4"/>
      <c r="J4" s="26"/>
      <c r="L4" s="27" t="s">
        <v>71</v>
      </c>
      <c r="M4" s="12"/>
    </row>
    <row r="5" spans="1:20" s="3" customFormat="1" ht="20.100000000000001" customHeight="1">
      <c r="F5" s="153" t="s">
        <v>98</v>
      </c>
      <c r="G5" s="153"/>
      <c r="H5" s="153"/>
      <c r="I5" s="10"/>
      <c r="J5" s="154" t="s">
        <v>44</v>
      </c>
      <c r="K5" s="154"/>
      <c r="L5" s="154"/>
      <c r="M5" s="28"/>
    </row>
    <row r="6" spans="1:20" s="75" customFormat="1" ht="20.100000000000001" customHeight="1">
      <c r="A6" s="71"/>
      <c r="B6" s="71"/>
      <c r="C6" s="71"/>
      <c r="D6" s="72"/>
      <c r="E6" s="71"/>
      <c r="F6" s="73" t="s">
        <v>61</v>
      </c>
      <c r="G6" s="74"/>
      <c r="H6" s="72" t="s">
        <v>61</v>
      </c>
      <c r="I6" s="74"/>
      <c r="J6" s="73" t="s">
        <v>61</v>
      </c>
      <c r="K6" s="74"/>
      <c r="L6" s="71" t="s">
        <v>61</v>
      </c>
      <c r="M6" s="74"/>
    </row>
    <row r="7" spans="1:20" s="76" customFormat="1" ht="20.100000000000001" customHeight="1">
      <c r="D7" s="77" t="s">
        <v>0</v>
      </c>
      <c r="F7" s="135" t="s">
        <v>176</v>
      </c>
      <c r="G7" s="78"/>
      <c r="H7" s="125" t="s">
        <v>141</v>
      </c>
      <c r="I7" s="79"/>
      <c r="J7" s="135" t="s">
        <v>176</v>
      </c>
      <c r="K7" s="78"/>
      <c r="L7" s="125" t="s">
        <v>141</v>
      </c>
      <c r="M7" s="78"/>
    </row>
    <row r="8" spans="1:20" s="76" customFormat="1" ht="20.100000000000001" customHeight="1">
      <c r="D8" s="77"/>
      <c r="F8" s="79" t="s">
        <v>72</v>
      </c>
      <c r="G8" s="78"/>
      <c r="H8" s="79" t="s">
        <v>73</v>
      </c>
      <c r="I8" s="79"/>
      <c r="J8" s="79" t="s">
        <v>72</v>
      </c>
      <c r="K8" s="78"/>
      <c r="L8" s="79" t="s">
        <v>73</v>
      </c>
      <c r="M8" s="78"/>
    </row>
    <row r="9" spans="1:20" s="76" customFormat="1" ht="20.100000000000001" customHeight="1">
      <c r="D9" s="77"/>
      <c r="F9" s="80" t="s">
        <v>74</v>
      </c>
      <c r="G9" s="81"/>
      <c r="H9" s="82"/>
      <c r="I9" s="79"/>
      <c r="J9" s="80" t="s">
        <v>74</v>
      </c>
      <c r="K9" s="81"/>
      <c r="L9" s="82"/>
      <c r="M9" s="78"/>
    </row>
    <row r="10" spans="1:20" ht="20.100000000000001" customHeight="1">
      <c r="A10" s="1" t="s">
        <v>14</v>
      </c>
      <c r="F10" s="3"/>
      <c r="J10" s="5"/>
      <c r="L10" s="3"/>
    </row>
    <row r="11" spans="1:20" ht="20.100000000000001" customHeight="1">
      <c r="A11" s="1" t="s">
        <v>15</v>
      </c>
      <c r="F11" s="6"/>
      <c r="G11" s="7"/>
      <c r="H11" s="6"/>
      <c r="I11" s="8"/>
      <c r="J11" s="6"/>
      <c r="K11" s="2"/>
      <c r="L11" s="2"/>
    </row>
    <row r="12" spans="1:20" ht="20.100000000000001" customHeight="1">
      <c r="A12" s="2" t="s">
        <v>20</v>
      </c>
      <c r="D12" s="9">
        <v>4</v>
      </c>
      <c r="E12" s="9"/>
      <c r="F12" s="6">
        <v>303781</v>
      </c>
      <c r="G12" s="7"/>
      <c r="H12" s="6">
        <v>138404</v>
      </c>
      <c r="I12" s="7"/>
      <c r="J12" s="6">
        <v>303201</v>
      </c>
      <c r="K12" s="7"/>
      <c r="L12" s="6">
        <v>79007</v>
      </c>
      <c r="M12" s="10"/>
      <c r="P12" s="13"/>
      <c r="R12" s="13"/>
      <c r="T12" s="13"/>
    </row>
    <row r="13" spans="1:20" ht="20.100000000000001" customHeight="1">
      <c r="A13" s="2" t="s">
        <v>45</v>
      </c>
      <c r="D13" s="9" t="s">
        <v>146</v>
      </c>
      <c r="E13" s="9"/>
      <c r="F13" s="13">
        <v>234389</v>
      </c>
      <c r="G13" s="7"/>
      <c r="H13" s="13">
        <v>349348</v>
      </c>
      <c r="I13" s="7"/>
      <c r="J13" s="13">
        <v>234389</v>
      </c>
      <c r="K13" s="7"/>
      <c r="L13" s="13">
        <v>789586</v>
      </c>
      <c r="M13" s="10"/>
      <c r="P13" s="13"/>
      <c r="R13" s="13"/>
      <c r="T13" s="13"/>
    </row>
    <row r="14" spans="1:20" ht="20.100000000000001" customHeight="1">
      <c r="A14" s="2" t="s">
        <v>46</v>
      </c>
      <c r="D14" s="9">
        <v>6</v>
      </c>
      <c r="E14" s="9"/>
      <c r="F14" s="6">
        <v>1170546</v>
      </c>
      <c r="G14" s="7"/>
      <c r="H14" s="6">
        <v>995497</v>
      </c>
      <c r="I14" s="7"/>
      <c r="J14" s="6">
        <v>1171294</v>
      </c>
      <c r="K14" s="7"/>
      <c r="L14" s="6">
        <v>634630</v>
      </c>
      <c r="M14" s="10"/>
      <c r="P14" s="13"/>
      <c r="R14" s="13"/>
      <c r="T14" s="13"/>
    </row>
    <row r="15" spans="1:20" ht="20.100000000000001" customHeight="1">
      <c r="A15" s="2" t="s">
        <v>83</v>
      </c>
      <c r="D15" s="9"/>
      <c r="E15" s="9"/>
      <c r="F15" s="6">
        <v>59711</v>
      </c>
      <c r="G15" s="7"/>
      <c r="H15" s="6">
        <v>62205</v>
      </c>
      <c r="I15" s="7"/>
      <c r="J15" s="6">
        <v>59711</v>
      </c>
      <c r="K15" s="7"/>
      <c r="L15" s="6">
        <v>26350</v>
      </c>
      <c r="M15" s="10"/>
      <c r="P15" s="13"/>
      <c r="R15" s="13"/>
      <c r="T15" s="13"/>
    </row>
    <row r="16" spans="1:20" ht="20.100000000000001" customHeight="1">
      <c r="A16" s="2" t="s">
        <v>21</v>
      </c>
      <c r="D16" s="9"/>
      <c r="E16" s="9"/>
      <c r="F16" s="14">
        <v>10557</v>
      </c>
      <c r="G16" s="7"/>
      <c r="H16" s="14">
        <v>13517</v>
      </c>
      <c r="I16" s="7"/>
      <c r="J16" s="14">
        <v>10557</v>
      </c>
      <c r="K16" s="7"/>
      <c r="L16" s="14">
        <v>7667</v>
      </c>
      <c r="M16" s="10"/>
      <c r="P16" s="13"/>
      <c r="R16" s="13"/>
      <c r="T16" s="13"/>
    </row>
    <row r="17" spans="1:20" ht="20.100000000000001" customHeight="1">
      <c r="A17" s="1" t="s">
        <v>16</v>
      </c>
      <c r="D17" s="9"/>
      <c r="E17" s="9"/>
      <c r="F17" s="14">
        <f>SUM(F12:F16)</f>
        <v>1778984</v>
      </c>
      <c r="G17" s="11"/>
      <c r="H17" s="14">
        <f>SUM(H12:H16)</f>
        <v>1558971</v>
      </c>
      <c r="I17" s="11"/>
      <c r="J17" s="14">
        <f>ROUND(SUM(J12:J16),0)</f>
        <v>1779152</v>
      </c>
      <c r="K17" s="12"/>
      <c r="L17" s="14">
        <f>SUM(L12:L16)</f>
        <v>1537240</v>
      </c>
      <c r="M17" s="10"/>
      <c r="P17" s="13"/>
      <c r="R17" s="13"/>
      <c r="T17" s="13"/>
    </row>
    <row r="18" spans="1:20" ht="20.100000000000001" customHeight="1">
      <c r="A18" s="1" t="s">
        <v>17</v>
      </c>
      <c r="D18" s="9"/>
      <c r="E18" s="9"/>
      <c r="F18" s="6"/>
      <c r="G18" s="11"/>
      <c r="H18" s="6"/>
      <c r="I18" s="11"/>
      <c r="J18" s="6"/>
      <c r="K18" s="12"/>
      <c r="L18" s="6"/>
      <c r="M18" s="10"/>
      <c r="P18" s="13"/>
      <c r="R18" s="13"/>
      <c r="T18" s="13"/>
    </row>
    <row r="19" spans="1:20" ht="20.100000000000001" customHeight="1">
      <c r="A19" s="2" t="s">
        <v>70</v>
      </c>
      <c r="D19" s="9">
        <v>7</v>
      </c>
      <c r="E19" s="9"/>
      <c r="F19" s="6">
        <v>142412</v>
      </c>
      <c r="G19" s="11"/>
      <c r="H19" s="6">
        <v>137122</v>
      </c>
      <c r="I19" s="11"/>
      <c r="J19" s="6">
        <v>70000</v>
      </c>
      <c r="K19" s="11"/>
      <c r="L19" s="6">
        <v>70000</v>
      </c>
      <c r="M19" s="10"/>
      <c r="P19" s="13"/>
      <c r="R19" s="13"/>
      <c r="T19" s="13"/>
    </row>
    <row r="20" spans="1:20" ht="20.100000000000001" customHeight="1">
      <c r="A20" s="2" t="s">
        <v>94</v>
      </c>
      <c r="D20" s="9">
        <v>8</v>
      </c>
      <c r="E20" s="9"/>
      <c r="F20" s="6">
        <v>0</v>
      </c>
      <c r="G20" s="11"/>
      <c r="H20" s="6">
        <v>0</v>
      </c>
      <c r="I20" s="11"/>
      <c r="J20" s="6">
        <v>89067</v>
      </c>
      <c r="K20" s="11"/>
      <c r="L20" s="6">
        <v>336500</v>
      </c>
      <c r="M20" s="10"/>
      <c r="P20" s="13"/>
      <c r="R20" s="13"/>
      <c r="T20" s="13"/>
    </row>
    <row r="21" spans="1:20" ht="20.100000000000001" customHeight="1">
      <c r="A21" s="2" t="s">
        <v>95</v>
      </c>
      <c r="D21" s="9"/>
      <c r="E21" s="9"/>
      <c r="F21" s="6">
        <v>8200</v>
      </c>
      <c r="G21" s="11"/>
      <c r="H21" s="6">
        <v>8200</v>
      </c>
      <c r="I21" s="11"/>
      <c r="J21" s="6">
        <v>8200</v>
      </c>
      <c r="K21" s="11"/>
      <c r="L21" s="6">
        <v>0</v>
      </c>
      <c r="M21" s="10"/>
      <c r="P21" s="13"/>
      <c r="R21" s="13"/>
      <c r="T21" s="13"/>
    </row>
    <row r="22" spans="1:20" ht="20.100000000000001" customHeight="1">
      <c r="A22" s="2" t="s">
        <v>96</v>
      </c>
      <c r="D22" s="9">
        <v>9</v>
      </c>
      <c r="E22" s="9"/>
      <c r="F22" s="6">
        <v>261715</v>
      </c>
      <c r="G22" s="11"/>
      <c r="H22" s="6">
        <v>251251</v>
      </c>
      <c r="I22" s="136"/>
      <c r="J22" s="6">
        <v>261715</v>
      </c>
      <c r="K22" s="136"/>
      <c r="L22" s="6">
        <v>138789</v>
      </c>
      <c r="M22" s="10"/>
      <c r="P22" s="13"/>
      <c r="R22" s="13"/>
      <c r="T22" s="13"/>
    </row>
    <row r="23" spans="1:20" ht="20.100000000000001" customHeight="1">
      <c r="A23" s="2" t="s">
        <v>115</v>
      </c>
      <c r="D23" s="9">
        <v>10.1</v>
      </c>
      <c r="E23" s="9"/>
      <c r="F23" s="6">
        <v>1220212</v>
      </c>
      <c r="G23" s="136"/>
      <c r="H23" s="6">
        <v>1413832</v>
      </c>
      <c r="I23" s="11"/>
      <c r="J23" s="6">
        <v>1220212</v>
      </c>
      <c r="K23" s="11"/>
      <c r="L23" s="6">
        <v>761880</v>
      </c>
      <c r="M23" s="10"/>
      <c r="P23" s="13"/>
      <c r="R23" s="146"/>
      <c r="T23" s="13"/>
    </row>
    <row r="24" spans="1:20" ht="20.100000000000001" customHeight="1">
      <c r="A24" s="2" t="s">
        <v>97</v>
      </c>
      <c r="D24" s="9">
        <v>11</v>
      </c>
      <c r="E24" s="9"/>
      <c r="F24" s="6">
        <v>262265</v>
      </c>
      <c r="G24" s="136"/>
      <c r="H24" s="6">
        <v>245808</v>
      </c>
      <c r="I24" s="136"/>
      <c r="J24" s="6">
        <v>262265</v>
      </c>
      <c r="K24" s="136"/>
      <c r="L24" s="6">
        <v>25611</v>
      </c>
      <c r="M24" s="10"/>
      <c r="P24" s="13"/>
      <c r="R24" s="13"/>
      <c r="T24" s="13"/>
    </row>
    <row r="25" spans="1:20" ht="20.100000000000001" customHeight="1">
      <c r="A25" s="2" t="s">
        <v>99</v>
      </c>
      <c r="D25" s="9"/>
      <c r="E25" s="9"/>
      <c r="F25" s="6">
        <v>77385</v>
      </c>
      <c r="G25" s="136"/>
      <c r="H25" s="6">
        <v>77385</v>
      </c>
      <c r="I25" s="136"/>
      <c r="J25" s="6">
        <v>77385</v>
      </c>
      <c r="K25" s="136"/>
      <c r="L25" s="6">
        <v>0</v>
      </c>
      <c r="M25" s="10"/>
      <c r="P25" s="13"/>
      <c r="R25" s="13"/>
      <c r="T25" s="13"/>
    </row>
    <row r="26" spans="1:20" s="10" customFormat="1" ht="20.100000000000001" customHeight="1">
      <c r="A26" s="10" t="s">
        <v>62</v>
      </c>
      <c r="D26" s="87"/>
      <c r="E26" s="87"/>
      <c r="F26" s="6">
        <v>18817</v>
      </c>
      <c r="G26" s="136"/>
      <c r="H26" s="6">
        <v>37752</v>
      </c>
      <c r="I26" s="136"/>
      <c r="J26" s="6">
        <v>18817</v>
      </c>
      <c r="K26" s="136"/>
      <c r="L26" s="6">
        <v>28350</v>
      </c>
      <c r="P26" s="13"/>
      <c r="Q26" s="2"/>
      <c r="R26" s="13"/>
      <c r="S26" s="2"/>
      <c r="T26" s="13"/>
    </row>
    <row r="27" spans="1:20" ht="20.100000000000001" customHeight="1">
      <c r="A27" s="2" t="s">
        <v>100</v>
      </c>
      <c r="D27" s="9"/>
      <c r="E27" s="9"/>
      <c r="F27" s="6">
        <v>237742</v>
      </c>
      <c r="G27" s="136"/>
      <c r="H27" s="6">
        <v>208309</v>
      </c>
      <c r="I27" s="136"/>
      <c r="J27" s="6">
        <v>237742</v>
      </c>
      <c r="K27" s="136"/>
      <c r="L27" s="6">
        <v>116145</v>
      </c>
      <c r="M27" s="10"/>
      <c r="P27" s="13"/>
      <c r="R27" s="13"/>
      <c r="T27" s="13"/>
    </row>
    <row r="28" spans="1:20" ht="20.100000000000001" customHeight="1">
      <c r="A28" s="1" t="s">
        <v>18</v>
      </c>
      <c r="D28" s="2"/>
      <c r="E28" s="2"/>
      <c r="F28" s="15">
        <f>SUM(F19:F27)</f>
        <v>2228748</v>
      </c>
      <c r="G28" s="7"/>
      <c r="H28" s="15">
        <f>SUM(H19:H27)</f>
        <v>2379659</v>
      </c>
      <c r="I28" s="8"/>
      <c r="J28" s="15">
        <f>SUM(J19:J27)</f>
        <v>2245403</v>
      </c>
      <c r="K28" s="2"/>
      <c r="L28" s="15">
        <f>SUM(L19:L27)</f>
        <v>1477275</v>
      </c>
      <c r="M28" s="10"/>
      <c r="P28" s="13"/>
      <c r="R28" s="13"/>
      <c r="T28" s="13"/>
    </row>
    <row r="29" spans="1:20" ht="20.100000000000001" customHeight="1" thickBot="1">
      <c r="A29" s="1" t="s">
        <v>19</v>
      </c>
      <c r="D29" s="2"/>
      <c r="E29" s="2"/>
      <c r="F29" s="18">
        <f>SUM(F17+F28)</f>
        <v>4007732</v>
      </c>
      <c r="G29" s="7"/>
      <c r="H29" s="18">
        <f>SUM(H17+H28)</f>
        <v>3938630</v>
      </c>
      <c r="I29" s="8"/>
      <c r="J29" s="18">
        <f>SUM(J17+J28)</f>
        <v>4024555</v>
      </c>
      <c r="K29" s="2"/>
      <c r="L29" s="18">
        <f>SUM(L17+L28)</f>
        <v>3014515</v>
      </c>
      <c r="M29" s="10"/>
      <c r="P29" s="13"/>
      <c r="R29" s="13"/>
      <c r="T29" s="13"/>
    </row>
    <row r="30" spans="1:20" ht="20.100000000000001" customHeight="1" thickTop="1">
      <c r="D30" s="9"/>
      <c r="E30" s="9"/>
      <c r="F30" s="9"/>
      <c r="J30" s="9"/>
      <c r="L30" s="16"/>
      <c r="M30" s="8"/>
      <c r="R30" s="13"/>
    </row>
    <row r="31" spans="1:20" ht="20.100000000000001" customHeight="1">
      <c r="A31" s="2" t="s">
        <v>1</v>
      </c>
      <c r="D31" s="9"/>
      <c r="E31" s="9"/>
      <c r="F31" s="9"/>
      <c r="J31" s="9"/>
      <c r="L31" s="16"/>
      <c r="M31" s="8"/>
      <c r="R31" s="13"/>
    </row>
    <row r="32" spans="1:20" ht="20.100000000000001" customHeight="1">
      <c r="D32" s="9"/>
      <c r="E32" s="9"/>
      <c r="F32" s="9"/>
      <c r="J32" s="9"/>
      <c r="L32" s="16"/>
      <c r="M32" s="8"/>
      <c r="R32" s="13"/>
    </row>
    <row r="33" spans="1:20" ht="20.100000000000001" customHeight="1">
      <c r="D33" s="9"/>
      <c r="E33" s="9"/>
      <c r="F33" s="9"/>
      <c r="J33" s="9"/>
      <c r="L33" s="29"/>
      <c r="R33" s="13"/>
    </row>
    <row r="34" spans="1:20" ht="20.100000000000001" customHeight="1">
      <c r="A34" s="1" t="s">
        <v>104</v>
      </c>
      <c r="B34" s="19"/>
      <c r="C34" s="19"/>
      <c r="D34" s="19"/>
      <c r="E34" s="19"/>
      <c r="F34" s="19"/>
      <c r="G34" s="19"/>
      <c r="H34" s="19"/>
      <c r="I34" s="21"/>
      <c r="J34" s="19"/>
      <c r="K34" s="19"/>
      <c r="L34" s="20"/>
      <c r="M34" s="22"/>
      <c r="R34" s="13"/>
    </row>
    <row r="35" spans="1:20" ht="20.100000000000001" customHeight="1">
      <c r="A35" s="1" t="s">
        <v>65</v>
      </c>
      <c r="B35" s="23"/>
      <c r="C35" s="23"/>
      <c r="D35" s="23"/>
      <c r="E35" s="23"/>
      <c r="F35" s="23"/>
      <c r="G35" s="23"/>
      <c r="H35" s="23"/>
      <c r="I35" s="25"/>
      <c r="J35" s="23"/>
      <c r="K35" s="23"/>
      <c r="L35" s="24"/>
      <c r="M35" s="25"/>
      <c r="R35" s="13"/>
    </row>
    <row r="36" spans="1:20" ht="20.100000000000001" customHeight="1">
      <c r="A36" s="1" t="s">
        <v>175</v>
      </c>
      <c r="B36" s="23"/>
      <c r="C36" s="23"/>
      <c r="D36" s="23"/>
      <c r="E36" s="23"/>
      <c r="F36" s="24"/>
      <c r="G36" s="23"/>
      <c r="H36" s="23"/>
      <c r="I36" s="25"/>
      <c r="J36" s="24"/>
      <c r="K36" s="23"/>
      <c r="L36" s="24"/>
      <c r="M36" s="25"/>
      <c r="R36" s="13"/>
    </row>
    <row r="37" spans="1:20" s="3" customFormat="1" ht="20.100000000000001" customHeight="1">
      <c r="F37" s="26"/>
      <c r="I37" s="4"/>
      <c r="J37" s="26"/>
      <c r="L37" s="27" t="s">
        <v>71</v>
      </c>
      <c r="M37" s="12"/>
      <c r="O37" s="2"/>
      <c r="P37" s="2"/>
      <c r="Q37" s="2"/>
      <c r="R37" s="13"/>
      <c r="S37" s="2"/>
    </row>
    <row r="38" spans="1:20" s="3" customFormat="1" ht="20.100000000000001" customHeight="1">
      <c r="F38" s="153" t="s">
        <v>98</v>
      </c>
      <c r="G38" s="153"/>
      <c r="H38" s="153"/>
      <c r="I38" s="10"/>
      <c r="J38" s="154" t="s">
        <v>44</v>
      </c>
      <c r="K38" s="154"/>
      <c r="L38" s="154"/>
      <c r="M38" s="28"/>
      <c r="O38" s="2"/>
      <c r="P38" s="2"/>
      <c r="Q38" s="2"/>
      <c r="R38" s="13"/>
      <c r="S38" s="2"/>
    </row>
    <row r="39" spans="1:20" s="75" customFormat="1" ht="20.100000000000001" customHeight="1">
      <c r="A39" s="71"/>
      <c r="B39" s="71"/>
      <c r="C39" s="71"/>
      <c r="D39" s="72"/>
      <c r="E39" s="71"/>
      <c r="F39" s="73" t="s">
        <v>61</v>
      </c>
      <c r="G39" s="74"/>
      <c r="H39" s="72" t="s">
        <v>61</v>
      </c>
      <c r="I39" s="74"/>
      <c r="J39" s="73" t="s">
        <v>61</v>
      </c>
      <c r="K39" s="74"/>
      <c r="L39" s="71" t="s">
        <v>61</v>
      </c>
      <c r="M39" s="83"/>
      <c r="O39" s="3"/>
      <c r="P39" s="3"/>
      <c r="Q39" s="2"/>
      <c r="R39" s="13"/>
      <c r="S39" s="2"/>
    </row>
    <row r="40" spans="1:20" s="76" customFormat="1" ht="20.100000000000001" customHeight="1">
      <c r="D40" s="77" t="s">
        <v>0</v>
      </c>
      <c r="F40" s="135" t="s">
        <v>176</v>
      </c>
      <c r="G40" s="78"/>
      <c r="H40" s="125" t="s">
        <v>141</v>
      </c>
      <c r="I40" s="79"/>
      <c r="J40" s="135" t="s">
        <v>176</v>
      </c>
      <c r="K40" s="78"/>
      <c r="L40" s="125" t="s">
        <v>141</v>
      </c>
      <c r="M40" s="84"/>
      <c r="O40" s="3"/>
      <c r="P40" s="3"/>
      <c r="Q40" s="2"/>
      <c r="R40" s="13"/>
      <c r="S40" s="2"/>
    </row>
    <row r="41" spans="1:20" s="76" customFormat="1" ht="20.100000000000001" customHeight="1">
      <c r="D41" s="77"/>
      <c r="F41" s="79" t="s">
        <v>72</v>
      </c>
      <c r="G41" s="78"/>
      <c r="H41" s="79" t="s">
        <v>73</v>
      </c>
      <c r="I41" s="79"/>
      <c r="J41" s="79" t="s">
        <v>72</v>
      </c>
      <c r="K41" s="78"/>
      <c r="L41" s="79" t="s">
        <v>73</v>
      </c>
      <c r="M41" s="78"/>
      <c r="O41" s="75"/>
      <c r="P41" s="75"/>
      <c r="Q41" s="2"/>
      <c r="R41" s="13"/>
      <c r="S41" s="2"/>
    </row>
    <row r="42" spans="1:20" s="76" customFormat="1" ht="20.100000000000001" customHeight="1">
      <c r="D42" s="77"/>
      <c r="F42" s="80" t="s">
        <v>74</v>
      </c>
      <c r="G42" s="81"/>
      <c r="H42" s="82"/>
      <c r="I42" s="79"/>
      <c r="J42" s="80" t="s">
        <v>74</v>
      </c>
      <c r="K42" s="81"/>
      <c r="L42" s="82"/>
      <c r="M42" s="78"/>
      <c r="Q42" s="2"/>
      <c r="R42" s="13"/>
      <c r="S42" s="2"/>
    </row>
    <row r="43" spans="1:20" ht="20.100000000000001" customHeight="1">
      <c r="A43" s="1" t="s">
        <v>22</v>
      </c>
      <c r="D43" s="9"/>
      <c r="E43" s="9"/>
      <c r="F43" s="9"/>
      <c r="J43" s="13"/>
      <c r="L43" s="3"/>
      <c r="M43" s="10"/>
      <c r="N43" s="76"/>
      <c r="O43" s="76"/>
      <c r="P43" s="76"/>
      <c r="R43" s="13"/>
    </row>
    <row r="44" spans="1:20" ht="20.100000000000001" customHeight="1">
      <c r="A44" s="1" t="s">
        <v>9</v>
      </c>
      <c r="D44" s="9"/>
      <c r="E44" s="9"/>
      <c r="F44" s="9"/>
      <c r="J44" s="13"/>
      <c r="L44" s="3"/>
      <c r="M44" s="10"/>
      <c r="N44" s="76"/>
      <c r="O44" s="76"/>
      <c r="P44" s="76"/>
      <c r="R44" s="13"/>
    </row>
    <row r="45" spans="1:20" ht="20.100000000000001" customHeight="1">
      <c r="A45" s="2" t="s">
        <v>101</v>
      </c>
      <c r="D45" s="9">
        <v>12</v>
      </c>
      <c r="E45" s="9"/>
      <c r="F45" s="6">
        <v>528969</v>
      </c>
      <c r="G45" s="7"/>
      <c r="H45" s="13">
        <v>649999</v>
      </c>
      <c r="I45" s="7"/>
      <c r="J45" s="13">
        <v>528969</v>
      </c>
      <c r="K45" s="7"/>
      <c r="L45" s="13">
        <v>649999</v>
      </c>
      <c r="M45" s="10"/>
      <c r="O45" s="152"/>
      <c r="P45" s="13"/>
      <c r="R45" s="13"/>
      <c r="T45" s="13"/>
    </row>
    <row r="46" spans="1:20" ht="20.100000000000001" customHeight="1">
      <c r="A46" s="2" t="s">
        <v>47</v>
      </c>
      <c r="D46" s="9" t="s">
        <v>162</v>
      </c>
      <c r="E46" s="9"/>
      <c r="F46" s="13">
        <v>1035012</v>
      </c>
      <c r="G46" s="7"/>
      <c r="H46" s="13">
        <v>793951</v>
      </c>
      <c r="I46" s="7"/>
      <c r="J46" s="13">
        <v>1132245</v>
      </c>
      <c r="K46" s="7"/>
      <c r="L46" s="13">
        <v>659712</v>
      </c>
      <c r="M46" s="10"/>
      <c r="O46" s="76"/>
      <c r="R46" s="13"/>
      <c r="T46" s="13"/>
    </row>
    <row r="47" spans="1:20" ht="20.100000000000001" customHeight="1">
      <c r="A47" s="2" t="s">
        <v>122</v>
      </c>
      <c r="D47" s="9">
        <v>10.199999999999999</v>
      </c>
      <c r="E47" s="9"/>
      <c r="F47" s="13">
        <v>364166</v>
      </c>
      <c r="G47" s="7"/>
      <c r="H47" s="13">
        <v>367052</v>
      </c>
      <c r="I47" s="7"/>
      <c r="J47" s="13">
        <v>364166</v>
      </c>
      <c r="K47" s="7"/>
      <c r="L47" s="13">
        <v>205704</v>
      </c>
      <c r="M47" s="10"/>
      <c r="P47" s="13"/>
      <c r="R47" s="146"/>
      <c r="T47" s="13"/>
    </row>
    <row r="48" spans="1:20" ht="20.100000000000001" customHeight="1">
      <c r="A48" s="2" t="s">
        <v>23</v>
      </c>
      <c r="D48" s="9"/>
      <c r="E48" s="9"/>
      <c r="F48" s="14">
        <v>9441</v>
      </c>
      <c r="G48" s="7"/>
      <c r="H48" s="14">
        <v>5535</v>
      </c>
      <c r="I48" s="7"/>
      <c r="J48" s="14">
        <v>9441</v>
      </c>
      <c r="K48" s="7"/>
      <c r="L48" s="14">
        <v>3901</v>
      </c>
      <c r="M48" s="10"/>
      <c r="P48" s="13"/>
      <c r="R48" s="13"/>
      <c r="T48" s="13"/>
    </row>
    <row r="49" spans="1:20" ht="20.100000000000001" customHeight="1">
      <c r="A49" s="1" t="s">
        <v>48</v>
      </c>
      <c r="D49" s="2"/>
      <c r="E49" s="2"/>
      <c r="F49" s="14">
        <f>SUM(F45:F48)</f>
        <v>1937588</v>
      </c>
      <c r="G49" s="7"/>
      <c r="H49" s="14">
        <f>SUM(H45:H48)</f>
        <v>1816537</v>
      </c>
      <c r="I49" s="7"/>
      <c r="J49" s="14">
        <f>SUM(J45:J48)</f>
        <v>2034821</v>
      </c>
      <c r="K49" s="8"/>
      <c r="L49" s="14">
        <f>SUM(L45:L48)</f>
        <v>1519316</v>
      </c>
      <c r="M49" s="10"/>
      <c r="P49" s="13"/>
      <c r="R49" s="13"/>
      <c r="T49" s="13"/>
    </row>
    <row r="50" spans="1:20" ht="20.100000000000001" customHeight="1">
      <c r="A50" s="1" t="s">
        <v>49</v>
      </c>
      <c r="D50" s="2"/>
      <c r="E50" s="2"/>
      <c r="F50" s="16"/>
      <c r="G50" s="7"/>
      <c r="H50" s="16"/>
      <c r="I50" s="7"/>
      <c r="J50" s="16"/>
      <c r="K50" s="8"/>
      <c r="L50" s="16"/>
      <c r="M50" s="10"/>
      <c r="P50" s="13"/>
      <c r="R50" s="13"/>
      <c r="T50" s="13"/>
    </row>
    <row r="51" spans="1:20" ht="20.100000000000001" customHeight="1">
      <c r="A51" s="2" t="s">
        <v>123</v>
      </c>
      <c r="D51" s="9">
        <v>10.199999999999999</v>
      </c>
      <c r="E51" s="2"/>
      <c r="F51" s="6">
        <v>857745</v>
      </c>
      <c r="G51" s="7"/>
      <c r="H51" s="6">
        <v>1036327</v>
      </c>
      <c r="I51" s="7"/>
      <c r="J51" s="6">
        <v>857745</v>
      </c>
      <c r="K51" s="7"/>
      <c r="L51" s="6">
        <v>552573</v>
      </c>
      <c r="M51" s="10"/>
      <c r="P51" s="13"/>
      <c r="R51" s="146"/>
      <c r="T51" s="13"/>
    </row>
    <row r="52" spans="1:20" ht="20.100000000000001" customHeight="1">
      <c r="A52" s="10" t="s">
        <v>120</v>
      </c>
      <c r="E52" s="2"/>
      <c r="F52" s="6">
        <v>16833</v>
      </c>
      <c r="G52" s="7"/>
      <c r="H52" s="6">
        <v>17749</v>
      </c>
      <c r="I52" s="7"/>
      <c r="J52" s="6">
        <v>16833</v>
      </c>
      <c r="K52" s="7"/>
      <c r="L52" s="6">
        <v>10173</v>
      </c>
      <c r="M52" s="10"/>
      <c r="P52" s="13"/>
      <c r="R52" s="13"/>
      <c r="T52" s="13"/>
    </row>
    <row r="53" spans="1:20" s="10" customFormat="1" ht="20.100000000000001" customHeight="1">
      <c r="A53" s="10" t="s">
        <v>51</v>
      </c>
      <c r="D53" s="87">
        <v>14</v>
      </c>
      <c r="F53" s="6">
        <v>25132</v>
      </c>
      <c r="G53" s="7"/>
      <c r="H53" s="6">
        <v>35693</v>
      </c>
      <c r="I53" s="7"/>
      <c r="J53" s="6">
        <v>25132</v>
      </c>
      <c r="K53" s="7"/>
      <c r="L53" s="6">
        <v>20533</v>
      </c>
      <c r="N53" s="2"/>
      <c r="O53" s="2"/>
      <c r="P53" s="13"/>
      <c r="Q53" s="2"/>
      <c r="R53" s="13"/>
      <c r="S53" s="2"/>
      <c r="T53" s="13"/>
    </row>
    <row r="54" spans="1:20" s="10" customFormat="1" ht="20.100000000000001" customHeight="1">
      <c r="A54" s="10" t="s">
        <v>102</v>
      </c>
      <c r="D54" s="87"/>
      <c r="F54" s="6">
        <v>42512</v>
      </c>
      <c r="G54" s="7"/>
      <c r="H54" s="6">
        <v>42512</v>
      </c>
      <c r="I54" s="7"/>
      <c r="J54" s="6">
        <v>42512</v>
      </c>
      <c r="K54" s="7"/>
      <c r="L54" s="6">
        <v>0</v>
      </c>
      <c r="O54" s="2"/>
      <c r="P54" s="13"/>
      <c r="Q54" s="2"/>
      <c r="R54" s="13"/>
      <c r="S54" s="2"/>
      <c r="T54" s="13"/>
    </row>
    <row r="55" spans="1:20" ht="20.100000000000001" customHeight="1">
      <c r="A55" s="10" t="s">
        <v>103</v>
      </c>
      <c r="D55" s="9"/>
      <c r="E55" s="2"/>
      <c r="F55" s="14">
        <v>6565</v>
      </c>
      <c r="G55" s="7"/>
      <c r="H55" s="14">
        <v>5180</v>
      </c>
      <c r="I55" s="7"/>
      <c r="J55" s="14">
        <v>6565</v>
      </c>
      <c r="K55" s="7"/>
      <c r="L55" s="14">
        <v>916</v>
      </c>
      <c r="M55" s="10"/>
      <c r="N55" s="10"/>
      <c r="O55" s="10"/>
      <c r="P55" s="13"/>
      <c r="R55" s="13"/>
      <c r="T55" s="13"/>
    </row>
    <row r="56" spans="1:20" ht="20.100000000000001" customHeight="1">
      <c r="A56" s="1" t="s">
        <v>50</v>
      </c>
      <c r="D56" s="2"/>
      <c r="E56" s="2"/>
      <c r="F56" s="14">
        <f>SUM(F51:F55)</f>
        <v>948787</v>
      </c>
      <c r="G56" s="7"/>
      <c r="H56" s="14">
        <f>SUM(H51:H55)</f>
        <v>1137461</v>
      </c>
      <c r="I56" s="8"/>
      <c r="J56" s="14">
        <f>SUM(J51:J55)</f>
        <v>948787</v>
      </c>
      <c r="K56" s="2"/>
      <c r="L56" s="14">
        <f>SUM(L51:L55)</f>
        <v>584195</v>
      </c>
      <c r="M56" s="10"/>
      <c r="O56" s="10"/>
      <c r="P56" s="13"/>
      <c r="R56" s="13"/>
      <c r="T56" s="13"/>
    </row>
    <row r="57" spans="1:20" ht="20.100000000000001" customHeight="1">
      <c r="A57" s="1" t="s">
        <v>10</v>
      </c>
      <c r="D57" s="2"/>
      <c r="E57" s="2"/>
      <c r="F57" s="17">
        <f>SUM(F49,F56)</f>
        <v>2886375</v>
      </c>
      <c r="G57" s="7"/>
      <c r="H57" s="17">
        <f>SUM(H49,H56)</f>
        <v>2953998</v>
      </c>
      <c r="I57" s="8"/>
      <c r="J57" s="17">
        <f>SUM(J49,J56)</f>
        <v>2983608</v>
      </c>
      <c r="K57" s="2"/>
      <c r="L57" s="17">
        <f>SUM(L49,L56)</f>
        <v>2103511</v>
      </c>
      <c r="M57" s="10"/>
      <c r="P57" s="13"/>
      <c r="R57" s="13"/>
      <c r="T57" s="13"/>
    </row>
    <row r="58" spans="1:20" ht="20.100000000000001" customHeight="1">
      <c r="A58" s="1" t="s">
        <v>11</v>
      </c>
      <c r="D58" s="2"/>
      <c r="E58" s="2"/>
      <c r="F58" s="2"/>
      <c r="G58" s="2"/>
      <c r="H58" s="2"/>
      <c r="I58" s="10"/>
      <c r="J58" s="6"/>
      <c r="K58" s="7"/>
      <c r="L58" s="6"/>
      <c r="M58" s="10"/>
      <c r="R58" s="13"/>
      <c r="T58" s="13"/>
    </row>
    <row r="59" spans="1:20" ht="20.100000000000001" customHeight="1">
      <c r="A59" s="2" t="s">
        <v>24</v>
      </c>
      <c r="D59" s="9"/>
      <c r="E59" s="9"/>
      <c r="F59" s="6"/>
      <c r="G59" s="7"/>
      <c r="H59" s="6"/>
      <c r="I59" s="8"/>
      <c r="J59" s="6"/>
      <c r="K59" s="2"/>
      <c r="L59" s="6"/>
      <c r="M59" s="10"/>
      <c r="P59" s="13"/>
      <c r="R59" s="13"/>
    </row>
    <row r="60" spans="1:20" ht="20.100000000000001" customHeight="1">
      <c r="A60" s="2" t="s">
        <v>25</v>
      </c>
      <c r="D60" s="9"/>
      <c r="E60" s="9"/>
      <c r="F60" s="6"/>
      <c r="G60" s="7"/>
      <c r="H60" s="6"/>
      <c r="I60" s="8"/>
      <c r="J60" s="6"/>
      <c r="K60" s="2"/>
      <c r="L60" s="6"/>
      <c r="M60" s="10"/>
      <c r="P60" s="13"/>
      <c r="R60" s="13"/>
    </row>
    <row r="61" spans="1:20" ht="20.100000000000001" customHeight="1" thickBot="1">
      <c r="A61" s="2" t="s">
        <v>105</v>
      </c>
      <c r="D61" s="9"/>
      <c r="E61" s="9"/>
      <c r="F61" s="18">
        <v>366399</v>
      </c>
      <c r="G61" s="7"/>
      <c r="H61" s="18">
        <v>366399</v>
      </c>
      <c r="I61" s="8"/>
      <c r="J61" s="18">
        <v>366399</v>
      </c>
      <c r="K61" s="2"/>
      <c r="L61" s="18">
        <v>366399</v>
      </c>
      <c r="M61" s="10"/>
      <c r="P61" s="13"/>
      <c r="R61" s="13"/>
    </row>
    <row r="62" spans="1:20" ht="20.100000000000001" customHeight="1" thickTop="1">
      <c r="A62" s="2" t="s">
        <v>58</v>
      </c>
      <c r="D62" s="9"/>
      <c r="E62" s="9"/>
      <c r="F62" s="6"/>
      <c r="G62" s="7"/>
      <c r="H62" s="6"/>
      <c r="I62" s="8"/>
      <c r="J62" s="6"/>
      <c r="K62" s="2"/>
      <c r="L62" s="6"/>
      <c r="M62" s="10"/>
      <c r="P62" s="13"/>
      <c r="R62" s="13"/>
      <c r="T62" s="13"/>
    </row>
    <row r="63" spans="1:20" ht="20.100000000000001" customHeight="1">
      <c r="A63" s="2" t="s">
        <v>105</v>
      </c>
      <c r="D63" s="9"/>
      <c r="E63" s="9"/>
      <c r="F63" s="16">
        <f>Consolidated!E21</f>
        <v>366399</v>
      </c>
      <c r="G63" s="7"/>
      <c r="H63" s="16">
        <f>Consolidated!E17</f>
        <v>366399</v>
      </c>
      <c r="I63" s="8"/>
      <c r="J63" s="16">
        <f>'The Company'!E21</f>
        <v>366399</v>
      </c>
      <c r="K63" s="2"/>
      <c r="L63" s="16">
        <f>'The Company'!E17</f>
        <v>366399</v>
      </c>
      <c r="M63" s="10"/>
      <c r="P63" s="13"/>
      <c r="R63" s="13"/>
      <c r="T63" s="13"/>
    </row>
    <row r="64" spans="1:20" ht="20.100000000000001" customHeight="1">
      <c r="A64" s="2" t="s">
        <v>6</v>
      </c>
      <c r="D64" s="9"/>
      <c r="E64" s="9"/>
      <c r="F64" s="16">
        <f>Consolidated!G21</f>
        <v>488385</v>
      </c>
      <c r="G64" s="7"/>
      <c r="H64" s="16">
        <f>Consolidated!G17</f>
        <v>488385</v>
      </c>
      <c r="I64" s="8"/>
      <c r="J64" s="16">
        <f>'The Company'!G21</f>
        <v>488385</v>
      </c>
      <c r="K64" s="2"/>
      <c r="L64" s="16">
        <f>'The Company'!G17</f>
        <v>488385</v>
      </c>
      <c r="M64" s="10"/>
      <c r="P64" s="13"/>
      <c r="R64" s="13"/>
      <c r="T64" s="13"/>
    </row>
    <row r="65" spans="1:20" ht="20.100000000000001" customHeight="1">
      <c r="A65" s="2" t="s">
        <v>26</v>
      </c>
      <c r="F65" s="13"/>
      <c r="G65" s="8"/>
      <c r="H65" s="13"/>
      <c r="I65" s="8"/>
      <c r="J65" s="13"/>
      <c r="K65" s="2"/>
      <c r="L65" s="13"/>
      <c r="M65" s="10"/>
      <c r="P65" s="13"/>
      <c r="R65" s="13"/>
      <c r="T65" s="13"/>
    </row>
    <row r="66" spans="1:20" ht="20.100000000000001" customHeight="1">
      <c r="A66" s="2" t="s">
        <v>27</v>
      </c>
      <c r="D66" s="9"/>
      <c r="E66" s="9"/>
      <c r="F66" s="16">
        <f>Consolidated!I21</f>
        <v>36680</v>
      </c>
      <c r="G66" s="8"/>
      <c r="H66" s="16">
        <f>Consolidated!I17</f>
        <v>36680</v>
      </c>
      <c r="I66" s="8"/>
      <c r="J66" s="16">
        <f>'The Company'!I21</f>
        <v>36680</v>
      </c>
      <c r="K66" s="2"/>
      <c r="L66" s="16">
        <f>'The Company'!I17</f>
        <v>36680</v>
      </c>
      <c r="M66" s="10"/>
      <c r="P66" s="13"/>
      <c r="R66" s="13"/>
      <c r="T66" s="13"/>
    </row>
    <row r="67" spans="1:20" ht="20.100000000000001" customHeight="1">
      <c r="A67" s="2" t="s">
        <v>28</v>
      </c>
      <c r="D67" s="2"/>
      <c r="E67" s="2"/>
      <c r="F67" s="16">
        <f>Consolidated!K21</f>
        <v>229893</v>
      </c>
      <c r="G67" s="8"/>
      <c r="H67" s="16">
        <f>Consolidated!K17</f>
        <v>93168</v>
      </c>
      <c r="I67" s="8"/>
      <c r="J67" s="16">
        <f>'The Company'!K21</f>
        <v>149483</v>
      </c>
      <c r="K67" s="2"/>
      <c r="L67" s="16">
        <f>'The Company'!K17</f>
        <v>19540</v>
      </c>
      <c r="M67" s="10"/>
      <c r="P67" s="13"/>
      <c r="R67" s="13"/>
      <c r="T67" s="13"/>
    </row>
    <row r="68" spans="1:20" ht="20.100000000000001" customHeight="1">
      <c r="A68" s="1" t="s">
        <v>12</v>
      </c>
      <c r="D68" s="9"/>
      <c r="E68" s="9"/>
      <c r="F68" s="15">
        <f>SUM(F63:F67)</f>
        <v>1121357</v>
      </c>
      <c r="G68" s="2"/>
      <c r="H68" s="15">
        <f>SUM(H63:H67)</f>
        <v>984632</v>
      </c>
      <c r="I68" s="10"/>
      <c r="J68" s="15">
        <f>SUM(J63:J67)</f>
        <v>1040947</v>
      </c>
      <c r="K68" s="7"/>
      <c r="L68" s="15">
        <f>SUM(L63:L67)</f>
        <v>911004</v>
      </c>
      <c r="M68" s="10"/>
      <c r="P68" s="13"/>
      <c r="R68" s="13"/>
      <c r="T68" s="13"/>
    </row>
    <row r="69" spans="1:20" ht="20.100000000000001" customHeight="1" thickBot="1">
      <c r="A69" s="1" t="s">
        <v>13</v>
      </c>
      <c r="D69" s="9"/>
      <c r="E69" s="9"/>
      <c r="F69" s="18">
        <f>SUM(F57+F68)</f>
        <v>4007732</v>
      </c>
      <c r="G69" s="2"/>
      <c r="H69" s="18">
        <f>SUM(H57+H68)</f>
        <v>3938630</v>
      </c>
      <c r="I69" s="10"/>
      <c r="J69" s="18">
        <f>SUM(J57+J68)</f>
        <v>4024555</v>
      </c>
      <c r="K69" s="7"/>
      <c r="L69" s="18">
        <f>SUM(L57+L68)</f>
        <v>3014515</v>
      </c>
      <c r="M69" s="10"/>
      <c r="P69" s="13"/>
      <c r="R69" s="13"/>
      <c r="T69" s="13"/>
    </row>
    <row r="70" spans="1:20" ht="20.100000000000001" customHeight="1" thickTop="1">
      <c r="A70" s="1"/>
      <c r="D70" s="9"/>
      <c r="E70" s="9"/>
      <c r="F70" s="16">
        <f>SUM(F69-F29)</f>
        <v>0</v>
      </c>
      <c r="G70" s="2"/>
      <c r="H70" s="16">
        <f>SUM(H69-H29)</f>
        <v>0</v>
      </c>
      <c r="I70" s="10"/>
      <c r="J70" s="16">
        <f>SUM(J69-J29)</f>
        <v>0</v>
      </c>
      <c r="K70" s="7"/>
      <c r="L70" s="16">
        <f>SUM(L69-L29)</f>
        <v>0</v>
      </c>
      <c r="M70" s="10"/>
      <c r="P70" s="13"/>
      <c r="Q70" s="13"/>
      <c r="R70" s="76"/>
      <c r="T70" s="13"/>
    </row>
    <row r="71" spans="1:20" ht="20.100000000000001" customHeight="1">
      <c r="A71" s="2" t="s">
        <v>1</v>
      </c>
      <c r="F71" s="13"/>
      <c r="J71" s="13"/>
      <c r="L71" s="13"/>
      <c r="P71" s="13"/>
      <c r="Q71" s="13"/>
    </row>
    <row r="72" spans="1:20" ht="20.100000000000001" customHeight="1">
      <c r="F72" s="13"/>
      <c r="J72" s="13"/>
      <c r="L72" s="13"/>
      <c r="P72" s="13"/>
      <c r="Q72" s="13"/>
    </row>
    <row r="73" spans="1:20" ht="20.100000000000001" customHeight="1">
      <c r="A73" s="30"/>
      <c r="B73" s="30"/>
      <c r="C73" s="30"/>
      <c r="F73" s="13"/>
      <c r="J73" s="13"/>
      <c r="L73" s="13"/>
      <c r="P73" s="13"/>
      <c r="Q73" s="13"/>
    </row>
    <row r="74" spans="1:20" ht="20.100000000000001" customHeight="1">
      <c r="F74" s="13"/>
      <c r="J74" s="13"/>
      <c r="L74" s="13"/>
    </row>
    <row r="75" spans="1:20" ht="20.100000000000001" customHeight="1">
      <c r="D75" s="3" t="s">
        <v>69</v>
      </c>
      <c r="F75" s="13"/>
      <c r="J75" s="13"/>
      <c r="L75" s="13"/>
    </row>
    <row r="76" spans="1:20" ht="20.100000000000001" customHeight="1">
      <c r="A76" s="30"/>
      <c r="B76" s="30"/>
      <c r="C76" s="30"/>
      <c r="F76" s="13"/>
      <c r="J76" s="13"/>
      <c r="L76" s="13"/>
    </row>
  </sheetData>
  <mergeCells count="4">
    <mergeCell ref="F38:H38"/>
    <mergeCell ref="J38:L38"/>
    <mergeCell ref="F5:H5"/>
    <mergeCell ref="J5:L5"/>
  </mergeCells>
  <printOptions gridLinesSet="0"/>
  <pageMargins left="0.78740157480314965" right="0.19685039370078741" top="0.51181102362204722" bottom="0.51181102362204722" header="0.31496062992125984" footer="0.31496062992125984"/>
  <pageSetup paperSize="9" scale="76" fitToHeight="0" orientation="portrait" r:id="rId1"/>
  <rowBreaks count="3" manualBreakCount="3">
    <brk id="33" max="16383" man="1"/>
    <brk id="104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6"/>
  <sheetViews>
    <sheetView showGridLines="0" view="pageBreakPreview" zoomScale="85" zoomScaleNormal="115" zoomScaleSheetLayoutView="85" workbookViewId="0">
      <selection activeCell="C169" sqref="C169"/>
    </sheetView>
  </sheetViews>
  <sheetFormatPr defaultColWidth="10.7109375" defaultRowHeight="19.5" customHeight="1"/>
  <cols>
    <col min="1" max="2" width="10.85546875" style="2" customWidth="1"/>
    <col min="3" max="3" width="21.28515625" style="2" customWidth="1"/>
    <col min="4" max="4" width="8.5703125" style="3" customWidth="1"/>
    <col min="5" max="5" width="0.85546875" style="3" customWidth="1"/>
    <col min="6" max="6" width="13.5703125" style="3" customWidth="1"/>
    <col min="7" max="7" width="0.85546875" style="3" customWidth="1"/>
    <col min="8" max="8" width="13.5703125" style="3" customWidth="1"/>
    <col min="9" max="9" width="0.85546875" style="3" customWidth="1"/>
    <col min="10" max="10" width="13.5703125" style="13" customWidth="1"/>
    <col min="11" max="11" width="0.85546875" style="3" customWidth="1"/>
    <col min="12" max="12" width="13.5703125" style="13" customWidth="1"/>
    <col min="13" max="13" width="0.85546875" style="2" customWidth="1"/>
    <col min="14" max="14" width="9.5703125" style="2" customWidth="1"/>
    <col min="15" max="16384" width="10.7109375" style="2"/>
  </cols>
  <sheetData>
    <row r="1" spans="1:18" ht="19.5" customHeight="1">
      <c r="L1" s="2"/>
      <c r="M1" s="34" t="s">
        <v>80</v>
      </c>
    </row>
    <row r="2" spans="1:18" ht="19.5" customHeight="1">
      <c r="A2" s="1" t="s">
        <v>104</v>
      </c>
      <c r="B2" s="19"/>
      <c r="C2" s="19"/>
      <c r="D2" s="19"/>
      <c r="E2" s="19"/>
      <c r="F2" s="19"/>
      <c r="G2" s="19"/>
      <c r="H2" s="19"/>
      <c r="I2" s="19"/>
      <c r="J2" s="20"/>
      <c r="K2" s="35"/>
      <c r="L2" s="20"/>
    </row>
    <row r="3" spans="1:18" ht="19.5" customHeight="1">
      <c r="A3" s="1" t="s">
        <v>66</v>
      </c>
      <c r="B3" s="23"/>
      <c r="C3" s="23"/>
      <c r="D3" s="23"/>
      <c r="E3" s="23"/>
      <c r="F3" s="23"/>
      <c r="G3" s="23"/>
      <c r="H3" s="23"/>
      <c r="I3" s="23"/>
      <c r="J3" s="24"/>
      <c r="K3" s="23"/>
      <c r="L3" s="24"/>
    </row>
    <row r="4" spans="1:18" ht="19.5" customHeight="1">
      <c r="A4" s="32" t="s">
        <v>177</v>
      </c>
      <c r="B4" s="23"/>
      <c r="C4" s="23"/>
      <c r="D4" s="23"/>
      <c r="E4" s="23"/>
      <c r="F4" s="23"/>
      <c r="G4" s="23"/>
      <c r="H4" s="23"/>
      <c r="I4" s="23"/>
      <c r="J4" s="24"/>
      <c r="K4" s="23"/>
      <c r="L4" s="24"/>
    </row>
    <row r="5" spans="1:18" ht="19.5" customHeight="1">
      <c r="A5" s="23"/>
      <c r="B5" s="23"/>
      <c r="C5" s="23"/>
      <c r="D5" s="23"/>
      <c r="E5" s="23"/>
      <c r="F5" s="23"/>
      <c r="G5" s="23"/>
      <c r="H5" s="23"/>
      <c r="I5" s="23"/>
      <c r="J5" s="36"/>
      <c r="K5" s="4"/>
      <c r="L5" s="36"/>
      <c r="M5" s="37" t="s">
        <v>79</v>
      </c>
    </row>
    <row r="6" spans="1:18" ht="19.5" customHeight="1">
      <c r="A6" s="23"/>
      <c r="B6" s="23"/>
      <c r="C6" s="23"/>
      <c r="D6" s="23"/>
      <c r="E6" s="23"/>
      <c r="F6" s="154" t="s">
        <v>98</v>
      </c>
      <c r="G6" s="154"/>
      <c r="H6" s="154"/>
      <c r="I6" s="23"/>
      <c r="J6" s="153" t="s">
        <v>44</v>
      </c>
      <c r="K6" s="153"/>
      <c r="L6" s="153"/>
      <c r="M6" s="37"/>
    </row>
    <row r="7" spans="1:18" ht="19.5" customHeight="1">
      <c r="D7" s="33" t="s">
        <v>0</v>
      </c>
      <c r="E7" s="33"/>
      <c r="F7" s="38" t="s">
        <v>139</v>
      </c>
      <c r="H7" s="38" t="s">
        <v>93</v>
      </c>
      <c r="J7" s="38" t="s">
        <v>139</v>
      </c>
      <c r="L7" s="38" t="s">
        <v>93</v>
      </c>
    </row>
    <row r="8" spans="1:18" ht="19.5" customHeight="1">
      <c r="A8" s="1" t="s">
        <v>60</v>
      </c>
      <c r="D8" s="33"/>
      <c r="E8" s="33"/>
      <c r="F8" s="39"/>
      <c r="H8" s="39"/>
      <c r="J8" s="39"/>
      <c r="K8" s="40"/>
      <c r="L8" s="39"/>
    </row>
    <row r="9" spans="1:18" ht="19.5" customHeight="1">
      <c r="A9" s="1" t="s">
        <v>29</v>
      </c>
    </row>
    <row r="10" spans="1:18" ht="20.100000000000001" customHeight="1">
      <c r="A10" s="2" t="s">
        <v>89</v>
      </c>
      <c r="D10" s="9">
        <v>15</v>
      </c>
      <c r="E10" s="9"/>
      <c r="F10" s="13">
        <v>1886827</v>
      </c>
      <c r="H10" s="150">
        <v>2005482</v>
      </c>
      <c r="I10" s="138"/>
      <c r="J10" s="150">
        <v>1886827</v>
      </c>
      <c r="K10" s="138"/>
      <c r="L10" s="150">
        <v>1224938</v>
      </c>
      <c r="O10" s="147"/>
    </row>
    <row r="11" spans="1:18" ht="19.5" customHeight="1">
      <c r="A11" s="2" t="s">
        <v>33</v>
      </c>
      <c r="E11" s="9"/>
      <c r="F11" s="17">
        <v>2308</v>
      </c>
      <c r="H11" s="151">
        <v>1181</v>
      </c>
      <c r="I11" s="138"/>
      <c r="J11" s="151">
        <v>2308</v>
      </c>
      <c r="K11" s="138"/>
      <c r="L11" s="151">
        <v>538</v>
      </c>
      <c r="O11" s="147"/>
    </row>
    <row r="12" spans="1:18" ht="19.5" customHeight="1">
      <c r="A12" s="1" t="s">
        <v>30</v>
      </c>
      <c r="D12" s="9"/>
      <c r="E12" s="9"/>
      <c r="F12" s="17">
        <f>SUM(F10:F11)</f>
        <v>1889135</v>
      </c>
      <c r="H12" s="17">
        <f>SUM(H10:H11)</f>
        <v>2006663</v>
      </c>
      <c r="J12" s="17">
        <f>SUM(J10:J11)</f>
        <v>1889135</v>
      </c>
      <c r="L12" s="17">
        <f>SUM(L10:L11)</f>
        <v>1225476</v>
      </c>
      <c r="O12" s="147"/>
    </row>
    <row r="13" spans="1:18" ht="19.5" customHeight="1">
      <c r="A13" s="1" t="s">
        <v>31</v>
      </c>
      <c r="D13" s="9"/>
      <c r="E13" s="9"/>
      <c r="F13" s="13"/>
      <c r="H13" s="13"/>
      <c r="O13" s="147"/>
    </row>
    <row r="14" spans="1:18" ht="19.5" customHeight="1">
      <c r="A14" s="2" t="s">
        <v>142</v>
      </c>
      <c r="D14" s="9"/>
      <c r="E14" s="9"/>
      <c r="F14" s="13">
        <v>1576218</v>
      </c>
      <c r="H14" s="150">
        <v>1708138</v>
      </c>
      <c r="I14" s="138"/>
      <c r="J14" s="150">
        <v>1576218</v>
      </c>
      <c r="K14" s="138"/>
      <c r="L14" s="150">
        <v>1049519</v>
      </c>
      <c r="O14" s="148"/>
      <c r="P14" s="148"/>
      <c r="Q14" s="148"/>
      <c r="R14" s="148"/>
    </row>
    <row r="15" spans="1:18" ht="19.5" customHeight="1">
      <c r="A15" s="2" t="s">
        <v>90</v>
      </c>
      <c r="D15" s="9"/>
      <c r="E15" s="9"/>
      <c r="F15" s="13">
        <v>179864</v>
      </c>
      <c r="H15" s="150">
        <v>229171</v>
      </c>
      <c r="I15" s="138"/>
      <c r="J15" s="150">
        <v>179864</v>
      </c>
      <c r="K15" s="138"/>
      <c r="L15" s="150">
        <v>113335</v>
      </c>
      <c r="O15" s="148"/>
      <c r="P15" s="148"/>
      <c r="Q15" s="148"/>
      <c r="R15" s="148"/>
    </row>
    <row r="16" spans="1:18" ht="19.5" customHeight="1">
      <c r="A16" s="2" t="s">
        <v>39</v>
      </c>
      <c r="D16" s="41"/>
      <c r="E16" s="41"/>
      <c r="F16" s="13">
        <v>67400</v>
      </c>
      <c r="H16" s="150">
        <v>42437</v>
      </c>
      <c r="I16" s="138"/>
      <c r="J16" s="150">
        <v>67400</v>
      </c>
      <c r="K16" s="138"/>
      <c r="L16" s="150">
        <v>24558</v>
      </c>
      <c r="O16" s="148"/>
      <c r="P16" s="148"/>
      <c r="Q16" s="148"/>
      <c r="R16" s="148"/>
    </row>
    <row r="17" spans="1:15" ht="19.5" customHeight="1">
      <c r="A17" s="1" t="s">
        <v>32</v>
      </c>
      <c r="F17" s="42">
        <f>SUM(F14:F16)</f>
        <v>1823482</v>
      </c>
      <c r="H17" s="42">
        <f>SUM(H14:H16)</f>
        <v>1979746</v>
      </c>
      <c r="J17" s="42">
        <f>SUM(J14:J16)</f>
        <v>1823482</v>
      </c>
      <c r="L17" s="42">
        <f>SUM(L14:L16)</f>
        <v>1187412</v>
      </c>
      <c r="O17" s="147"/>
    </row>
    <row r="18" spans="1:15" ht="19.5" customHeight="1">
      <c r="A18" s="1" t="s">
        <v>157</v>
      </c>
      <c r="F18" s="13">
        <f>SUM(F12-F17)</f>
        <v>65653</v>
      </c>
      <c r="H18" s="13">
        <f>SUM(H12-H17)</f>
        <v>26917</v>
      </c>
      <c r="J18" s="13">
        <f>SUM(J12-J17)</f>
        <v>65653</v>
      </c>
      <c r="L18" s="13">
        <f>SUM(L12-L17)</f>
        <v>38064</v>
      </c>
      <c r="O18" s="147"/>
    </row>
    <row r="19" spans="1:15" ht="19.5" customHeight="1">
      <c r="A19" s="2" t="s">
        <v>86</v>
      </c>
      <c r="D19" s="9">
        <v>7.2</v>
      </c>
      <c r="F19" s="13">
        <v>3987</v>
      </c>
      <c r="H19" s="150">
        <v>3112</v>
      </c>
      <c r="I19" s="138"/>
      <c r="J19" s="150">
        <v>0</v>
      </c>
      <c r="K19" s="138"/>
      <c r="L19" s="150">
        <v>0</v>
      </c>
      <c r="O19" s="147"/>
    </row>
    <row r="20" spans="1:15" ht="19.5" customHeight="1">
      <c r="A20" s="2" t="s">
        <v>106</v>
      </c>
      <c r="D20" s="9"/>
      <c r="F20" s="13">
        <v>2</v>
      </c>
      <c r="H20" s="150">
        <v>0</v>
      </c>
      <c r="I20" s="138"/>
      <c r="J20" s="150">
        <v>2</v>
      </c>
      <c r="K20" s="138"/>
      <c r="L20" s="150">
        <v>0</v>
      </c>
      <c r="O20" s="147"/>
    </row>
    <row r="21" spans="1:15" ht="19.5" customHeight="1">
      <c r="A21" s="2" t="s">
        <v>40</v>
      </c>
      <c r="D21" s="9"/>
      <c r="F21" s="13">
        <v>-10409</v>
      </c>
      <c r="H21" s="150">
        <v>-11588</v>
      </c>
      <c r="I21" s="138"/>
      <c r="J21" s="151">
        <v>-10409</v>
      </c>
      <c r="K21" s="138"/>
      <c r="L21" s="151">
        <v>-6370</v>
      </c>
      <c r="O21" s="147"/>
    </row>
    <row r="22" spans="1:15" ht="19.5" customHeight="1">
      <c r="A22" s="1" t="s">
        <v>186</v>
      </c>
      <c r="F22" s="137">
        <f>SUM(F18:F21)</f>
        <v>59233</v>
      </c>
      <c r="H22" s="137">
        <f>SUM(H18:H21)</f>
        <v>18441</v>
      </c>
      <c r="J22" s="137">
        <f>SUM(J18:J21)</f>
        <v>55246</v>
      </c>
      <c r="L22" s="137">
        <f>SUM(L18:L21)</f>
        <v>31694</v>
      </c>
      <c r="O22" s="147"/>
    </row>
    <row r="23" spans="1:15" ht="19.5" customHeight="1">
      <c r="A23" s="2" t="s">
        <v>187</v>
      </c>
      <c r="D23" s="9">
        <v>16</v>
      </c>
      <c r="E23" s="9"/>
      <c r="F23" s="17">
        <v>-11721</v>
      </c>
      <c r="H23" s="151">
        <v>-6749</v>
      </c>
      <c r="I23" s="138"/>
      <c r="J23" s="151">
        <v>-11721</v>
      </c>
      <c r="K23" s="138"/>
      <c r="L23" s="150">
        <v>-6379</v>
      </c>
      <c r="O23" s="147"/>
    </row>
    <row r="24" spans="1:15" s="10" customFormat="1" ht="19.5" customHeight="1">
      <c r="A24" s="43" t="s">
        <v>76</v>
      </c>
      <c r="F24" s="42">
        <f>SUM(F22:F23)</f>
        <v>47512</v>
      </c>
      <c r="G24" s="4"/>
      <c r="H24" s="42">
        <f>SUM(H22:H23)</f>
        <v>11692</v>
      </c>
      <c r="I24" s="4"/>
      <c r="J24" s="42">
        <f>SUM(J22:J23)</f>
        <v>43525</v>
      </c>
      <c r="K24" s="4"/>
      <c r="L24" s="42">
        <f>SUM(L22:L23)</f>
        <v>25315</v>
      </c>
      <c r="O24" s="147"/>
    </row>
    <row r="25" spans="1:15" ht="19.5" customHeight="1">
      <c r="F25" s="128"/>
      <c r="G25" s="128"/>
      <c r="H25" s="128"/>
      <c r="I25" s="128"/>
      <c r="J25" s="128"/>
      <c r="K25" s="128"/>
      <c r="L25" s="128"/>
      <c r="O25" s="147"/>
    </row>
    <row r="26" spans="1:15" ht="19.5" customHeight="1">
      <c r="A26" s="44" t="s">
        <v>91</v>
      </c>
      <c r="B26" s="46"/>
      <c r="C26" s="46"/>
      <c r="F26" s="36"/>
      <c r="G26" s="50"/>
      <c r="H26" s="36"/>
      <c r="I26" s="50"/>
      <c r="J26" s="36"/>
      <c r="K26" s="50"/>
      <c r="L26" s="36"/>
      <c r="O26" s="147"/>
    </row>
    <row r="27" spans="1:15" s="10" customFormat="1" ht="19.5" customHeight="1">
      <c r="A27" s="44" t="s">
        <v>81</v>
      </c>
      <c r="F27" s="17">
        <v>0</v>
      </c>
      <c r="G27" s="4"/>
      <c r="H27" s="17">
        <v>0</v>
      </c>
      <c r="I27" s="4"/>
      <c r="J27" s="17">
        <v>0</v>
      </c>
      <c r="K27" s="4"/>
      <c r="L27" s="17">
        <v>0</v>
      </c>
      <c r="O27" s="147"/>
    </row>
    <row r="28" spans="1:15" s="10" customFormat="1" ht="19.5" customHeight="1" thickBot="1">
      <c r="A28" s="43" t="s">
        <v>75</v>
      </c>
      <c r="F28" s="45">
        <f>F24+F27</f>
        <v>47512</v>
      </c>
      <c r="G28" s="4"/>
      <c r="H28" s="45">
        <f>H24+H27</f>
        <v>11692</v>
      </c>
      <c r="I28" s="4"/>
      <c r="J28" s="45">
        <f>J24</f>
        <v>43525</v>
      </c>
      <c r="K28" s="4"/>
      <c r="L28" s="45">
        <f>L24</f>
        <v>25315</v>
      </c>
      <c r="O28" s="147"/>
    </row>
    <row r="29" spans="1:15" s="10" customFormat="1" ht="19.5" customHeight="1" thickTop="1">
      <c r="A29" s="43"/>
      <c r="F29" s="29"/>
      <c r="G29" s="4"/>
      <c r="H29" s="29"/>
      <c r="I29" s="4"/>
      <c r="J29" s="29"/>
      <c r="K29" s="4"/>
      <c r="L29" s="29"/>
      <c r="O29" s="147"/>
    </row>
    <row r="30" spans="1:15" ht="19.5" customHeight="1">
      <c r="A30" s="1" t="s">
        <v>158</v>
      </c>
      <c r="J30" s="3"/>
      <c r="L30" s="3"/>
      <c r="O30" s="147"/>
    </row>
    <row r="31" spans="1:15" ht="19.5" customHeight="1" thickBot="1">
      <c r="A31" s="2" t="s">
        <v>107</v>
      </c>
      <c r="F31" s="123">
        <f>F24</f>
        <v>47512</v>
      </c>
      <c r="H31" s="118">
        <f>H24</f>
        <v>11692</v>
      </c>
      <c r="J31" s="123">
        <f>J24</f>
        <v>43525</v>
      </c>
      <c r="K31" s="90"/>
      <c r="L31" s="118">
        <f>L24</f>
        <v>25315</v>
      </c>
      <c r="O31" s="147"/>
    </row>
    <row r="32" spans="1:15" ht="19.5" customHeight="1" thickTop="1">
      <c r="F32" s="124"/>
      <c r="H32" s="91"/>
      <c r="J32" s="5"/>
      <c r="L32" s="3"/>
      <c r="O32" s="147"/>
    </row>
    <row r="33" spans="1:15" ht="19.5" customHeight="1">
      <c r="A33" s="1" t="s">
        <v>110</v>
      </c>
      <c r="F33" s="5"/>
      <c r="J33" s="5"/>
      <c r="L33" s="3"/>
      <c r="O33" s="147"/>
    </row>
    <row r="34" spans="1:15" ht="19.5" customHeight="1" thickBot="1">
      <c r="A34" s="2" t="s">
        <v>107</v>
      </c>
      <c r="F34" s="93">
        <f>F28</f>
        <v>47512</v>
      </c>
      <c r="G34" s="92"/>
      <c r="H34" s="93">
        <f>H28</f>
        <v>11692</v>
      </c>
      <c r="J34" s="93">
        <f>J28</f>
        <v>43525</v>
      </c>
      <c r="K34" s="94"/>
      <c r="L34" s="93">
        <f>L28</f>
        <v>25315</v>
      </c>
      <c r="O34" s="147"/>
    </row>
    <row r="35" spans="1:15" ht="19.5" customHeight="1" thickTop="1">
      <c r="O35" s="147"/>
    </row>
    <row r="36" spans="1:15" ht="19.5" customHeight="1">
      <c r="A36" s="1" t="s">
        <v>159</v>
      </c>
      <c r="D36" s="9">
        <v>17</v>
      </c>
      <c r="E36" s="9"/>
      <c r="F36" s="9"/>
      <c r="H36" s="9"/>
      <c r="J36" s="9"/>
      <c r="L36" s="9"/>
      <c r="O36" s="147"/>
    </row>
    <row r="37" spans="1:15" ht="19.5" customHeight="1">
      <c r="A37" s="2" t="s">
        <v>160</v>
      </c>
      <c r="J37" s="3"/>
      <c r="L37" s="3"/>
      <c r="O37" s="147"/>
    </row>
    <row r="38" spans="1:15" ht="19.5" customHeight="1" thickBot="1">
      <c r="A38" s="46" t="s">
        <v>161</v>
      </c>
      <c r="B38" s="46"/>
      <c r="C38" s="46"/>
      <c r="D38" s="47"/>
      <c r="E38" s="47"/>
      <c r="F38" s="85">
        <f>F24/F40</f>
        <v>0.12967284299356713</v>
      </c>
      <c r="G38" s="48"/>
      <c r="H38" s="85">
        <f>H24/H40</f>
        <v>3.1910567441505028E-2</v>
      </c>
      <c r="I38" s="48"/>
      <c r="J38" s="85">
        <f>J24/J40</f>
        <v>0.11879126307659137</v>
      </c>
      <c r="K38" s="48"/>
      <c r="L38" s="85">
        <f>L24/L40</f>
        <v>6.9091345773323612E-2</v>
      </c>
      <c r="O38" s="147"/>
    </row>
    <row r="39" spans="1:15" ht="19.5" customHeight="1" thickTop="1">
      <c r="A39" s="46"/>
      <c r="B39" s="46"/>
      <c r="C39" s="46"/>
      <c r="D39" s="47"/>
      <c r="E39" s="47"/>
      <c r="F39" s="86"/>
      <c r="G39" s="48"/>
      <c r="H39" s="86"/>
      <c r="I39" s="48"/>
      <c r="J39" s="86"/>
      <c r="K39" s="48"/>
      <c r="L39" s="86"/>
      <c r="O39" s="147"/>
    </row>
    <row r="40" spans="1:15" ht="19.5" customHeight="1" thickBot="1">
      <c r="A40" s="46" t="s">
        <v>124</v>
      </c>
      <c r="B40" s="46"/>
      <c r="C40" s="46"/>
      <c r="F40" s="49">
        <v>366399</v>
      </c>
      <c r="G40" s="50"/>
      <c r="H40" s="49">
        <v>366399</v>
      </c>
      <c r="I40" s="50"/>
      <c r="J40" s="49">
        <v>366399</v>
      </c>
      <c r="K40" s="50"/>
      <c r="L40" s="49">
        <v>366399</v>
      </c>
      <c r="O40" s="147"/>
    </row>
    <row r="41" spans="1:15" ht="19.5" customHeight="1" thickTop="1">
      <c r="A41" s="46"/>
      <c r="B41" s="46"/>
      <c r="C41" s="46"/>
      <c r="F41" s="36"/>
      <c r="G41" s="50"/>
      <c r="H41" s="36"/>
      <c r="I41" s="50"/>
      <c r="J41" s="36"/>
      <c r="K41" s="36"/>
      <c r="L41" s="36"/>
      <c r="O41" s="147"/>
    </row>
    <row r="42" spans="1:15" ht="19.5" customHeight="1">
      <c r="A42" s="2" t="s">
        <v>1</v>
      </c>
      <c r="O42" s="147"/>
    </row>
    <row r="43" spans="1:15" ht="19.5" customHeight="1">
      <c r="L43" s="2"/>
      <c r="M43" s="34" t="s">
        <v>80</v>
      </c>
      <c r="O43" s="147"/>
    </row>
    <row r="44" spans="1:15" ht="19.5" customHeight="1">
      <c r="A44" s="1" t="s">
        <v>104</v>
      </c>
      <c r="B44" s="19"/>
      <c r="C44" s="19"/>
      <c r="D44" s="19"/>
      <c r="E44" s="19"/>
      <c r="F44" s="19"/>
      <c r="G44" s="19"/>
      <c r="H44" s="19"/>
      <c r="I44" s="19"/>
      <c r="J44" s="20"/>
      <c r="K44" s="35"/>
      <c r="L44" s="20"/>
      <c r="O44" s="147"/>
    </row>
    <row r="45" spans="1:15" ht="19.5" customHeight="1">
      <c r="A45" s="1" t="s">
        <v>66</v>
      </c>
      <c r="B45" s="23"/>
      <c r="C45" s="23"/>
      <c r="D45" s="23"/>
      <c r="E45" s="23"/>
      <c r="F45" s="23"/>
      <c r="G45" s="23"/>
      <c r="H45" s="23"/>
      <c r="I45" s="23"/>
      <c r="J45" s="24"/>
      <c r="K45" s="23"/>
      <c r="L45" s="24"/>
      <c r="O45" s="147"/>
    </row>
    <row r="46" spans="1:15" ht="19.5" customHeight="1">
      <c r="A46" s="32" t="s">
        <v>180</v>
      </c>
      <c r="B46" s="23"/>
      <c r="C46" s="23"/>
      <c r="D46" s="23"/>
      <c r="E46" s="23"/>
      <c r="F46" s="23"/>
      <c r="G46" s="23"/>
      <c r="H46" s="23"/>
      <c r="I46" s="23"/>
      <c r="J46" s="24"/>
      <c r="K46" s="23"/>
      <c r="L46" s="24"/>
      <c r="O46" s="147"/>
    </row>
    <row r="47" spans="1:15" ht="19.5" customHeight="1">
      <c r="A47" s="23"/>
      <c r="B47" s="23"/>
      <c r="C47" s="23"/>
      <c r="D47" s="23"/>
      <c r="E47" s="23"/>
      <c r="F47" s="23"/>
      <c r="G47" s="23"/>
      <c r="H47" s="23"/>
      <c r="I47" s="23"/>
      <c r="J47" s="36"/>
      <c r="K47" s="4"/>
      <c r="L47" s="36"/>
      <c r="M47" s="37" t="s">
        <v>79</v>
      </c>
      <c r="O47" s="147"/>
    </row>
    <row r="48" spans="1:15" ht="19.5" customHeight="1">
      <c r="A48" s="23"/>
      <c r="B48" s="23"/>
      <c r="C48" s="23"/>
      <c r="D48" s="23"/>
      <c r="E48" s="23"/>
      <c r="F48" s="154" t="s">
        <v>98</v>
      </c>
      <c r="G48" s="154"/>
      <c r="H48" s="154"/>
      <c r="I48" s="23"/>
      <c r="J48" s="153" t="s">
        <v>44</v>
      </c>
      <c r="K48" s="153"/>
      <c r="L48" s="153"/>
      <c r="M48" s="37"/>
      <c r="O48" s="147"/>
    </row>
    <row r="49" spans="1:20" ht="19.5" customHeight="1">
      <c r="D49" s="33" t="s">
        <v>0</v>
      </c>
      <c r="E49" s="33"/>
      <c r="F49" s="38" t="s">
        <v>139</v>
      </c>
      <c r="H49" s="38" t="s">
        <v>93</v>
      </c>
      <c r="J49" s="38" t="s">
        <v>139</v>
      </c>
      <c r="L49" s="38" t="s">
        <v>93</v>
      </c>
      <c r="O49" s="147"/>
    </row>
    <row r="50" spans="1:20" ht="19.5" customHeight="1">
      <c r="A50" s="1" t="s">
        <v>60</v>
      </c>
      <c r="D50" s="33"/>
      <c r="E50" s="33"/>
      <c r="F50" s="39"/>
      <c r="H50" s="39"/>
      <c r="J50" s="39"/>
      <c r="K50" s="40"/>
      <c r="L50" s="39"/>
      <c r="O50" s="147"/>
    </row>
    <row r="51" spans="1:20" ht="19.5" customHeight="1">
      <c r="A51" s="1" t="s">
        <v>29</v>
      </c>
      <c r="O51" s="147"/>
    </row>
    <row r="52" spans="1:20" ht="19.5" customHeight="1">
      <c r="A52" s="2" t="s">
        <v>89</v>
      </c>
      <c r="D52" s="9">
        <v>15</v>
      </c>
      <c r="E52" s="9"/>
      <c r="F52" s="13">
        <v>6132841</v>
      </c>
      <c r="H52" s="150">
        <v>5105842</v>
      </c>
      <c r="I52" s="138"/>
      <c r="J52" s="150">
        <v>5052157</v>
      </c>
      <c r="K52" s="138"/>
      <c r="L52" s="150">
        <v>3119798</v>
      </c>
      <c r="O52" s="147"/>
    </row>
    <row r="53" spans="1:20" ht="19.5" customHeight="1">
      <c r="A53" s="2" t="s">
        <v>117</v>
      </c>
      <c r="D53" s="9">
        <v>7.2</v>
      </c>
      <c r="E53" s="9"/>
      <c r="F53" s="13">
        <v>0</v>
      </c>
      <c r="H53" s="150">
        <v>0</v>
      </c>
      <c r="I53" s="138"/>
      <c r="J53" s="150">
        <v>14008</v>
      </c>
      <c r="K53" s="138"/>
      <c r="L53" s="150">
        <v>11600</v>
      </c>
      <c r="O53" s="147"/>
    </row>
    <row r="54" spans="1:20" ht="19.5" customHeight="1">
      <c r="A54" s="2" t="s">
        <v>33</v>
      </c>
      <c r="E54" s="9"/>
      <c r="F54" s="17">
        <v>8299</v>
      </c>
      <c r="H54" s="151">
        <v>19398</v>
      </c>
      <c r="I54" s="138"/>
      <c r="J54" s="151">
        <v>11111</v>
      </c>
      <c r="K54" s="138"/>
      <c r="L54" s="151">
        <v>18058</v>
      </c>
      <c r="O54" s="147"/>
    </row>
    <row r="55" spans="1:20" ht="19.5" customHeight="1">
      <c r="A55" s="1" t="s">
        <v>30</v>
      </c>
      <c r="D55" s="9"/>
      <c r="E55" s="9"/>
      <c r="F55" s="17">
        <f>SUM(F52:F54)</f>
        <v>6141140</v>
      </c>
      <c r="H55" s="17">
        <f>SUM(H52:H54)</f>
        <v>5125240</v>
      </c>
      <c r="J55" s="17">
        <f>SUM(J52:J54)</f>
        <v>5077276</v>
      </c>
      <c r="L55" s="17">
        <f>SUM(L52:L54)</f>
        <v>3149456</v>
      </c>
      <c r="O55" s="147"/>
    </row>
    <row r="56" spans="1:20" ht="19.5" customHeight="1">
      <c r="A56" s="1" t="s">
        <v>31</v>
      </c>
      <c r="D56" s="9"/>
      <c r="E56" s="9"/>
      <c r="F56" s="13"/>
      <c r="H56" s="13"/>
      <c r="O56" s="148"/>
      <c r="P56" s="148"/>
      <c r="Q56" s="148"/>
      <c r="R56" s="148"/>
      <c r="T56" s="148"/>
    </row>
    <row r="57" spans="1:20" ht="19.5" customHeight="1">
      <c r="A57" s="2" t="s">
        <v>142</v>
      </c>
      <c r="D57" s="9"/>
      <c r="E57" s="9"/>
      <c r="F57" s="13">
        <v>5137393</v>
      </c>
      <c r="H57" s="13">
        <v>4342156</v>
      </c>
      <c r="J57" s="13">
        <v>4252514</v>
      </c>
      <c r="L57" s="13">
        <v>2692524</v>
      </c>
      <c r="O57" s="148"/>
      <c r="P57" s="148"/>
      <c r="Q57" s="148"/>
      <c r="R57" s="148"/>
    </row>
    <row r="58" spans="1:20" ht="19.5" customHeight="1">
      <c r="A58" s="2" t="s">
        <v>90</v>
      </c>
      <c r="D58" s="9"/>
      <c r="E58" s="9"/>
      <c r="F58" s="13">
        <v>630859</v>
      </c>
      <c r="H58" s="150">
        <v>573859</v>
      </c>
      <c r="I58" s="138"/>
      <c r="J58" s="150">
        <v>473937</v>
      </c>
      <c r="K58" s="138"/>
      <c r="L58" s="150">
        <v>298933</v>
      </c>
      <c r="O58" s="148"/>
      <c r="P58" s="148"/>
      <c r="Q58" s="148"/>
      <c r="R58" s="148"/>
    </row>
    <row r="59" spans="1:20" ht="19.5" customHeight="1">
      <c r="A59" s="2" t="s">
        <v>39</v>
      </c>
      <c r="D59" s="41"/>
      <c r="E59" s="41"/>
      <c r="F59" s="13">
        <v>186258</v>
      </c>
      <c r="H59" s="150">
        <v>163213</v>
      </c>
      <c r="I59" s="138"/>
      <c r="J59" s="150">
        <v>160358</v>
      </c>
      <c r="K59" s="138"/>
      <c r="L59" s="150">
        <v>94401</v>
      </c>
      <c r="O59" s="148"/>
      <c r="P59" s="148"/>
      <c r="Q59" s="148"/>
      <c r="R59" s="148"/>
    </row>
    <row r="60" spans="1:20" ht="19.5" customHeight="1">
      <c r="A60" s="1" t="s">
        <v>32</v>
      </c>
      <c r="F60" s="42">
        <f>SUM(F57:F59)</f>
        <v>5954510</v>
      </c>
      <c r="H60" s="42">
        <f>SUM(H57:H59)</f>
        <v>5079228</v>
      </c>
      <c r="J60" s="42">
        <f>SUM(J57:J59)</f>
        <v>4886809</v>
      </c>
      <c r="L60" s="42">
        <f>SUM(L57:L59)</f>
        <v>3085858</v>
      </c>
      <c r="O60" s="147"/>
    </row>
    <row r="61" spans="1:20" ht="19.5" customHeight="1">
      <c r="A61" s="1" t="s">
        <v>157</v>
      </c>
      <c r="F61" s="13">
        <f>SUM(F55-F60)</f>
        <v>186630</v>
      </c>
      <c r="H61" s="13">
        <f>SUM(H55-H60)</f>
        <v>46012</v>
      </c>
      <c r="J61" s="13">
        <f>SUM(J55-J60)</f>
        <v>190467</v>
      </c>
      <c r="L61" s="13">
        <f>SUM(L55-L60)</f>
        <v>63598</v>
      </c>
      <c r="O61" s="147"/>
    </row>
    <row r="62" spans="1:20" ht="19.5" customHeight="1">
      <c r="A62" s="2" t="s">
        <v>86</v>
      </c>
      <c r="D62" s="9">
        <v>7.2</v>
      </c>
      <c r="F62" s="13">
        <v>19298</v>
      </c>
      <c r="H62" s="150">
        <v>10964</v>
      </c>
      <c r="I62" s="138"/>
      <c r="J62" s="150">
        <v>0</v>
      </c>
      <c r="K62" s="138"/>
      <c r="L62" s="150">
        <v>0</v>
      </c>
      <c r="O62" s="147"/>
    </row>
    <row r="63" spans="1:20" ht="19.5" customHeight="1">
      <c r="A63" s="2" t="s">
        <v>106</v>
      </c>
      <c r="D63" s="9"/>
      <c r="F63" s="13">
        <v>2</v>
      </c>
      <c r="H63" s="150">
        <v>751</v>
      </c>
      <c r="I63" s="138"/>
      <c r="J63" s="150">
        <v>2</v>
      </c>
      <c r="K63" s="138"/>
      <c r="L63" s="150">
        <v>210</v>
      </c>
      <c r="O63" s="147"/>
    </row>
    <row r="64" spans="1:20" ht="19.5" customHeight="1">
      <c r="A64" s="2" t="s">
        <v>40</v>
      </c>
      <c r="D64" s="9"/>
      <c r="F64" s="13">
        <v>-36052</v>
      </c>
      <c r="H64" s="150">
        <v>-37568</v>
      </c>
      <c r="I64" s="138"/>
      <c r="J64" s="150">
        <v>-29934</v>
      </c>
      <c r="K64" s="138"/>
      <c r="L64" s="150">
        <v>-17710</v>
      </c>
      <c r="O64" s="147"/>
    </row>
    <row r="65" spans="1:22" ht="19.5" customHeight="1">
      <c r="A65" s="1" t="s">
        <v>186</v>
      </c>
      <c r="F65" s="137">
        <f>SUM(F61:F64)</f>
        <v>169878</v>
      </c>
      <c r="H65" s="137">
        <f>SUM(H61:H64)</f>
        <v>20159</v>
      </c>
      <c r="J65" s="137">
        <f>SUM(J61:J64)</f>
        <v>160535</v>
      </c>
      <c r="L65" s="137">
        <f>SUM(L61:L64)</f>
        <v>46098</v>
      </c>
      <c r="O65" s="147"/>
    </row>
    <row r="66" spans="1:22" ht="19.5" customHeight="1">
      <c r="A66" s="2" t="s">
        <v>188</v>
      </c>
      <c r="D66" s="9">
        <v>16</v>
      </c>
      <c r="E66" s="9"/>
      <c r="F66" s="151">
        <v>-33153</v>
      </c>
      <c r="G66" s="138"/>
      <c r="H66" s="151">
        <v>-6075</v>
      </c>
      <c r="I66" s="138"/>
      <c r="J66" s="151">
        <v>-30592</v>
      </c>
      <c r="K66" s="138"/>
      <c r="L66" s="151">
        <v>-7057</v>
      </c>
      <c r="O66" s="147"/>
    </row>
    <row r="67" spans="1:22" s="10" customFormat="1" ht="19.5" customHeight="1">
      <c r="A67" s="43" t="s">
        <v>76</v>
      </c>
      <c r="F67" s="42">
        <f>SUM(F65:F66)</f>
        <v>136725</v>
      </c>
      <c r="G67" s="4"/>
      <c r="H67" s="42">
        <f>SUM(H65:H66)</f>
        <v>14084</v>
      </c>
      <c r="I67" s="4"/>
      <c r="J67" s="42">
        <f>SUM(J65:J66)</f>
        <v>129943</v>
      </c>
      <c r="K67" s="4"/>
      <c r="L67" s="42">
        <f>SUM(L65:L66)</f>
        <v>39041</v>
      </c>
      <c r="O67" s="147"/>
      <c r="P67" s="149"/>
      <c r="R67" s="149"/>
      <c r="T67" s="149"/>
      <c r="V67" s="149"/>
    </row>
    <row r="68" spans="1:22" ht="19.5" customHeight="1">
      <c r="F68" s="128"/>
      <c r="G68" s="128"/>
      <c r="H68" s="128"/>
      <c r="I68" s="128"/>
      <c r="J68" s="128"/>
      <c r="K68" s="128"/>
      <c r="L68" s="128"/>
      <c r="O68" s="147"/>
    </row>
    <row r="69" spans="1:22" ht="19.5" customHeight="1">
      <c r="A69" s="44" t="s">
        <v>91</v>
      </c>
      <c r="B69" s="46"/>
      <c r="C69" s="46"/>
      <c r="F69" s="36"/>
      <c r="G69" s="50"/>
      <c r="H69" s="36"/>
      <c r="I69" s="50"/>
      <c r="J69" s="36"/>
      <c r="K69" s="50"/>
      <c r="L69" s="36"/>
      <c r="O69" s="147"/>
    </row>
    <row r="70" spans="1:22" ht="19.5" customHeight="1">
      <c r="A70" s="41" t="s">
        <v>108</v>
      </c>
      <c r="B70" s="46"/>
      <c r="C70" s="46"/>
      <c r="F70" s="36"/>
      <c r="G70" s="50"/>
      <c r="H70" s="36"/>
      <c r="I70" s="50"/>
      <c r="J70" s="36"/>
      <c r="K70" s="50"/>
      <c r="L70" s="36"/>
      <c r="O70" s="147"/>
    </row>
    <row r="71" spans="1:22" ht="19.5" customHeight="1">
      <c r="A71" s="41" t="s">
        <v>109</v>
      </c>
      <c r="F71" s="29"/>
      <c r="G71" s="88"/>
      <c r="H71" s="29"/>
      <c r="I71" s="88"/>
      <c r="J71" s="29"/>
      <c r="K71" s="88"/>
      <c r="L71" s="29"/>
      <c r="O71" s="147"/>
    </row>
    <row r="72" spans="1:22" ht="19.5" customHeight="1">
      <c r="A72" s="2" t="s">
        <v>125</v>
      </c>
      <c r="F72" s="88"/>
      <c r="G72" s="88"/>
      <c r="H72" s="88"/>
      <c r="I72" s="88"/>
      <c r="J72" s="2"/>
      <c r="K72" s="88"/>
      <c r="L72" s="2"/>
      <c r="O72" s="147"/>
    </row>
    <row r="73" spans="1:22" ht="19.5" customHeight="1">
      <c r="A73" s="2" t="s">
        <v>135</v>
      </c>
      <c r="D73" s="9">
        <v>7.2</v>
      </c>
      <c r="F73" s="17">
        <v>0</v>
      </c>
      <c r="H73" s="17">
        <v>-1306</v>
      </c>
      <c r="J73" s="17">
        <v>0</v>
      </c>
      <c r="L73" s="17">
        <v>0</v>
      </c>
      <c r="O73" s="147"/>
    </row>
    <row r="74" spans="1:22" s="10" customFormat="1" ht="19.5" customHeight="1">
      <c r="A74" s="44" t="s">
        <v>81</v>
      </c>
      <c r="F74" s="17">
        <f>SUM(F71:F73)</f>
        <v>0</v>
      </c>
      <c r="G74" s="4"/>
      <c r="H74" s="17">
        <f>SUM(H71:H73)</f>
        <v>-1306</v>
      </c>
      <c r="I74" s="4"/>
      <c r="J74" s="17">
        <v>0</v>
      </c>
      <c r="K74" s="4"/>
      <c r="L74" s="17">
        <v>0</v>
      </c>
      <c r="O74" s="147"/>
    </row>
    <row r="75" spans="1:22" s="10" customFormat="1" ht="19.5" customHeight="1" thickBot="1">
      <c r="A75" s="43" t="s">
        <v>75</v>
      </c>
      <c r="F75" s="45">
        <f>F67+F74</f>
        <v>136725</v>
      </c>
      <c r="G75" s="4"/>
      <c r="H75" s="45">
        <f>H67+H74</f>
        <v>12778</v>
      </c>
      <c r="I75" s="4"/>
      <c r="J75" s="45">
        <f>J67</f>
        <v>129943</v>
      </c>
      <c r="K75" s="4"/>
      <c r="L75" s="45">
        <f>L67</f>
        <v>39041</v>
      </c>
      <c r="O75" s="147"/>
    </row>
    <row r="76" spans="1:22" s="10" customFormat="1" ht="19.5" customHeight="1" thickTop="1">
      <c r="A76" s="43"/>
      <c r="F76" s="29"/>
      <c r="G76" s="4"/>
      <c r="H76" s="29"/>
      <c r="I76" s="4"/>
      <c r="J76" s="29"/>
      <c r="K76" s="4"/>
      <c r="L76" s="29"/>
      <c r="O76" s="147"/>
    </row>
    <row r="77" spans="1:22" ht="19.5" customHeight="1">
      <c r="A77" s="1" t="s">
        <v>158</v>
      </c>
      <c r="J77" s="3"/>
      <c r="L77" s="3"/>
      <c r="O77" s="147"/>
    </row>
    <row r="78" spans="1:22" ht="19.5" customHeight="1" thickBot="1">
      <c r="A78" s="2" t="s">
        <v>107</v>
      </c>
      <c r="F78" s="123">
        <f>F67</f>
        <v>136725</v>
      </c>
      <c r="H78" s="118">
        <f>H67</f>
        <v>14084</v>
      </c>
      <c r="J78" s="123">
        <f>J67</f>
        <v>129943</v>
      </c>
      <c r="K78" s="90"/>
      <c r="L78" s="118">
        <f>L67</f>
        <v>39041</v>
      </c>
      <c r="O78" s="147"/>
    </row>
    <row r="79" spans="1:22" ht="19.5" customHeight="1" thickTop="1">
      <c r="F79" s="124"/>
      <c r="H79" s="91"/>
      <c r="J79" s="5"/>
      <c r="L79" s="3"/>
      <c r="O79" s="147"/>
    </row>
    <row r="80" spans="1:22" ht="19.5" customHeight="1">
      <c r="A80" s="1" t="s">
        <v>110</v>
      </c>
      <c r="F80" s="5"/>
      <c r="J80" s="5"/>
      <c r="L80" s="3"/>
      <c r="O80" s="147"/>
    </row>
    <row r="81" spans="1:15" ht="19.5" customHeight="1" thickBot="1">
      <c r="A81" s="2" t="s">
        <v>107</v>
      </c>
      <c r="F81" s="93">
        <f>F75</f>
        <v>136725</v>
      </c>
      <c r="G81" s="92"/>
      <c r="H81" s="93">
        <f>H75</f>
        <v>12778</v>
      </c>
      <c r="J81" s="93">
        <f>J75</f>
        <v>129943</v>
      </c>
      <c r="K81" s="94"/>
      <c r="L81" s="93">
        <f>L75</f>
        <v>39041</v>
      </c>
      <c r="O81" s="147"/>
    </row>
    <row r="82" spans="1:15" ht="19.5" customHeight="1" thickTop="1">
      <c r="O82" s="147"/>
    </row>
    <row r="83" spans="1:15" ht="19.5" customHeight="1">
      <c r="A83" s="1" t="s">
        <v>159</v>
      </c>
      <c r="D83" s="9">
        <v>17</v>
      </c>
      <c r="E83" s="9"/>
      <c r="F83" s="9"/>
      <c r="H83" s="9"/>
      <c r="J83" s="9"/>
      <c r="L83" s="9"/>
      <c r="O83" s="147"/>
    </row>
    <row r="84" spans="1:15" ht="19.5" customHeight="1">
      <c r="A84" s="2" t="s">
        <v>160</v>
      </c>
      <c r="J84" s="3"/>
      <c r="L84" s="3"/>
      <c r="O84" s="147"/>
    </row>
    <row r="85" spans="1:15" ht="19.5" customHeight="1" thickBot="1">
      <c r="A85" s="46" t="s">
        <v>161</v>
      </c>
      <c r="B85" s="46"/>
      <c r="C85" s="46"/>
      <c r="D85" s="47"/>
      <c r="E85" s="47"/>
      <c r="F85" s="85">
        <f>F67/F87</f>
        <v>0.37315876953812649</v>
      </c>
      <c r="G85" s="48"/>
      <c r="H85" s="85">
        <f>H67/H87</f>
        <v>3.8438969538672318E-2</v>
      </c>
      <c r="I85" s="48"/>
      <c r="J85" s="85">
        <f>J67/J87</f>
        <v>0.35464889369239544</v>
      </c>
      <c r="K85" s="48"/>
      <c r="L85" s="85">
        <f>L67/L87</f>
        <v>0.10655323840949348</v>
      </c>
      <c r="O85" s="147"/>
    </row>
    <row r="86" spans="1:15" ht="19.5" customHeight="1" thickTop="1">
      <c r="A86" s="46"/>
      <c r="B86" s="46"/>
      <c r="C86" s="46"/>
      <c r="D86" s="47"/>
      <c r="E86" s="47"/>
      <c r="F86" s="86"/>
      <c r="G86" s="48"/>
      <c r="H86" s="86"/>
      <c r="I86" s="48"/>
      <c r="J86" s="86"/>
      <c r="K86" s="48"/>
      <c r="L86" s="86"/>
      <c r="O86" s="147"/>
    </row>
    <row r="87" spans="1:15" ht="19.5" customHeight="1" thickBot="1">
      <c r="A87" s="46" t="s">
        <v>124</v>
      </c>
      <c r="B87" s="46"/>
      <c r="C87" s="46"/>
      <c r="F87" s="49">
        <v>366399</v>
      </c>
      <c r="G87" s="50"/>
      <c r="H87" s="49">
        <v>366399</v>
      </c>
      <c r="I87" s="50"/>
      <c r="J87" s="49">
        <v>366399</v>
      </c>
      <c r="K87" s="50"/>
      <c r="L87" s="49">
        <v>366399</v>
      </c>
      <c r="O87" s="147"/>
    </row>
    <row r="88" spans="1:15" ht="19.5" customHeight="1" thickTop="1">
      <c r="A88" s="46"/>
      <c r="B88" s="46"/>
      <c r="C88" s="46"/>
      <c r="F88" s="36"/>
      <c r="G88" s="50"/>
      <c r="H88" s="36"/>
      <c r="I88" s="50"/>
      <c r="J88" s="36"/>
      <c r="K88" s="36"/>
      <c r="L88" s="36"/>
      <c r="O88" s="147"/>
    </row>
    <row r="89" spans="1:15" ht="19.5" customHeight="1">
      <c r="A89" s="2" t="s">
        <v>1</v>
      </c>
      <c r="O89" s="147"/>
    </row>
    <row r="90" spans="1:15" ht="19.5" customHeight="1">
      <c r="L90" s="2"/>
      <c r="M90" s="34" t="s">
        <v>80</v>
      </c>
      <c r="O90" s="147"/>
    </row>
    <row r="91" spans="1:15" ht="19.5" customHeight="1">
      <c r="A91" s="1" t="s">
        <v>104</v>
      </c>
      <c r="B91" s="19"/>
      <c r="C91" s="19"/>
      <c r="D91" s="19"/>
      <c r="E91" s="19"/>
      <c r="F91" s="19"/>
      <c r="G91" s="19"/>
      <c r="H91" s="19"/>
      <c r="I91" s="19"/>
      <c r="J91" s="20"/>
      <c r="K91" s="35"/>
      <c r="L91" s="20"/>
      <c r="O91" s="147"/>
    </row>
    <row r="92" spans="1:15" ht="19.5" customHeight="1">
      <c r="A92" s="32" t="s">
        <v>67</v>
      </c>
      <c r="B92" s="19"/>
      <c r="C92" s="35"/>
      <c r="D92" s="35"/>
      <c r="E92" s="35"/>
      <c r="F92" s="35"/>
      <c r="G92" s="35"/>
      <c r="H92" s="35"/>
      <c r="I92" s="35"/>
      <c r="J92" s="20"/>
      <c r="K92" s="35"/>
      <c r="L92" s="20"/>
      <c r="O92" s="147"/>
    </row>
    <row r="93" spans="1:15" ht="19.5" customHeight="1">
      <c r="A93" s="32" t="s">
        <v>180</v>
      </c>
      <c r="B93" s="23"/>
      <c r="C93" s="23"/>
      <c r="D93" s="23"/>
      <c r="E93" s="23"/>
      <c r="F93" s="23"/>
      <c r="G93" s="23"/>
      <c r="H93" s="23"/>
      <c r="I93" s="23"/>
      <c r="J93" s="24"/>
      <c r="K93" s="23"/>
      <c r="L93" s="24"/>
      <c r="O93" s="147"/>
    </row>
    <row r="94" spans="1:15" ht="19.5" customHeight="1">
      <c r="A94" s="23"/>
      <c r="B94" s="23"/>
      <c r="C94" s="23"/>
      <c r="D94" s="23"/>
      <c r="E94" s="23"/>
      <c r="F94" s="23"/>
      <c r="G94" s="23"/>
      <c r="H94" s="23"/>
      <c r="I94" s="23"/>
      <c r="J94" s="36"/>
      <c r="K94" s="4"/>
      <c r="L94" s="36"/>
      <c r="M94" s="37" t="s">
        <v>71</v>
      </c>
      <c r="O94" s="147"/>
    </row>
    <row r="95" spans="1:15" ht="19.5" customHeight="1">
      <c r="A95" s="23"/>
      <c r="B95" s="23"/>
      <c r="C95" s="23"/>
      <c r="D95" s="23"/>
      <c r="E95" s="23"/>
      <c r="F95" s="154" t="s">
        <v>98</v>
      </c>
      <c r="G95" s="154"/>
      <c r="H95" s="154"/>
      <c r="I95" s="23"/>
      <c r="J95" s="153" t="s">
        <v>44</v>
      </c>
      <c r="K95" s="153"/>
      <c r="L95" s="153"/>
      <c r="M95" s="37"/>
      <c r="O95" s="147"/>
    </row>
    <row r="96" spans="1:15" ht="19.5" customHeight="1">
      <c r="D96" s="33"/>
      <c r="E96" s="33"/>
      <c r="F96" s="38" t="s">
        <v>139</v>
      </c>
      <c r="H96" s="38" t="s">
        <v>93</v>
      </c>
      <c r="J96" s="38" t="s">
        <v>139</v>
      </c>
      <c r="L96" s="38" t="s">
        <v>93</v>
      </c>
    </row>
    <row r="97" spans="1:15" ht="19.5" customHeight="1">
      <c r="A97" s="1" t="s">
        <v>8</v>
      </c>
      <c r="B97" s="51"/>
      <c r="C97" s="52"/>
      <c r="D97" s="52"/>
      <c r="E97" s="52"/>
      <c r="F97" s="52"/>
      <c r="G97" s="53"/>
      <c r="H97" s="52"/>
      <c r="I97" s="53"/>
      <c r="J97" s="54"/>
      <c r="K97" s="53"/>
      <c r="L97" s="54"/>
      <c r="O97" s="147"/>
    </row>
    <row r="98" spans="1:15" ht="19.5" customHeight="1">
      <c r="A98" s="55" t="s">
        <v>168</v>
      </c>
      <c r="B98" s="56"/>
      <c r="C98" s="52"/>
      <c r="D98" s="52"/>
      <c r="E98" s="52"/>
      <c r="F98" s="57">
        <f>F65</f>
        <v>169878</v>
      </c>
      <c r="G98" s="53"/>
      <c r="H98" s="57">
        <f>H65</f>
        <v>20159</v>
      </c>
      <c r="I98" s="53"/>
      <c r="J98" s="57">
        <f>J65</f>
        <v>160535</v>
      </c>
      <c r="K98" s="53"/>
      <c r="L98" s="57">
        <f>L65</f>
        <v>46098</v>
      </c>
      <c r="O98" s="147"/>
    </row>
    <row r="99" spans="1:15" ht="19.5" customHeight="1">
      <c r="A99" s="55" t="s">
        <v>167</v>
      </c>
      <c r="B99" s="56"/>
      <c r="C99" s="52"/>
      <c r="D99" s="52"/>
      <c r="E99" s="52"/>
      <c r="F99" s="54"/>
      <c r="G99" s="53"/>
      <c r="H99" s="54"/>
      <c r="I99" s="53"/>
      <c r="J99" s="54"/>
      <c r="K99" s="53"/>
      <c r="L99" s="54"/>
      <c r="O99" s="147"/>
    </row>
    <row r="100" spans="1:15" ht="19.5" customHeight="1">
      <c r="A100" s="55" t="s">
        <v>42</v>
      </c>
      <c r="B100" s="56"/>
      <c r="C100" s="52"/>
      <c r="D100" s="52"/>
      <c r="E100" s="52"/>
      <c r="F100" s="13"/>
      <c r="G100" s="53"/>
      <c r="H100" s="13"/>
      <c r="I100" s="53"/>
      <c r="O100" s="147"/>
    </row>
    <row r="101" spans="1:15" ht="19.5" customHeight="1">
      <c r="A101" s="55" t="s">
        <v>38</v>
      </c>
      <c r="B101" s="56"/>
      <c r="C101" s="52"/>
      <c r="D101" s="52"/>
      <c r="E101" s="52"/>
      <c r="F101" s="54">
        <v>352757</v>
      </c>
      <c r="G101" s="58"/>
      <c r="H101" s="139">
        <v>333251</v>
      </c>
      <c r="I101" s="140"/>
      <c r="J101" s="139">
        <v>289058</v>
      </c>
      <c r="K101" s="140"/>
      <c r="L101" s="139">
        <v>189537</v>
      </c>
      <c r="O101" s="147"/>
    </row>
    <row r="102" spans="1:15" ht="19.5" customHeight="1">
      <c r="A102" s="55" t="s">
        <v>143</v>
      </c>
      <c r="B102" s="56"/>
      <c r="C102" s="52"/>
      <c r="D102" s="52"/>
      <c r="E102" s="52"/>
      <c r="F102" s="54">
        <v>-30225</v>
      </c>
      <c r="G102" s="58"/>
      <c r="H102" s="139">
        <v>-55022</v>
      </c>
      <c r="I102" s="140"/>
      <c r="J102" s="139">
        <v>-23890</v>
      </c>
      <c r="K102" s="140"/>
      <c r="L102" s="139">
        <v>-28454</v>
      </c>
      <c r="O102" s="147"/>
    </row>
    <row r="103" spans="1:15" ht="19.5" customHeight="1">
      <c r="A103" s="55" t="s">
        <v>184</v>
      </c>
      <c r="B103" s="56"/>
      <c r="C103" s="52"/>
      <c r="D103" s="52"/>
      <c r="E103" s="52"/>
      <c r="F103" s="54">
        <v>35</v>
      </c>
      <c r="G103" s="58"/>
      <c r="H103" s="141">
        <v>-8210</v>
      </c>
      <c r="I103" s="140"/>
      <c r="J103" s="141">
        <v>35</v>
      </c>
      <c r="K103" s="140"/>
      <c r="L103" s="141">
        <v>0</v>
      </c>
      <c r="O103" s="147"/>
    </row>
    <row r="104" spans="1:15" ht="19.5" customHeight="1">
      <c r="A104" s="55" t="s">
        <v>150</v>
      </c>
      <c r="B104" s="56"/>
      <c r="C104" s="52"/>
      <c r="D104" s="52"/>
      <c r="E104" s="52"/>
      <c r="F104" s="59">
        <v>-3939</v>
      </c>
      <c r="G104" s="60"/>
      <c r="H104" s="141">
        <v>812</v>
      </c>
      <c r="I104" s="140"/>
      <c r="J104" s="141">
        <v>-984</v>
      </c>
      <c r="K104" s="140"/>
      <c r="L104" s="141">
        <v>-2560</v>
      </c>
      <c r="O104" s="147"/>
    </row>
    <row r="105" spans="1:15" ht="19.5" customHeight="1">
      <c r="A105" s="55" t="s">
        <v>147</v>
      </c>
      <c r="B105" s="56"/>
      <c r="C105" s="52"/>
      <c r="D105" s="52"/>
      <c r="E105" s="52"/>
      <c r="F105" s="59">
        <v>0</v>
      </c>
      <c r="G105" s="58"/>
      <c r="H105" s="141">
        <v>12309</v>
      </c>
      <c r="I105" s="140"/>
      <c r="J105" s="141">
        <v>0</v>
      </c>
      <c r="K105" s="140"/>
      <c r="L105" s="141">
        <v>12309</v>
      </c>
      <c r="O105" s="147"/>
    </row>
    <row r="106" spans="1:15" ht="19.5" customHeight="1">
      <c r="A106" s="55" t="s">
        <v>152</v>
      </c>
      <c r="B106" s="56"/>
      <c r="C106" s="52"/>
      <c r="D106" s="52"/>
      <c r="E106" s="52"/>
      <c r="F106" s="59">
        <v>0</v>
      </c>
      <c r="G106" s="58"/>
      <c r="H106" s="69">
        <v>-15253</v>
      </c>
      <c r="I106" s="58"/>
      <c r="J106" s="69">
        <v>0</v>
      </c>
      <c r="K106" s="58"/>
      <c r="L106" s="69">
        <v>-15253</v>
      </c>
      <c r="O106" s="147"/>
    </row>
    <row r="107" spans="1:15" ht="19.5" customHeight="1">
      <c r="A107" s="2" t="s">
        <v>164</v>
      </c>
      <c r="B107" s="56"/>
      <c r="C107" s="52"/>
      <c r="D107" s="52"/>
      <c r="E107" s="52"/>
      <c r="F107" s="54">
        <v>6102</v>
      </c>
      <c r="G107" s="58"/>
      <c r="H107" s="139">
        <v>5865</v>
      </c>
      <c r="I107" s="140"/>
      <c r="J107" s="139">
        <v>4253</v>
      </c>
      <c r="K107" s="140"/>
      <c r="L107" s="141">
        <v>3953</v>
      </c>
      <c r="O107" s="147"/>
    </row>
    <row r="108" spans="1:15" ht="19.5" customHeight="1">
      <c r="A108" s="2" t="s">
        <v>169</v>
      </c>
      <c r="B108" s="56"/>
      <c r="C108" s="52"/>
      <c r="D108" s="52"/>
      <c r="E108" s="52"/>
      <c r="F108" s="54">
        <v>1192</v>
      </c>
      <c r="G108" s="58"/>
      <c r="H108" s="54">
        <v>0</v>
      </c>
      <c r="I108" s="58"/>
      <c r="J108" s="54">
        <v>0</v>
      </c>
      <c r="K108" s="58"/>
      <c r="L108" s="69">
        <v>0</v>
      </c>
      <c r="O108" s="147"/>
    </row>
    <row r="109" spans="1:15" ht="19.5" customHeight="1">
      <c r="A109" s="2" t="s">
        <v>181</v>
      </c>
      <c r="B109" s="56"/>
      <c r="C109" s="52"/>
      <c r="D109" s="52"/>
      <c r="E109" s="52"/>
      <c r="F109" s="54"/>
      <c r="G109" s="58"/>
      <c r="H109" s="54"/>
      <c r="I109" s="58"/>
      <c r="J109" s="54"/>
      <c r="K109" s="58"/>
      <c r="L109" s="69"/>
      <c r="O109" s="147"/>
    </row>
    <row r="110" spans="1:15" ht="19.5" customHeight="1">
      <c r="A110" s="2" t="s">
        <v>182</v>
      </c>
      <c r="B110" s="56"/>
      <c r="C110" s="52"/>
      <c r="D110" s="52"/>
      <c r="E110" s="52"/>
      <c r="F110" s="54">
        <v>-369</v>
      </c>
      <c r="G110" s="58"/>
      <c r="H110" s="54">
        <v>0</v>
      </c>
      <c r="I110" s="58"/>
      <c r="J110" s="54">
        <v>135</v>
      </c>
      <c r="K110" s="58"/>
      <c r="L110" s="54">
        <v>0</v>
      </c>
      <c r="O110" s="147"/>
    </row>
    <row r="111" spans="1:15" ht="19.5" customHeight="1">
      <c r="A111" s="55" t="s">
        <v>148</v>
      </c>
      <c r="B111" s="56"/>
      <c r="C111" s="52"/>
      <c r="D111" s="52"/>
      <c r="E111" s="52"/>
      <c r="F111" s="69">
        <v>1123</v>
      </c>
      <c r="G111" s="58"/>
      <c r="H111" s="141">
        <v>625</v>
      </c>
      <c r="I111" s="140"/>
      <c r="J111" s="141">
        <v>1123</v>
      </c>
      <c r="K111" s="140"/>
      <c r="L111" s="141">
        <v>0</v>
      </c>
      <c r="O111" s="147"/>
    </row>
    <row r="112" spans="1:15" ht="19.5" customHeight="1">
      <c r="A112" s="55" t="s">
        <v>149</v>
      </c>
      <c r="B112" s="56"/>
      <c r="C112" s="52"/>
      <c r="D112" s="52"/>
      <c r="E112" s="52"/>
      <c r="F112" s="59">
        <v>-92</v>
      </c>
      <c r="G112" s="58"/>
      <c r="H112" s="54">
        <v>0</v>
      </c>
      <c r="I112" s="58"/>
      <c r="J112" s="69">
        <v>-92</v>
      </c>
      <c r="K112" s="58"/>
      <c r="L112" s="69">
        <v>0</v>
      </c>
      <c r="O112" s="147"/>
    </row>
    <row r="113" spans="1:15" ht="19.5" customHeight="1">
      <c r="A113" s="55" t="s">
        <v>144</v>
      </c>
      <c r="B113" s="56"/>
      <c r="C113" s="52"/>
      <c r="D113" s="52"/>
      <c r="E113" s="52"/>
      <c r="F113" s="54">
        <v>-2423</v>
      </c>
      <c r="G113" s="58"/>
      <c r="H113" s="139">
        <v>-342</v>
      </c>
      <c r="I113" s="143"/>
      <c r="J113" s="139">
        <v>-1508</v>
      </c>
      <c r="K113" s="143"/>
      <c r="L113" s="139">
        <v>-255</v>
      </c>
      <c r="O113" s="147"/>
    </row>
    <row r="114" spans="1:15" ht="19.5" customHeight="1">
      <c r="A114" s="55" t="s">
        <v>119</v>
      </c>
      <c r="B114" s="56"/>
      <c r="C114" s="52"/>
      <c r="D114" s="52"/>
      <c r="E114" s="52"/>
      <c r="F114" s="54">
        <v>0</v>
      </c>
      <c r="G114" s="58"/>
      <c r="H114" s="139">
        <v>0</v>
      </c>
      <c r="I114" s="140"/>
      <c r="J114" s="139">
        <v>-14008</v>
      </c>
      <c r="K114" s="140"/>
      <c r="L114" s="139">
        <v>-11600</v>
      </c>
      <c r="O114" s="147"/>
    </row>
    <row r="115" spans="1:15" ht="19.5" customHeight="1">
      <c r="A115" s="55" t="s">
        <v>84</v>
      </c>
      <c r="B115" s="56"/>
      <c r="C115" s="52"/>
      <c r="D115" s="52"/>
      <c r="E115" s="52"/>
      <c r="F115" s="54">
        <v>-19298</v>
      </c>
      <c r="G115" s="58"/>
      <c r="H115" s="139">
        <v>-10964</v>
      </c>
      <c r="I115" s="140"/>
      <c r="J115" s="139">
        <v>0</v>
      </c>
      <c r="K115" s="140"/>
      <c r="L115" s="139">
        <v>0</v>
      </c>
      <c r="O115" s="147"/>
    </row>
    <row r="116" spans="1:15" ht="19.5" customHeight="1">
      <c r="A116" s="55" t="s">
        <v>121</v>
      </c>
      <c r="B116" s="56"/>
      <c r="C116" s="52"/>
      <c r="D116" s="52"/>
      <c r="E116" s="52"/>
      <c r="F116" s="54">
        <v>1735</v>
      </c>
      <c r="G116" s="58"/>
      <c r="H116" s="139">
        <v>-851</v>
      </c>
      <c r="I116" s="140"/>
      <c r="J116" s="139">
        <v>1377</v>
      </c>
      <c r="K116" s="140"/>
      <c r="L116" s="139">
        <v>-1658</v>
      </c>
      <c r="O116" s="147"/>
    </row>
    <row r="117" spans="1:15" ht="19.5" customHeight="1">
      <c r="A117" s="55" t="s">
        <v>189</v>
      </c>
      <c r="B117" s="56"/>
      <c r="C117" s="52"/>
      <c r="D117" s="52"/>
      <c r="E117" s="52"/>
      <c r="F117" s="59">
        <v>135</v>
      </c>
      <c r="G117" s="60"/>
      <c r="H117" s="139">
        <v>-391</v>
      </c>
      <c r="I117" s="140"/>
      <c r="J117" s="139">
        <v>135</v>
      </c>
      <c r="K117" s="140"/>
      <c r="L117" s="139">
        <v>-68</v>
      </c>
      <c r="O117" s="147"/>
    </row>
    <row r="118" spans="1:15" ht="19.5" customHeight="1">
      <c r="A118" s="55" t="s">
        <v>41</v>
      </c>
      <c r="B118" s="56"/>
      <c r="C118" s="52"/>
      <c r="D118" s="52"/>
      <c r="E118" s="52"/>
      <c r="F118" s="54">
        <v>-2</v>
      </c>
      <c r="G118" s="58"/>
      <c r="H118" s="141">
        <v>-751</v>
      </c>
      <c r="I118" s="140"/>
      <c r="J118" s="141">
        <v>-2</v>
      </c>
      <c r="K118" s="140"/>
      <c r="L118" s="141">
        <v>-210</v>
      </c>
      <c r="O118" s="147"/>
    </row>
    <row r="119" spans="1:15" ht="19.5" customHeight="1">
      <c r="A119" s="55" t="s">
        <v>111</v>
      </c>
      <c r="B119" s="56"/>
      <c r="C119" s="52"/>
      <c r="D119" s="52"/>
      <c r="E119" s="52"/>
      <c r="F119" s="61">
        <v>34267</v>
      </c>
      <c r="G119" s="60"/>
      <c r="H119" s="142">
        <v>39595</v>
      </c>
      <c r="I119" s="140"/>
      <c r="J119" s="142">
        <v>28969</v>
      </c>
      <c r="K119" s="140"/>
      <c r="L119" s="142">
        <v>17260</v>
      </c>
      <c r="O119" s="147"/>
    </row>
    <row r="120" spans="1:15" ht="19.5" customHeight="1">
      <c r="A120" s="62" t="s">
        <v>129</v>
      </c>
      <c r="B120" s="56"/>
      <c r="C120" s="63"/>
      <c r="D120" s="60"/>
      <c r="E120" s="60"/>
      <c r="F120" s="59"/>
      <c r="G120" s="60"/>
      <c r="H120" s="59"/>
      <c r="I120" s="60"/>
      <c r="J120" s="59"/>
      <c r="K120" s="60"/>
      <c r="L120" s="59"/>
      <c r="O120" s="147"/>
    </row>
    <row r="121" spans="1:15" ht="19.5" customHeight="1">
      <c r="A121" s="62" t="s">
        <v>130</v>
      </c>
      <c r="B121" s="56"/>
      <c r="C121" s="64"/>
      <c r="D121" s="64"/>
      <c r="E121" s="64"/>
      <c r="F121" s="65">
        <f>SUM(F98:F119)</f>
        <v>510876</v>
      </c>
      <c r="G121" s="58"/>
      <c r="H121" s="65">
        <f>SUM(H98:H119)</f>
        <v>320832</v>
      </c>
      <c r="I121" s="58"/>
      <c r="J121" s="65">
        <f>SUM(J98:J119)</f>
        <v>445136</v>
      </c>
      <c r="K121" s="58"/>
      <c r="L121" s="65">
        <f>SUM(L98:L119)</f>
        <v>209099</v>
      </c>
      <c r="O121" s="147"/>
    </row>
    <row r="122" spans="1:15" ht="19.5" customHeight="1">
      <c r="A122" s="55" t="s">
        <v>57</v>
      </c>
      <c r="B122" s="56"/>
      <c r="C122" s="64"/>
      <c r="D122" s="64"/>
      <c r="E122" s="64"/>
      <c r="F122" s="13"/>
      <c r="G122" s="55"/>
      <c r="H122" s="13"/>
      <c r="I122" s="55"/>
      <c r="K122" s="55"/>
      <c r="O122" s="147"/>
    </row>
    <row r="123" spans="1:15" ht="19.5" customHeight="1">
      <c r="A123" s="55" t="s">
        <v>55</v>
      </c>
      <c r="B123" s="56"/>
      <c r="C123" s="52"/>
      <c r="D123" s="52"/>
      <c r="E123" s="52"/>
      <c r="F123" s="13">
        <v>114841</v>
      </c>
      <c r="G123" s="53"/>
      <c r="H123" s="139">
        <v>30133</v>
      </c>
      <c r="I123" s="143"/>
      <c r="J123" s="54">
        <v>736108</v>
      </c>
      <c r="K123" s="143"/>
      <c r="L123" s="139">
        <v>-399859</v>
      </c>
      <c r="O123" s="147"/>
    </row>
    <row r="124" spans="1:15" ht="19.5" customHeight="1">
      <c r="A124" s="55" t="s">
        <v>34</v>
      </c>
      <c r="B124" s="56"/>
      <c r="C124" s="52"/>
      <c r="D124" s="52"/>
      <c r="E124" s="52"/>
      <c r="F124" s="54">
        <v>-174914</v>
      </c>
      <c r="G124" s="53"/>
      <c r="H124" s="139">
        <v>-16044</v>
      </c>
      <c r="I124" s="143"/>
      <c r="J124" s="54">
        <v>-191540</v>
      </c>
      <c r="K124" s="143"/>
      <c r="L124" s="139">
        <v>14745</v>
      </c>
      <c r="O124" s="147"/>
    </row>
    <row r="125" spans="1:15" ht="19.5" customHeight="1">
      <c r="A125" s="55" t="s">
        <v>35</v>
      </c>
      <c r="B125" s="56"/>
      <c r="C125" s="52"/>
      <c r="D125" s="52"/>
      <c r="E125" s="52"/>
      <c r="F125" s="54">
        <v>418</v>
      </c>
      <c r="G125" s="53"/>
      <c r="H125" s="139">
        <v>-3158</v>
      </c>
      <c r="I125" s="143"/>
      <c r="J125" s="54">
        <v>-5384</v>
      </c>
      <c r="K125" s="143"/>
      <c r="L125" s="139">
        <v>-1440</v>
      </c>
      <c r="O125" s="147"/>
    </row>
    <row r="126" spans="1:15" ht="19.5" customHeight="1">
      <c r="A126" s="55" t="s">
        <v>36</v>
      </c>
      <c r="B126" s="56"/>
      <c r="C126" s="52"/>
      <c r="D126" s="52"/>
      <c r="E126" s="52"/>
      <c r="F126" s="54">
        <v>-29433</v>
      </c>
      <c r="G126" s="53"/>
      <c r="H126" s="139">
        <v>-19385</v>
      </c>
      <c r="I126" s="143"/>
      <c r="J126" s="139">
        <v>-28851</v>
      </c>
      <c r="K126" s="143"/>
      <c r="L126" s="139">
        <v>-11527</v>
      </c>
      <c r="O126" s="147"/>
    </row>
    <row r="127" spans="1:15" ht="19.5" customHeight="1">
      <c r="A127" s="55" t="s">
        <v>87</v>
      </c>
      <c r="B127" s="56"/>
      <c r="C127" s="52"/>
      <c r="D127" s="52"/>
      <c r="E127" s="52"/>
      <c r="F127" s="54"/>
      <c r="G127" s="53"/>
      <c r="H127" s="54"/>
      <c r="I127" s="53"/>
      <c r="J127" s="54"/>
      <c r="K127" s="53"/>
      <c r="L127" s="54"/>
      <c r="O127" s="147"/>
    </row>
    <row r="128" spans="1:15" ht="19.5" customHeight="1">
      <c r="A128" s="55" t="s">
        <v>54</v>
      </c>
      <c r="B128" s="56"/>
      <c r="C128" s="52"/>
      <c r="D128" s="52"/>
      <c r="E128" s="52"/>
      <c r="F128" s="54">
        <v>235760</v>
      </c>
      <c r="G128" s="53"/>
      <c r="H128" s="139">
        <v>8468</v>
      </c>
      <c r="I128" s="143"/>
      <c r="J128" s="139">
        <v>-324854</v>
      </c>
      <c r="K128" s="143"/>
      <c r="L128" s="139">
        <v>3548</v>
      </c>
      <c r="O128" s="147"/>
    </row>
    <row r="129" spans="1:15" ht="19.5" customHeight="1">
      <c r="A129" s="55" t="s">
        <v>37</v>
      </c>
      <c r="B129" s="56"/>
      <c r="C129" s="52"/>
      <c r="D129" s="52"/>
      <c r="E129" s="52"/>
      <c r="F129" s="54">
        <v>4092</v>
      </c>
      <c r="G129" s="53"/>
      <c r="H129" s="139">
        <v>1410</v>
      </c>
      <c r="I129" s="143"/>
      <c r="J129" s="139">
        <v>3749</v>
      </c>
      <c r="K129" s="143"/>
      <c r="L129" s="139">
        <v>18</v>
      </c>
      <c r="O129" s="147"/>
    </row>
    <row r="130" spans="1:15" ht="19.5" customHeight="1">
      <c r="A130" s="55" t="s">
        <v>112</v>
      </c>
      <c r="B130" s="56"/>
      <c r="C130" s="52"/>
      <c r="D130" s="52"/>
      <c r="E130" s="52"/>
      <c r="F130" s="54">
        <v>1385</v>
      </c>
      <c r="G130" s="53"/>
      <c r="H130" s="139">
        <v>2798</v>
      </c>
      <c r="I130" s="143"/>
      <c r="J130" s="139">
        <v>382</v>
      </c>
      <c r="K130" s="143"/>
      <c r="L130" s="139">
        <v>796</v>
      </c>
      <c r="O130" s="147"/>
    </row>
    <row r="131" spans="1:15" ht="19.5" customHeight="1">
      <c r="A131" s="55" t="s">
        <v>56</v>
      </c>
      <c r="B131" s="56"/>
      <c r="C131" s="52"/>
      <c r="D131" s="52"/>
      <c r="E131" s="52"/>
      <c r="F131" s="66">
        <v>-12296</v>
      </c>
      <c r="G131" s="52"/>
      <c r="H131" s="144">
        <v>-3911</v>
      </c>
      <c r="I131" s="143"/>
      <c r="J131" s="144">
        <v>-3555</v>
      </c>
      <c r="K131" s="143"/>
      <c r="L131" s="144">
        <v>-3056</v>
      </c>
      <c r="O131" s="147"/>
    </row>
    <row r="132" spans="1:15" ht="19.5" customHeight="1">
      <c r="A132" s="62" t="s">
        <v>190</v>
      </c>
      <c r="B132" s="56"/>
      <c r="C132" s="52"/>
      <c r="D132" s="52"/>
      <c r="E132" s="52"/>
      <c r="F132" s="54">
        <f>SUM(F121,F123:F131)</f>
        <v>650729</v>
      </c>
      <c r="G132" s="53"/>
      <c r="H132" s="54">
        <f>SUM(H121,H123:H131)</f>
        <v>321143</v>
      </c>
      <c r="I132" s="53"/>
      <c r="J132" s="54">
        <f>SUM(J121,J123:J131)</f>
        <v>631191</v>
      </c>
      <c r="K132" s="53"/>
      <c r="L132" s="54">
        <f>SUM(L121,L123:L131)</f>
        <v>-187676</v>
      </c>
      <c r="O132" s="147"/>
    </row>
    <row r="133" spans="1:15" ht="19.5" customHeight="1">
      <c r="A133" s="55" t="s">
        <v>113</v>
      </c>
      <c r="B133" s="56"/>
      <c r="C133" s="52"/>
      <c r="D133" s="52"/>
      <c r="E133" s="52"/>
      <c r="F133" s="54">
        <v>-16131</v>
      </c>
      <c r="G133" s="53"/>
      <c r="H133" s="139">
        <v>-21343</v>
      </c>
      <c r="I133" s="143"/>
      <c r="J133" s="139">
        <v>-16131</v>
      </c>
      <c r="K133" s="143"/>
      <c r="L133" s="139">
        <v>-10737</v>
      </c>
      <c r="O133" s="147"/>
    </row>
    <row r="134" spans="1:15" ht="19.5" customHeight="1">
      <c r="A134" s="55" t="s">
        <v>88</v>
      </c>
      <c r="B134" s="56"/>
      <c r="C134" s="52"/>
      <c r="D134" s="52"/>
      <c r="E134" s="52"/>
      <c r="F134" s="89">
        <v>-25146</v>
      </c>
      <c r="G134" s="53"/>
      <c r="H134" s="139">
        <v>-14290</v>
      </c>
      <c r="I134" s="143"/>
      <c r="J134" s="139">
        <v>-14418</v>
      </c>
      <c r="K134" s="143"/>
      <c r="L134" s="139">
        <v>-6641</v>
      </c>
      <c r="O134" s="147"/>
    </row>
    <row r="135" spans="1:15" ht="19.5" customHeight="1">
      <c r="A135" s="55" t="s">
        <v>170</v>
      </c>
      <c r="B135" s="56"/>
      <c r="C135" s="52"/>
      <c r="D135" s="52"/>
      <c r="E135" s="52"/>
      <c r="F135" s="66">
        <v>14772</v>
      </c>
      <c r="G135" s="53"/>
      <c r="H135" s="54">
        <v>0</v>
      </c>
      <c r="I135" s="53"/>
      <c r="J135" s="54">
        <v>9201</v>
      </c>
      <c r="K135" s="53"/>
      <c r="L135" s="54">
        <v>0</v>
      </c>
      <c r="O135" s="147"/>
    </row>
    <row r="136" spans="1:15" ht="19.5" customHeight="1">
      <c r="A136" s="62" t="s">
        <v>166</v>
      </c>
      <c r="B136" s="56"/>
      <c r="C136" s="52"/>
      <c r="D136" s="52"/>
      <c r="E136" s="52"/>
      <c r="F136" s="67">
        <f>SUM(F132:F135)</f>
        <v>624224</v>
      </c>
      <c r="G136" s="53"/>
      <c r="H136" s="67">
        <f>SUM(H132:H135)</f>
        <v>285510</v>
      </c>
      <c r="I136" s="53"/>
      <c r="J136" s="67">
        <f>SUM(J132:J135)</f>
        <v>609843</v>
      </c>
      <c r="K136" s="53"/>
      <c r="L136" s="67">
        <f>SUM(L132:L135)</f>
        <v>-205054</v>
      </c>
      <c r="O136" s="147"/>
    </row>
    <row r="137" spans="1:15" ht="5.0999999999999996" customHeight="1">
      <c r="A137" s="1"/>
      <c r="B137" s="56"/>
      <c r="C137" s="64"/>
      <c r="D137" s="64"/>
      <c r="E137" s="64"/>
      <c r="F137" s="64"/>
      <c r="G137" s="55"/>
      <c r="H137" s="64"/>
      <c r="I137" s="55"/>
      <c r="J137" s="65"/>
      <c r="K137" s="58"/>
      <c r="L137" s="65"/>
      <c r="O137" s="147"/>
    </row>
    <row r="138" spans="1:15" ht="19.5" customHeight="1">
      <c r="A138" s="7" t="s">
        <v>1</v>
      </c>
      <c r="B138" s="56"/>
      <c r="C138" s="64"/>
      <c r="D138" s="64"/>
      <c r="E138" s="64"/>
      <c r="F138" s="64"/>
      <c r="G138" s="55"/>
      <c r="H138" s="64"/>
      <c r="I138" s="55"/>
      <c r="J138" s="65"/>
      <c r="K138" s="58"/>
      <c r="L138" s="65"/>
      <c r="O138" s="147"/>
    </row>
    <row r="139" spans="1:15" ht="19.5" customHeight="1">
      <c r="L139" s="2"/>
      <c r="M139" s="34" t="s">
        <v>80</v>
      </c>
      <c r="O139" s="147"/>
    </row>
    <row r="140" spans="1:15" ht="19.5" customHeight="1">
      <c r="A140" s="1" t="s">
        <v>104</v>
      </c>
      <c r="B140" s="19"/>
      <c r="C140" s="19"/>
      <c r="D140" s="19"/>
      <c r="E140" s="19"/>
      <c r="F140" s="19"/>
      <c r="G140" s="19"/>
      <c r="H140" s="19"/>
      <c r="I140" s="19"/>
      <c r="J140" s="20"/>
      <c r="K140" s="35"/>
      <c r="L140" s="20"/>
      <c r="O140" s="147"/>
    </row>
    <row r="141" spans="1:15" ht="19.5" customHeight="1">
      <c r="A141" s="32" t="s">
        <v>68</v>
      </c>
      <c r="B141" s="19"/>
      <c r="C141" s="22"/>
      <c r="D141" s="22"/>
      <c r="E141" s="22"/>
      <c r="F141" s="22"/>
      <c r="G141" s="35"/>
      <c r="H141" s="22"/>
      <c r="I141" s="35"/>
      <c r="J141" s="20"/>
      <c r="K141" s="35"/>
      <c r="L141" s="20"/>
      <c r="O141" s="147"/>
    </row>
    <row r="142" spans="1:15" ht="19.5" customHeight="1">
      <c r="A142" s="32" t="s">
        <v>180</v>
      </c>
      <c r="B142" s="23"/>
      <c r="C142" s="23"/>
      <c r="D142" s="23"/>
      <c r="E142" s="23"/>
      <c r="F142" s="23"/>
      <c r="G142" s="23"/>
      <c r="H142" s="23"/>
      <c r="I142" s="23"/>
      <c r="J142" s="24"/>
      <c r="K142" s="23"/>
      <c r="L142" s="24"/>
      <c r="O142" s="147"/>
    </row>
    <row r="143" spans="1:15" ht="19.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36"/>
      <c r="K143" s="4"/>
      <c r="L143" s="36"/>
      <c r="M143" s="37" t="s">
        <v>71</v>
      </c>
      <c r="O143" s="147"/>
    </row>
    <row r="144" spans="1:15" ht="19.5" customHeight="1">
      <c r="A144" s="23"/>
      <c r="B144" s="23"/>
      <c r="C144" s="23"/>
      <c r="D144" s="23"/>
      <c r="E144" s="23"/>
      <c r="F144" s="154" t="s">
        <v>98</v>
      </c>
      <c r="G144" s="154"/>
      <c r="H144" s="154"/>
      <c r="I144" s="23"/>
      <c r="J144" s="153" t="s">
        <v>44</v>
      </c>
      <c r="K144" s="153"/>
      <c r="L144" s="153"/>
      <c r="M144" s="37"/>
      <c r="O144" s="147"/>
    </row>
    <row r="145" spans="1:15" ht="19.5" customHeight="1">
      <c r="D145" s="33"/>
      <c r="E145" s="33"/>
      <c r="F145" s="38" t="s">
        <v>139</v>
      </c>
      <c r="H145" s="38" t="s">
        <v>93</v>
      </c>
      <c r="J145" s="38" t="s">
        <v>139</v>
      </c>
      <c r="L145" s="38" t="s">
        <v>93</v>
      </c>
      <c r="O145" s="147"/>
    </row>
    <row r="146" spans="1:15" ht="19.5" customHeight="1">
      <c r="A146" s="1" t="s">
        <v>7</v>
      </c>
      <c r="B146" s="51"/>
      <c r="C146" s="52"/>
      <c r="D146" s="52"/>
      <c r="E146" s="52"/>
      <c r="F146" s="54"/>
      <c r="G146" s="53"/>
      <c r="H146" s="54"/>
      <c r="I146" s="53"/>
      <c r="J146" s="54"/>
      <c r="K146" s="53"/>
      <c r="L146" s="54"/>
      <c r="O146" s="147"/>
    </row>
    <row r="147" spans="1:15" ht="19.5" customHeight="1">
      <c r="A147" s="2" t="s">
        <v>153</v>
      </c>
      <c r="B147" s="51"/>
      <c r="C147" s="52"/>
      <c r="D147" s="52"/>
      <c r="E147" s="52"/>
      <c r="F147" s="54">
        <v>0</v>
      </c>
      <c r="G147" s="53"/>
      <c r="H147" s="139">
        <v>125934</v>
      </c>
      <c r="I147" s="143"/>
      <c r="J147" s="139">
        <v>0</v>
      </c>
      <c r="K147" s="143"/>
      <c r="L147" s="139">
        <v>0</v>
      </c>
      <c r="O147" s="147"/>
    </row>
    <row r="148" spans="1:15" s="10" customFormat="1" ht="19.5" customHeight="1">
      <c r="A148" s="10" t="s">
        <v>191</v>
      </c>
      <c r="B148" s="68"/>
      <c r="C148" s="60"/>
      <c r="D148" s="60"/>
      <c r="E148" s="60"/>
      <c r="F148" s="65">
        <v>85</v>
      </c>
      <c r="G148" s="58"/>
      <c r="H148" s="145">
        <v>1735</v>
      </c>
      <c r="I148" s="140"/>
      <c r="J148" s="145">
        <v>2</v>
      </c>
      <c r="K148" s="140"/>
      <c r="L148" s="139">
        <v>210</v>
      </c>
      <c r="N148" s="2"/>
      <c r="O148" s="147"/>
    </row>
    <row r="149" spans="1:15" s="10" customFormat="1" ht="19.5" customHeight="1">
      <c r="A149" s="10" t="s">
        <v>154</v>
      </c>
      <c r="B149" s="68"/>
      <c r="C149" s="60"/>
      <c r="D149" s="60"/>
      <c r="E149" s="60"/>
      <c r="F149" s="57">
        <v>14008</v>
      </c>
      <c r="G149" s="58"/>
      <c r="H149" s="145">
        <v>11600</v>
      </c>
      <c r="I149" s="140"/>
      <c r="J149" s="145">
        <v>14008</v>
      </c>
      <c r="K149" s="140"/>
      <c r="L149" s="139">
        <v>11600</v>
      </c>
      <c r="O149" s="147"/>
    </row>
    <row r="150" spans="1:15" ht="19.5" customHeight="1">
      <c r="A150" s="2" t="s">
        <v>131</v>
      </c>
      <c r="B150" s="51"/>
      <c r="C150" s="52"/>
      <c r="D150" s="52"/>
      <c r="E150" s="52"/>
      <c r="F150" s="69">
        <v>1090</v>
      </c>
      <c r="G150" s="53"/>
      <c r="H150" s="141">
        <v>1038</v>
      </c>
      <c r="I150" s="143"/>
      <c r="J150" s="141">
        <v>11</v>
      </c>
      <c r="K150" s="143"/>
      <c r="L150" s="141">
        <v>204</v>
      </c>
      <c r="N150" s="10"/>
      <c r="O150" s="147"/>
    </row>
    <row r="151" spans="1:15" ht="19.5" customHeight="1">
      <c r="A151" s="2" t="s">
        <v>59</v>
      </c>
      <c r="B151" s="51"/>
      <c r="C151" s="52"/>
      <c r="D151" s="52"/>
      <c r="E151" s="52"/>
      <c r="F151" s="69">
        <v>-71045</v>
      </c>
      <c r="G151" s="53"/>
      <c r="H151" s="141">
        <v>-66504</v>
      </c>
      <c r="I151" s="143"/>
      <c r="J151" s="141">
        <v>-63278</v>
      </c>
      <c r="K151" s="143"/>
      <c r="L151" s="141">
        <v>-23283</v>
      </c>
      <c r="O151" s="147"/>
    </row>
    <row r="152" spans="1:15" ht="19.5" customHeight="1">
      <c r="A152" s="2" t="s">
        <v>85</v>
      </c>
      <c r="B152" s="51"/>
      <c r="C152" s="52"/>
      <c r="D152" s="52"/>
      <c r="E152" s="52"/>
      <c r="F152" s="61">
        <v>-18368</v>
      </c>
      <c r="G152" s="53"/>
      <c r="H152" s="141">
        <v>-6740</v>
      </c>
      <c r="I152" s="143"/>
      <c r="J152" s="141">
        <v>-18368</v>
      </c>
      <c r="K152" s="143"/>
      <c r="L152" s="141">
        <v>0</v>
      </c>
      <c r="O152" s="147"/>
    </row>
    <row r="153" spans="1:15" ht="19.5" customHeight="1">
      <c r="A153" s="1" t="s">
        <v>165</v>
      </c>
      <c r="B153" s="56"/>
      <c r="C153" s="52"/>
      <c r="D153" s="52"/>
      <c r="E153" s="52"/>
      <c r="F153" s="67">
        <f>SUM(F147:F152)</f>
        <v>-74230</v>
      </c>
      <c r="G153" s="53"/>
      <c r="H153" s="67">
        <f>SUM(H147:H152)</f>
        <v>67063</v>
      </c>
      <c r="I153" s="53"/>
      <c r="J153" s="67">
        <f>SUM(J147:J152)</f>
        <v>-67625</v>
      </c>
      <c r="K153" s="53"/>
      <c r="L153" s="67">
        <f>SUM(L147:L152)</f>
        <v>-11269</v>
      </c>
      <c r="O153" s="147"/>
    </row>
    <row r="154" spans="1:15" ht="19.5" customHeight="1">
      <c r="A154" s="1" t="s">
        <v>132</v>
      </c>
      <c r="B154" s="56"/>
      <c r="C154" s="52"/>
      <c r="D154" s="52"/>
      <c r="E154" s="52"/>
      <c r="F154" s="89"/>
      <c r="G154" s="53"/>
      <c r="H154" s="89"/>
      <c r="I154" s="53"/>
      <c r="J154" s="89"/>
      <c r="K154" s="53"/>
      <c r="L154" s="89"/>
      <c r="O154" s="147"/>
    </row>
    <row r="155" spans="1:15" s="10" customFormat="1" ht="19.5" customHeight="1">
      <c r="A155" s="10" t="s">
        <v>145</v>
      </c>
      <c r="B155" s="68"/>
      <c r="C155" s="52"/>
      <c r="D155" s="52"/>
      <c r="E155" s="52"/>
      <c r="F155" s="54">
        <v>1463199</v>
      </c>
      <c r="G155" s="52"/>
      <c r="H155" s="139">
        <v>2460702</v>
      </c>
      <c r="I155" s="143"/>
      <c r="J155" s="139">
        <v>1463199</v>
      </c>
      <c r="K155" s="143"/>
      <c r="L155" s="139">
        <v>1359075</v>
      </c>
      <c r="N155" s="2"/>
      <c r="O155" s="147"/>
    </row>
    <row r="156" spans="1:15" s="10" customFormat="1" ht="19.5" customHeight="1">
      <c r="A156" s="10" t="s">
        <v>116</v>
      </c>
      <c r="B156" s="68"/>
      <c r="C156" s="52"/>
      <c r="D156" s="52"/>
      <c r="E156" s="52"/>
      <c r="F156" s="54">
        <v>-1584229</v>
      </c>
      <c r="G156" s="52"/>
      <c r="H156" s="139">
        <v>-2510203</v>
      </c>
      <c r="I156" s="143"/>
      <c r="J156" s="139">
        <v>-1584229</v>
      </c>
      <c r="K156" s="143"/>
      <c r="L156" s="139">
        <v>-980000</v>
      </c>
      <c r="O156" s="147"/>
    </row>
    <row r="157" spans="1:15" s="10" customFormat="1" ht="19.5" customHeight="1">
      <c r="A157" s="10" t="s">
        <v>114</v>
      </c>
      <c r="B157" s="68"/>
      <c r="C157" s="52"/>
      <c r="D157" s="52"/>
      <c r="E157" s="52"/>
      <c r="F157" s="54">
        <v>0</v>
      </c>
      <c r="G157" s="52"/>
      <c r="H157" s="139">
        <v>-771</v>
      </c>
      <c r="I157" s="143"/>
      <c r="J157" s="139">
        <v>0</v>
      </c>
      <c r="K157" s="143"/>
      <c r="L157" s="139">
        <v>0</v>
      </c>
      <c r="O157" s="147"/>
    </row>
    <row r="158" spans="1:15" ht="19.5" customHeight="1">
      <c r="A158" s="2" t="s">
        <v>133</v>
      </c>
      <c r="B158" s="56"/>
      <c r="C158" s="52"/>
      <c r="D158" s="52"/>
      <c r="E158" s="52"/>
      <c r="F158" s="89">
        <v>-263587</v>
      </c>
      <c r="G158" s="52"/>
      <c r="H158" s="139">
        <v>-223715</v>
      </c>
      <c r="I158" s="143"/>
      <c r="J158" s="139">
        <v>-214750</v>
      </c>
      <c r="K158" s="143"/>
      <c r="L158" s="139">
        <v>-124658</v>
      </c>
      <c r="N158" s="10"/>
      <c r="O158" s="147"/>
    </row>
    <row r="159" spans="1:15" ht="19.5" customHeight="1">
      <c r="A159" s="2" t="s">
        <v>155</v>
      </c>
      <c r="B159" s="56"/>
      <c r="C159" s="52"/>
      <c r="D159" s="52"/>
      <c r="E159" s="52"/>
      <c r="F159" s="89">
        <v>0</v>
      </c>
      <c r="G159" s="52"/>
      <c r="H159" s="144">
        <v>-10992</v>
      </c>
      <c r="I159" s="143"/>
      <c r="J159" s="144">
        <v>0</v>
      </c>
      <c r="K159" s="143"/>
      <c r="L159" s="144">
        <v>-10992</v>
      </c>
      <c r="O159" s="147"/>
    </row>
    <row r="160" spans="1:15" ht="19.5" customHeight="1">
      <c r="A160" s="1" t="s">
        <v>134</v>
      </c>
      <c r="B160" s="56"/>
      <c r="C160" s="52"/>
      <c r="D160" s="52"/>
      <c r="E160" s="52"/>
      <c r="F160" s="67">
        <f>SUM(F155:F159)</f>
        <v>-384617</v>
      </c>
      <c r="G160" s="53"/>
      <c r="H160" s="67">
        <f>SUM(H155:H159)</f>
        <v>-284979</v>
      </c>
      <c r="I160" s="53"/>
      <c r="J160" s="67">
        <f>SUM(J155:J159)</f>
        <v>-335780</v>
      </c>
      <c r="K160" s="53"/>
      <c r="L160" s="67">
        <f>SUM(L155:L159)</f>
        <v>243425</v>
      </c>
      <c r="O160" s="147"/>
    </row>
    <row r="161" spans="1:15" ht="19.5" customHeight="1">
      <c r="A161" s="62" t="s">
        <v>82</v>
      </c>
      <c r="B161" s="56"/>
      <c r="C161" s="52"/>
      <c r="D161" s="52"/>
      <c r="E161" s="52"/>
      <c r="F161" s="54">
        <f>SUM(F136,F153,F160)</f>
        <v>165377</v>
      </c>
      <c r="G161" s="53"/>
      <c r="H161" s="54">
        <f>SUM(H136,H153,H160)</f>
        <v>67594</v>
      </c>
      <c r="I161" s="53"/>
      <c r="J161" s="54">
        <f>SUM(J136,J153,J160)</f>
        <v>206438</v>
      </c>
      <c r="K161" s="53"/>
      <c r="L161" s="54">
        <f>SUM(L136,L153,L160)</f>
        <v>27102</v>
      </c>
      <c r="O161" s="147"/>
    </row>
    <row r="162" spans="1:15" ht="19.5" customHeight="1">
      <c r="A162" s="55" t="s">
        <v>77</v>
      </c>
      <c r="B162" s="56"/>
      <c r="C162" s="52"/>
      <c r="D162" s="52"/>
      <c r="E162" s="52"/>
      <c r="F162" s="54">
        <v>138404</v>
      </c>
      <c r="G162" s="53"/>
      <c r="H162" s="54">
        <v>182900</v>
      </c>
      <c r="I162" s="53"/>
      <c r="J162" s="54">
        <v>79007</v>
      </c>
      <c r="K162" s="53"/>
      <c r="L162" s="54">
        <v>153048</v>
      </c>
      <c r="O162" s="147"/>
    </row>
    <row r="163" spans="1:15" ht="19.5" customHeight="1">
      <c r="A163" s="55" t="s">
        <v>174</v>
      </c>
      <c r="B163" s="56"/>
      <c r="C163" s="52"/>
      <c r="D163" s="52"/>
      <c r="E163" s="52"/>
      <c r="F163" s="54"/>
      <c r="G163" s="53"/>
      <c r="H163" s="54"/>
      <c r="I163" s="53"/>
      <c r="J163" s="54"/>
      <c r="K163" s="53"/>
      <c r="L163" s="54"/>
      <c r="O163" s="147"/>
    </row>
    <row r="164" spans="1:15" ht="19.5" customHeight="1">
      <c r="A164" s="55" t="s">
        <v>156</v>
      </c>
      <c r="B164" s="56"/>
      <c r="C164" s="52"/>
      <c r="D164" s="52"/>
      <c r="E164" s="52"/>
      <c r="F164" s="66">
        <v>0</v>
      </c>
      <c r="G164" s="53"/>
      <c r="H164" s="66">
        <v>0</v>
      </c>
      <c r="I164" s="53"/>
      <c r="J164" s="66">
        <v>17756</v>
      </c>
      <c r="K164" s="53"/>
      <c r="L164" s="66">
        <v>0</v>
      </c>
      <c r="O164" s="147"/>
    </row>
    <row r="165" spans="1:15" ht="19.5" customHeight="1" thickBot="1">
      <c r="A165" s="62" t="s">
        <v>78</v>
      </c>
      <c r="B165" s="56"/>
      <c r="C165" s="52"/>
      <c r="D165" s="52"/>
      <c r="E165" s="52"/>
      <c r="F165" s="70">
        <f>SUM(F161:F164)</f>
        <v>303781</v>
      </c>
      <c r="G165" s="53"/>
      <c r="H165" s="70">
        <f>SUM(H161:H164)</f>
        <v>250494</v>
      </c>
      <c r="I165" s="53"/>
      <c r="J165" s="70">
        <f>SUM(J161:J164)</f>
        <v>303201</v>
      </c>
      <c r="K165" s="53"/>
      <c r="L165" s="70">
        <f>SUM(L161:L164)</f>
        <v>180150</v>
      </c>
      <c r="O165" s="147"/>
    </row>
    <row r="166" spans="1:15" ht="19.5" customHeight="1" thickTop="1">
      <c r="B166" s="56"/>
      <c r="C166" s="52"/>
      <c r="D166" s="52"/>
      <c r="E166" s="52"/>
      <c r="F166" s="54">
        <f>F165-BS!F12</f>
        <v>0</v>
      </c>
      <c r="G166" s="53"/>
      <c r="H166" s="54"/>
      <c r="I166" s="53"/>
      <c r="J166" s="54">
        <f>J165-BS!J12</f>
        <v>0</v>
      </c>
      <c r="K166" s="53"/>
      <c r="L166" s="54"/>
      <c r="O166" s="147"/>
    </row>
    <row r="167" spans="1:15" ht="19.5" customHeight="1">
      <c r="A167" s="1" t="s">
        <v>43</v>
      </c>
      <c r="B167" s="56"/>
      <c r="C167" s="52"/>
      <c r="D167" s="52"/>
      <c r="E167" s="52"/>
      <c r="F167" s="54"/>
      <c r="G167" s="53"/>
      <c r="H167" s="54"/>
      <c r="I167" s="53"/>
      <c r="J167" s="54"/>
      <c r="K167" s="53"/>
      <c r="L167" s="54"/>
      <c r="O167" s="147"/>
    </row>
    <row r="168" spans="1:15" ht="19.5" customHeight="1">
      <c r="A168" s="2" t="s">
        <v>151</v>
      </c>
      <c r="B168" s="56"/>
      <c r="C168" s="52"/>
      <c r="D168" s="52"/>
      <c r="E168" s="52"/>
      <c r="F168" s="54"/>
      <c r="G168" s="53"/>
      <c r="H168" s="54"/>
      <c r="I168" s="53"/>
      <c r="J168" s="54"/>
      <c r="K168" s="53"/>
      <c r="L168" s="54"/>
      <c r="O168" s="147"/>
    </row>
    <row r="169" spans="1:15" ht="19.5" customHeight="1">
      <c r="A169" s="2" t="s">
        <v>171</v>
      </c>
      <c r="B169" s="56"/>
      <c r="C169" s="52"/>
      <c r="D169" s="52"/>
      <c r="E169" s="52"/>
      <c r="F169" s="13">
        <v>3804</v>
      </c>
      <c r="G169" s="53"/>
      <c r="H169" s="150">
        <v>1421</v>
      </c>
      <c r="I169" s="53"/>
      <c r="J169" s="150">
        <v>3804</v>
      </c>
      <c r="K169" s="143"/>
      <c r="L169" s="150">
        <v>1421</v>
      </c>
      <c r="O169" s="147"/>
    </row>
    <row r="170" spans="1:15" ht="19.5" customHeight="1">
      <c r="A170" s="2" t="s">
        <v>172</v>
      </c>
      <c r="B170" s="56"/>
      <c r="C170" s="52"/>
      <c r="D170" s="52"/>
      <c r="E170" s="52"/>
      <c r="F170" s="13">
        <v>15491</v>
      </c>
      <c r="G170" s="53"/>
      <c r="H170" s="150">
        <v>5535</v>
      </c>
      <c r="I170" s="53"/>
      <c r="J170" s="150">
        <v>15491</v>
      </c>
      <c r="K170" s="143"/>
      <c r="L170" s="150">
        <v>0</v>
      </c>
      <c r="O170" s="147"/>
    </row>
    <row r="171" spans="1:15" ht="19.5" customHeight="1">
      <c r="A171" s="2" t="s">
        <v>185</v>
      </c>
      <c r="B171" s="51"/>
      <c r="C171" s="52"/>
      <c r="D171" s="52"/>
      <c r="E171" s="52"/>
      <c r="F171" s="57">
        <v>3152</v>
      </c>
      <c r="G171" s="53"/>
      <c r="H171" s="69">
        <v>0</v>
      </c>
      <c r="I171" s="53"/>
      <c r="J171" s="57">
        <v>3152</v>
      </c>
      <c r="K171" s="53"/>
      <c r="L171" s="69">
        <v>0</v>
      </c>
      <c r="O171" s="147"/>
    </row>
    <row r="172" spans="1:15" ht="19.5" customHeight="1">
      <c r="A172" s="2" t="s">
        <v>192</v>
      </c>
      <c r="B172" s="51"/>
      <c r="C172" s="52"/>
      <c r="D172" s="52"/>
      <c r="E172" s="52"/>
      <c r="F172" s="57">
        <v>0</v>
      </c>
      <c r="G172" s="53"/>
      <c r="H172" s="69">
        <v>0</v>
      </c>
      <c r="I172" s="53"/>
      <c r="J172" s="57">
        <v>97813</v>
      </c>
      <c r="K172" s="53"/>
      <c r="L172" s="69">
        <v>0</v>
      </c>
      <c r="O172" s="147"/>
    </row>
    <row r="173" spans="1:15" ht="19.5" customHeight="1">
      <c r="A173" s="2" t="s">
        <v>183</v>
      </c>
      <c r="B173" s="56"/>
      <c r="C173" s="52"/>
      <c r="D173" s="52"/>
      <c r="E173" s="52"/>
      <c r="F173" s="150">
        <v>173528</v>
      </c>
      <c r="G173" s="53"/>
      <c r="H173" s="150">
        <v>285234</v>
      </c>
      <c r="I173" s="53"/>
      <c r="J173" s="150">
        <v>173528</v>
      </c>
      <c r="K173" s="143"/>
      <c r="L173" s="150">
        <v>112684</v>
      </c>
      <c r="O173" s="147"/>
    </row>
    <row r="174" spans="1:15" ht="19.5" customHeight="1">
      <c r="A174" s="2" t="s">
        <v>173</v>
      </c>
      <c r="B174" s="56"/>
      <c r="C174" s="52"/>
      <c r="D174" s="52"/>
      <c r="E174" s="52"/>
      <c r="F174" s="13">
        <v>-77630</v>
      </c>
      <c r="G174" s="53"/>
      <c r="H174" s="13">
        <v>0</v>
      </c>
      <c r="I174" s="53"/>
      <c r="J174" s="13">
        <v>-10630</v>
      </c>
      <c r="K174" s="53"/>
      <c r="L174" s="13">
        <v>0</v>
      </c>
      <c r="O174" s="147"/>
    </row>
    <row r="175" spans="1:15" ht="19.5" customHeight="1">
      <c r="B175" s="56"/>
      <c r="C175" s="52"/>
      <c r="D175" s="52"/>
      <c r="E175" s="52"/>
      <c r="F175" s="54"/>
      <c r="G175" s="53"/>
      <c r="H175" s="54"/>
      <c r="I175" s="53"/>
      <c r="J175" s="54"/>
      <c r="K175" s="53"/>
      <c r="L175" s="54"/>
      <c r="O175" s="147"/>
    </row>
    <row r="176" spans="1:15" ht="19.5" customHeight="1">
      <c r="A176" s="7" t="s">
        <v>1</v>
      </c>
      <c r="B176" s="56"/>
      <c r="C176" s="53"/>
      <c r="D176" s="53"/>
      <c r="E176" s="53"/>
      <c r="F176" s="53"/>
      <c r="G176" s="53"/>
      <c r="H176" s="53"/>
      <c r="I176" s="53"/>
      <c r="O176" s="147"/>
    </row>
  </sheetData>
  <mergeCells count="8">
    <mergeCell ref="F6:H6"/>
    <mergeCell ref="J6:L6"/>
    <mergeCell ref="F144:H144"/>
    <mergeCell ref="J144:L144"/>
    <mergeCell ref="F48:H48"/>
    <mergeCell ref="J48:L48"/>
    <mergeCell ref="F95:H95"/>
    <mergeCell ref="J95:L95"/>
  </mergeCells>
  <phoneticPr fontId="0" type="noConversion"/>
  <printOptions gridLinesSet="0"/>
  <pageMargins left="0.78740157480314965" right="0.19685039370078741" top="0.51181102362204722" bottom="0" header="0.31496062992125984" footer="0.31496062992125984"/>
  <pageSetup paperSize="9" scale="85" fitToHeight="0" orientation="portrait" r:id="rId1"/>
  <rowBreaks count="4" manualBreakCount="4">
    <brk id="42" max="16383" man="1"/>
    <brk id="89" max="16383" man="1"/>
    <brk id="138" max="16383" man="1"/>
    <brk id="1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showGridLines="0" view="pageBreakPreview" zoomScale="85" zoomScaleNormal="80" zoomScaleSheetLayoutView="85" workbookViewId="0">
      <selection activeCell="C66" sqref="C66"/>
    </sheetView>
  </sheetViews>
  <sheetFormatPr defaultRowHeight="21" customHeight="1"/>
  <cols>
    <col min="1" max="1" width="20.7109375" style="95" customWidth="1"/>
    <col min="2" max="2" width="17.7109375" style="95" customWidth="1"/>
    <col min="3" max="3" width="5.7109375" style="95" customWidth="1"/>
    <col min="4" max="4" width="1.28515625" style="108" customWidth="1"/>
    <col min="5" max="5" width="16.7109375" style="95" customWidth="1"/>
    <col min="6" max="6" width="1.7109375" style="95" customWidth="1"/>
    <col min="7" max="7" width="16.7109375" style="95" customWidth="1"/>
    <col min="8" max="8" width="1.7109375" style="95" customWidth="1"/>
    <col min="9" max="9" width="16.7109375" style="95" customWidth="1"/>
    <col min="10" max="10" width="1.5703125" style="95" customWidth="1"/>
    <col min="11" max="11" width="16.7109375" style="95" customWidth="1"/>
    <col min="12" max="12" width="1.7109375" style="95" customWidth="1"/>
    <col min="13" max="13" width="16.7109375" style="95" customWidth="1"/>
    <col min="14" max="14" width="0.85546875" style="95" customWidth="1"/>
    <col min="15" max="16384" width="9.140625" style="95"/>
  </cols>
  <sheetData>
    <row r="1" spans="1:13" ht="21" customHeight="1">
      <c r="B1" s="96"/>
      <c r="C1" s="96"/>
      <c r="D1" s="97"/>
      <c r="E1" s="96"/>
      <c r="F1" s="96"/>
      <c r="G1" s="96"/>
      <c r="H1" s="96"/>
      <c r="I1" s="96"/>
      <c r="J1" s="96"/>
      <c r="K1" s="96"/>
      <c r="L1" s="96"/>
      <c r="M1" s="98" t="s">
        <v>80</v>
      </c>
    </row>
    <row r="2" spans="1:13" ht="21" customHeight="1">
      <c r="A2" s="99" t="s">
        <v>104</v>
      </c>
      <c r="B2" s="100"/>
      <c r="C2" s="100"/>
      <c r="D2" s="101"/>
      <c r="E2" s="100"/>
      <c r="F2" s="100"/>
      <c r="G2" s="100"/>
      <c r="H2" s="100"/>
      <c r="I2" s="100"/>
      <c r="J2" s="100"/>
      <c r="K2" s="100"/>
      <c r="L2" s="100"/>
    </row>
    <row r="3" spans="1:13" ht="21" customHeight="1">
      <c r="A3" s="99" t="s">
        <v>63</v>
      </c>
      <c r="B3" s="100"/>
      <c r="C3" s="100"/>
      <c r="D3" s="101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21" customHeight="1">
      <c r="A4" s="99" t="s">
        <v>180</v>
      </c>
      <c r="B4" s="100"/>
      <c r="C4" s="100"/>
      <c r="D4" s="101"/>
      <c r="E4" s="100"/>
      <c r="F4" s="100"/>
      <c r="G4" s="100"/>
      <c r="H4" s="100"/>
      <c r="I4" s="100"/>
      <c r="J4" s="100"/>
      <c r="K4" s="100"/>
      <c r="L4" s="100"/>
      <c r="M4" s="100"/>
    </row>
    <row r="5" spans="1:13" ht="21" customHeight="1">
      <c r="B5" s="102"/>
      <c r="C5" s="102"/>
      <c r="D5" s="103"/>
      <c r="E5" s="102"/>
      <c r="F5" s="102"/>
      <c r="G5" s="102"/>
      <c r="H5" s="102"/>
      <c r="I5" s="102"/>
      <c r="J5" s="102"/>
      <c r="K5" s="102"/>
      <c r="L5" s="102"/>
      <c r="M5" s="104" t="s">
        <v>71</v>
      </c>
    </row>
    <row r="6" spans="1:13" ht="21" customHeight="1">
      <c r="A6" s="105"/>
      <c r="B6" s="105"/>
      <c r="C6" s="105"/>
      <c r="D6" s="106"/>
      <c r="E6" s="155" t="s">
        <v>98</v>
      </c>
      <c r="F6" s="155"/>
      <c r="G6" s="155"/>
      <c r="H6" s="155"/>
      <c r="I6" s="155"/>
      <c r="J6" s="155"/>
      <c r="K6" s="155"/>
      <c r="L6" s="155"/>
      <c r="M6" s="155"/>
    </row>
    <row r="7" spans="1:13" s="105" customFormat="1" ht="21" customHeight="1">
      <c r="D7" s="107"/>
      <c r="E7" s="105" t="s">
        <v>126</v>
      </c>
      <c r="I7" s="155" t="s">
        <v>2</v>
      </c>
      <c r="J7" s="155"/>
      <c r="K7" s="155"/>
      <c r="L7" s="107"/>
      <c r="M7" s="105" t="s">
        <v>5</v>
      </c>
    </row>
    <row r="8" spans="1:13" s="105" customFormat="1" ht="21" customHeight="1">
      <c r="D8" s="108"/>
      <c r="E8" s="107" t="s">
        <v>127</v>
      </c>
      <c r="I8" s="105" t="s">
        <v>137</v>
      </c>
      <c r="L8" s="107"/>
      <c r="M8" s="105" t="s">
        <v>52</v>
      </c>
    </row>
    <row r="9" spans="1:13" s="105" customFormat="1" ht="21" customHeight="1">
      <c r="D9" s="107"/>
      <c r="E9" s="109" t="s">
        <v>3</v>
      </c>
      <c r="G9" s="109" t="s">
        <v>6</v>
      </c>
      <c r="I9" s="122" t="s">
        <v>136</v>
      </c>
      <c r="K9" s="109" t="s">
        <v>4</v>
      </c>
      <c r="M9" s="109" t="s">
        <v>53</v>
      </c>
    </row>
    <row r="10" spans="1:13" ht="21" customHeight="1">
      <c r="A10" s="110" t="s">
        <v>92</v>
      </c>
      <c r="D10" s="107"/>
      <c r="E10" s="111">
        <v>366399</v>
      </c>
      <c r="F10" s="105"/>
      <c r="G10" s="111">
        <v>488385</v>
      </c>
      <c r="H10" s="105"/>
      <c r="I10" s="111">
        <v>36680</v>
      </c>
      <c r="J10" s="105"/>
      <c r="K10" s="111">
        <v>142298</v>
      </c>
      <c r="L10" s="105"/>
      <c r="M10" s="111">
        <f>SUM(E10:L10)</f>
        <v>1033762</v>
      </c>
    </row>
    <row r="11" spans="1:13" ht="21" customHeight="1">
      <c r="A11" s="112" t="s">
        <v>76</v>
      </c>
      <c r="C11" s="113"/>
      <c r="D11" s="113"/>
      <c r="E11" s="111">
        <v>0</v>
      </c>
      <c r="F11" s="105"/>
      <c r="G11" s="111">
        <v>0</v>
      </c>
      <c r="H11" s="105"/>
      <c r="I11" s="111">
        <v>0</v>
      </c>
      <c r="J11" s="105"/>
      <c r="K11" s="114">
        <f>'PL&amp;CF'!H67</f>
        <v>14084</v>
      </c>
      <c r="L11" s="105"/>
      <c r="M11" s="111">
        <f>SUM(E11:L11)</f>
        <v>14084</v>
      </c>
    </row>
    <row r="12" spans="1:13" ht="21" customHeight="1">
      <c r="A12" s="115" t="s">
        <v>81</v>
      </c>
      <c r="C12" s="113"/>
      <c r="D12" s="113"/>
      <c r="E12" s="116">
        <v>0</v>
      </c>
      <c r="F12" s="105"/>
      <c r="G12" s="116">
        <v>0</v>
      </c>
      <c r="H12" s="105"/>
      <c r="I12" s="116">
        <v>0</v>
      </c>
      <c r="J12" s="105"/>
      <c r="K12" s="116">
        <f>'PL&amp;CF'!H74</f>
        <v>-1306</v>
      </c>
      <c r="L12" s="105"/>
      <c r="M12" s="116">
        <f>SUM(E12:L12)</f>
        <v>-1306</v>
      </c>
    </row>
    <row r="13" spans="1:13" ht="21" customHeight="1">
      <c r="A13" s="112" t="s">
        <v>75</v>
      </c>
      <c r="C13" s="119"/>
      <c r="D13" s="119"/>
      <c r="E13" s="111">
        <f>SUM(E11:E12)</f>
        <v>0</v>
      </c>
      <c r="F13" s="105"/>
      <c r="G13" s="111">
        <f>SUM(G11:G12)</f>
        <v>0</v>
      </c>
      <c r="H13" s="105"/>
      <c r="I13" s="111">
        <f>SUM(I11:I12)</f>
        <v>0</v>
      </c>
      <c r="J13" s="105"/>
      <c r="K13" s="111">
        <f>SUM(K11:K12)</f>
        <v>12778</v>
      </c>
      <c r="L13" s="105"/>
      <c r="M13" s="111">
        <f>SUM(M11:M12)</f>
        <v>12778</v>
      </c>
    </row>
    <row r="14" spans="1:13" ht="21" customHeight="1">
      <c r="A14" s="112" t="s">
        <v>163</v>
      </c>
      <c r="C14" s="119"/>
      <c r="D14" s="119"/>
      <c r="E14" s="129">
        <v>0</v>
      </c>
      <c r="F14" s="130"/>
      <c r="G14" s="129">
        <v>0</v>
      </c>
      <c r="H14" s="130"/>
      <c r="I14" s="129">
        <v>0</v>
      </c>
      <c r="J14" s="130"/>
      <c r="K14" s="131">
        <v>-10992</v>
      </c>
      <c r="L14" s="130"/>
      <c r="M14" s="132">
        <f>SUM(E14:K14)</f>
        <v>-10992</v>
      </c>
    </row>
    <row r="15" spans="1:13" ht="21" customHeight="1" thickBot="1">
      <c r="A15" s="110" t="s">
        <v>178</v>
      </c>
      <c r="D15" s="107"/>
      <c r="E15" s="120">
        <f>E10+SUM(E13:E14)</f>
        <v>366399</v>
      </c>
      <c r="F15" s="107"/>
      <c r="G15" s="120">
        <f>G10+SUM(G13:G14)</f>
        <v>488385</v>
      </c>
      <c r="H15" s="107"/>
      <c r="I15" s="120">
        <f>I10+SUM(I13:I14)</f>
        <v>36680</v>
      </c>
      <c r="J15" s="107"/>
      <c r="K15" s="120">
        <f>K10+SUM(K13:K14)</f>
        <v>144084</v>
      </c>
      <c r="L15" s="105"/>
      <c r="M15" s="120">
        <f>M10+SUM(M13:M14)</f>
        <v>1035548</v>
      </c>
    </row>
    <row r="16" spans="1:13" ht="21" customHeight="1" thickTop="1">
      <c r="A16" s="110"/>
      <c r="D16" s="107"/>
      <c r="E16" s="107"/>
      <c r="F16" s="107"/>
      <c r="G16" s="107"/>
      <c r="H16" s="107"/>
      <c r="I16" s="107"/>
      <c r="J16" s="107"/>
      <c r="K16" s="107"/>
      <c r="L16" s="105"/>
      <c r="M16" s="107"/>
    </row>
    <row r="17" spans="1:13" ht="21" customHeight="1">
      <c r="A17" s="110" t="s">
        <v>140</v>
      </c>
      <c r="C17" s="113"/>
      <c r="D17" s="113"/>
      <c r="E17" s="111">
        <v>366399</v>
      </c>
      <c r="F17" s="105"/>
      <c r="G17" s="111">
        <v>488385</v>
      </c>
      <c r="H17" s="105"/>
      <c r="I17" s="111">
        <v>36680</v>
      </c>
      <c r="J17" s="105"/>
      <c r="K17" s="111">
        <v>93168</v>
      </c>
      <c r="L17" s="105"/>
      <c r="M17" s="111">
        <f>SUM(E17:L17)</f>
        <v>984632</v>
      </c>
    </row>
    <row r="18" spans="1:13" ht="21" customHeight="1">
      <c r="A18" s="112" t="s">
        <v>76</v>
      </c>
      <c r="C18" s="113"/>
      <c r="D18" s="113"/>
      <c r="E18" s="111">
        <v>0</v>
      </c>
      <c r="F18" s="105"/>
      <c r="G18" s="111">
        <v>0</v>
      </c>
      <c r="H18" s="105"/>
      <c r="I18" s="111">
        <v>0</v>
      </c>
      <c r="J18" s="105"/>
      <c r="K18" s="114">
        <f>'PL&amp;CF'!F67</f>
        <v>136725</v>
      </c>
      <c r="L18" s="105"/>
      <c r="M18" s="111">
        <f>SUM(E18:L18)</f>
        <v>136725</v>
      </c>
    </row>
    <row r="19" spans="1:13" ht="21" customHeight="1">
      <c r="A19" s="115" t="s">
        <v>81</v>
      </c>
      <c r="C19" s="113"/>
      <c r="D19" s="113"/>
      <c r="E19" s="116">
        <v>0</v>
      </c>
      <c r="F19" s="105"/>
      <c r="G19" s="116">
        <v>0</v>
      </c>
      <c r="H19" s="105"/>
      <c r="I19" s="116">
        <v>0</v>
      </c>
      <c r="J19" s="105"/>
      <c r="K19" s="116">
        <v>0</v>
      </c>
      <c r="L19" s="105"/>
      <c r="M19" s="116">
        <f>SUM(E19:L19)</f>
        <v>0</v>
      </c>
    </row>
    <row r="20" spans="1:13" ht="21" customHeight="1">
      <c r="A20" s="112" t="s">
        <v>75</v>
      </c>
      <c r="C20" s="113"/>
      <c r="D20" s="113"/>
      <c r="E20" s="111">
        <f>SUM(E18:E19)</f>
        <v>0</v>
      </c>
      <c r="F20" s="105"/>
      <c r="G20" s="111">
        <f>SUM(G18:G19)</f>
        <v>0</v>
      </c>
      <c r="H20" s="105"/>
      <c r="I20" s="111">
        <f>SUM(I18:I19)</f>
        <v>0</v>
      </c>
      <c r="J20" s="105"/>
      <c r="K20" s="111">
        <f>SUM(K18:K19)</f>
        <v>136725</v>
      </c>
      <c r="L20" s="105"/>
      <c r="M20" s="111">
        <f>SUM(M18:M19)</f>
        <v>136725</v>
      </c>
    </row>
    <row r="21" spans="1:13" ht="21" customHeight="1" thickBot="1">
      <c r="A21" s="110" t="s">
        <v>179</v>
      </c>
      <c r="D21" s="107"/>
      <c r="E21" s="121">
        <f>E17+SUM(E20:E20)</f>
        <v>366399</v>
      </c>
      <c r="F21" s="107"/>
      <c r="G21" s="121">
        <f>G17+SUM(G20:G20)</f>
        <v>488385</v>
      </c>
      <c r="H21" s="107"/>
      <c r="I21" s="121">
        <f>I17+SUM(I20:I20)</f>
        <v>36680</v>
      </c>
      <c r="J21" s="107"/>
      <c r="K21" s="121">
        <f>K17+SUM(K20:K20)</f>
        <v>229893</v>
      </c>
      <c r="L21" s="105"/>
      <c r="M21" s="121">
        <f>M17+SUM(M20:M20)</f>
        <v>1121357</v>
      </c>
    </row>
    <row r="22" spans="1:13" ht="21" customHeight="1" thickTop="1">
      <c r="A22" s="110"/>
      <c r="D22" s="107"/>
      <c r="E22" s="107"/>
      <c r="F22" s="107"/>
      <c r="G22" s="107"/>
      <c r="H22" s="107"/>
      <c r="I22" s="107"/>
      <c r="J22" s="107"/>
      <c r="K22" s="107"/>
      <c r="L22" s="105"/>
      <c r="M22" s="107"/>
    </row>
    <row r="23" spans="1:13" ht="21" customHeight="1">
      <c r="A23" s="117" t="s">
        <v>1</v>
      </c>
    </row>
    <row r="24" spans="1:13" ht="21" customHeight="1">
      <c r="G24" s="113"/>
    </row>
  </sheetData>
  <mergeCells count="2">
    <mergeCell ref="E6:M6"/>
    <mergeCell ref="I7:K7"/>
  </mergeCells>
  <pageMargins left="0.78740157480314965" right="0.19685039370078741" top="0.51181102362204722" bottom="0.51181102362204722" header="0.31496062992125984" footer="0.31496062992125984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view="pageBreakPreview" zoomScale="85" zoomScaleNormal="80" zoomScaleSheetLayoutView="85" workbookViewId="0">
      <selection activeCell="C66" sqref="C66"/>
    </sheetView>
  </sheetViews>
  <sheetFormatPr defaultRowHeight="21" customHeight="1"/>
  <cols>
    <col min="1" max="2" width="20.7109375" style="95" customWidth="1"/>
    <col min="3" max="3" width="8.7109375" style="95" customWidth="1"/>
    <col min="4" max="4" width="1.7109375" style="108" customWidth="1"/>
    <col min="5" max="5" width="15.7109375" style="95" customWidth="1"/>
    <col min="6" max="6" width="1.7109375" style="95" customWidth="1"/>
    <col min="7" max="7" width="15.7109375" style="95" customWidth="1"/>
    <col min="8" max="8" width="1.7109375" style="95" customWidth="1"/>
    <col min="9" max="9" width="15.7109375" style="95" customWidth="1"/>
    <col min="10" max="10" width="1.7109375" style="95" customWidth="1"/>
    <col min="11" max="11" width="15.7109375" style="95" customWidth="1"/>
    <col min="12" max="12" width="1.5703125" style="95" customWidth="1"/>
    <col min="13" max="13" width="15.7109375" style="95" customWidth="1"/>
    <col min="14" max="14" width="0.85546875" style="95" customWidth="1"/>
    <col min="15" max="16384" width="9.140625" style="95"/>
  </cols>
  <sheetData>
    <row r="1" spans="1:14" ht="21" customHeight="1">
      <c r="B1" s="96"/>
      <c r="C1" s="96"/>
      <c r="D1" s="97"/>
      <c r="E1" s="96"/>
      <c r="F1" s="96"/>
      <c r="G1" s="96"/>
      <c r="H1" s="96"/>
      <c r="I1" s="96"/>
      <c r="J1" s="96"/>
      <c r="K1" s="96"/>
      <c r="L1" s="96"/>
      <c r="M1" s="98" t="s">
        <v>80</v>
      </c>
    </row>
    <row r="2" spans="1:14" ht="21" customHeight="1">
      <c r="A2" s="99" t="s">
        <v>104</v>
      </c>
      <c r="B2" s="100"/>
      <c r="C2" s="100"/>
      <c r="D2" s="101"/>
      <c r="E2" s="100"/>
      <c r="F2" s="100"/>
      <c r="G2" s="100"/>
      <c r="H2" s="100"/>
      <c r="I2" s="100"/>
      <c r="J2" s="100"/>
      <c r="K2" s="100"/>
      <c r="L2" s="100"/>
    </row>
    <row r="3" spans="1:14" ht="21" customHeight="1">
      <c r="A3" s="99" t="s">
        <v>118</v>
      </c>
      <c r="B3" s="100"/>
      <c r="C3" s="100"/>
      <c r="D3" s="101"/>
      <c r="E3" s="100"/>
      <c r="F3" s="100"/>
      <c r="G3" s="100"/>
      <c r="H3" s="100"/>
      <c r="I3" s="100"/>
      <c r="J3" s="100"/>
      <c r="K3" s="100"/>
      <c r="L3" s="100"/>
      <c r="M3" s="100"/>
    </row>
    <row r="4" spans="1:14" ht="21" customHeight="1">
      <c r="A4" s="99" t="s">
        <v>180</v>
      </c>
      <c r="B4" s="100"/>
      <c r="C4" s="100"/>
      <c r="D4" s="101"/>
      <c r="E4" s="100"/>
      <c r="F4" s="100"/>
      <c r="G4" s="100"/>
      <c r="H4" s="100"/>
      <c r="I4" s="100"/>
      <c r="J4" s="100"/>
      <c r="K4" s="100"/>
      <c r="L4" s="100"/>
      <c r="M4" s="100"/>
    </row>
    <row r="5" spans="1:14" ht="21" customHeight="1">
      <c r="B5" s="102"/>
      <c r="C5" s="102"/>
      <c r="D5" s="103"/>
      <c r="E5" s="102"/>
      <c r="F5" s="102"/>
      <c r="G5" s="102"/>
      <c r="H5" s="102"/>
      <c r="I5" s="102"/>
      <c r="J5" s="102"/>
      <c r="K5" s="102"/>
      <c r="L5" s="102"/>
      <c r="M5" s="104" t="s">
        <v>71</v>
      </c>
    </row>
    <row r="6" spans="1:14" ht="21" customHeight="1">
      <c r="A6" s="105"/>
      <c r="B6" s="105"/>
      <c r="C6" s="105"/>
      <c r="D6" s="106"/>
      <c r="E6" s="155" t="s">
        <v>44</v>
      </c>
      <c r="F6" s="155"/>
      <c r="G6" s="155"/>
      <c r="H6" s="155"/>
      <c r="I6" s="155"/>
      <c r="J6" s="155"/>
      <c r="K6" s="155"/>
      <c r="L6" s="155"/>
      <c r="M6" s="155"/>
    </row>
    <row r="7" spans="1:14" s="105" customFormat="1" ht="21" customHeight="1">
      <c r="E7" s="107" t="s">
        <v>128</v>
      </c>
      <c r="I7" s="155" t="s">
        <v>2</v>
      </c>
      <c r="J7" s="155"/>
      <c r="K7" s="155"/>
      <c r="L7" s="107"/>
      <c r="M7" s="105" t="s">
        <v>5</v>
      </c>
    </row>
    <row r="8" spans="1:14" s="105" customFormat="1" ht="21" customHeight="1">
      <c r="E8" s="107" t="s">
        <v>127</v>
      </c>
      <c r="I8" s="105" t="s">
        <v>137</v>
      </c>
      <c r="L8" s="107"/>
      <c r="M8" s="105" t="s">
        <v>52</v>
      </c>
    </row>
    <row r="9" spans="1:14" s="105" customFormat="1" ht="21" customHeight="1">
      <c r="D9" s="107"/>
      <c r="E9" s="109" t="s">
        <v>3</v>
      </c>
      <c r="G9" s="109" t="s">
        <v>6</v>
      </c>
      <c r="I9" s="122" t="s">
        <v>138</v>
      </c>
      <c r="K9" s="109" t="s">
        <v>4</v>
      </c>
      <c r="M9" s="109" t="s">
        <v>53</v>
      </c>
    </row>
    <row r="10" spans="1:14" ht="21" customHeight="1">
      <c r="A10" s="110" t="s">
        <v>92</v>
      </c>
      <c r="D10" s="107"/>
      <c r="E10" s="126">
        <v>366399</v>
      </c>
      <c r="F10" s="126"/>
      <c r="G10" s="126">
        <v>488385</v>
      </c>
      <c r="H10" s="127"/>
      <c r="I10" s="126">
        <v>36680</v>
      </c>
      <c r="J10" s="127"/>
      <c r="K10" s="126">
        <v>65848</v>
      </c>
      <c r="L10" s="127"/>
      <c r="M10" s="127">
        <f>SUM(E10:K10)</f>
        <v>957312</v>
      </c>
    </row>
    <row r="11" spans="1:14" ht="21" customHeight="1">
      <c r="A11" s="112" t="s">
        <v>76</v>
      </c>
      <c r="C11" s="113"/>
      <c r="D11" s="113"/>
      <c r="E11" s="111">
        <v>0</v>
      </c>
      <c r="F11" s="105"/>
      <c r="G11" s="111">
        <v>0</v>
      </c>
      <c r="H11" s="105"/>
      <c r="I11" s="111">
        <v>0</v>
      </c>
      <c r="J11" s="105"/>
      <c r="K11" s="114">
        <f>'PL&amp;CF'!L67</f>
        <v>39041</v>
      </c>
      <c r="L11" s="105"/>
      <c r="M11" s="111">
        <f>SUM(E11:K11)</f>
        <v>39041</v>
      </c>
      <c r="N11" s="105"/>
    </row>
    <row r="12" spans="1:14" ht="21" customHeight="1">
      <c r="A12" s="115" t="s">
        <v>81</v>
      </c>
      <c r="C12" s="113"/>
      <c r="D12" s="113"/>
      <c r="E12" s="116">
        <v>0</v>
      </c>
      <c r="F12" s="105"/>
      <c r="G12" s="116">
        <v>0</v>
      </c>
      <c r="H12" s="105"/>
      <c r="I12" s="116">
        <v>0</v>
      </c>
      <c r="J12" s="105"/>
      <c r="K12" s="116">
        <f>'PL&amp;CF'!L73</f>
        <v>0</v>
      </c>
      <c r="L12" s="105"/>
      <c r="M12" s="116">
        <f>SUM(E12:K12)</f>
        <v>0</v>
      </c>
      <c r="N12" s="105"/>
    </row>
    <row r="13" spans="1:14" ht="21" customHeight="1">
      <c r="A13" s="112" t="s">
        <v>75</v>
      </c>
      <c r="C13" s="113"/>
      <c r="D13" s="113"/>
      <c r="E13" s="111">
        <f>SUM(E11:E12)</f>
        <v>0</v>
      </c>
      <c r="F13" s="105"/>
      <c r="G13" s="111">
        <f>SUM(G11:G12)</f>
        <v>0</v>
      </c>
      <c r="H13" s="105"/>
      <c r="I13" s="111">
        <f>SUM(I11:I12)</f>
        <v>0</v>
      </c>
      <c r="J13" s="105"/>
      <c r="K13" s="111">
        <f>SUM(K11:K12)</f>
        <v>39041</v>
      </c>
      <c r="L13" s="105"/>
      <c r="M13" s="111">
        <f>SUM(M11:M12)</f>
        <v>39041</v>
      </c>
      <c r="N13" s="105"/>
    </row>
    <row r="14" spans="1:14" ht="21" customHeight="1">
      <c r="A14" s="112" t="s">
        <v>163</v>
      </c>
      <c r="C14" s="113"/>
      <c r="D14" s="113"/>
      <c r="E14" s="131">
        <v>0</v>
      </c>
      <c r="F14" s="133"/>
      <c r="G14" s="131">
        <v>0</v>
      </c>
      <c r="H14" s="133"/>
      <c r="I14" s="131">
        <v>0</v>
      </c>
      <c r="J14" s="133"/>
      <c r="K14" s="131">
        <v>-10992</v>
      </c>
      <c r="L14" s="133"/>
      <c r="M14" s="134">
        <f>SUM(E14:K14)</f>
        <v>-10992</v>
      </c>
      <c r="N14" s="105"/>
    </row>
    <row r="15" spans="1:14" ht="21" customHeight="1" thickBot="1">
      <c r="A15" s="110" t="s">
        <v>178</v>
      </c>
      <c r="D15" s="107"/>
      <c r="E15" s="121">
        <f>E10+SUM(E13:E14)</f>
        <v>366399</v>
      </c>
      <c r="F15" s="107"/>
      <c r="G15" s="121">
        <f>G10+SUM(G13:G14)</f>
        <v>488385</v>
      </c>
      <c r="H15" s="107"/>
      <c r="I15" s="121">
        <f>I10+SUM(I13:I14)</f>
        <v>36680</v>
      </c>
      <c r="J15" s="107"/>
      <c r="K15" s="121">
        <f>K10+SUM(K13:K14)</f>
        <v>93897</v>
      </c>
      <c r="L15" s="105"/>
      <c r="M15" s="121">
        <f>M10+SUM(M13:M14)</f>
        <v>985361</v>
      </c>
    </row>
    <row r="16" spans="1:14" ht="21" customHeight="1" thickTop="1">
      <c r="A16" s="110"/>
      <c r="D16" s="107"/>
      <c r="E16" s="114"/>
      <c r="F16" s="107"/>
      <c r="G16" s="114"/>
      <c r="H16" s="107"/>
      <c r="I16" s="114"/>
      <c r="J16" s="107"/>
      <c r="K16" s="114"/>
      <c r="L16" s="105"/>
      <c r="M16" s="114"/>
    </row>
    <row r="17" spans="1:14" ht="21" customHeight="1">
      <c r="A17" s="110" t="s">
        <v>140</v>
      </c>
      <c r="D17" s="107"/>
      <c r="E17" s="111">
        <v>366399</v>
      </c>
      <c r="F17" s="105"/>
      <c r="G17" s="111">
        <v>488385</v>
      </c>
      <c r="H17" s="105"/>
      <c r="I17" s="111">
        <v>36680</v>
      </c>
      <c r="J17" s="105"/>
      <c r="K17" s="111">
        <v>19540</v>
      </c>
      <c r="L17" s="105"/>
      <c r="M17" s="111">
        <f>SUM(E17:L17)</f>
        <v>911004</v>
      </c>
    </row>
    <row r="18" spans="1:14" ht="21" customHeight="1">
      <c r="A18" s="112" t="s">
        <v>76</v>
      </c>
      <c r="C18" s="113"/>
      <c r="D18" s="113"/>
      <c r="E18" s="111">
        <v>0</v>
      </c>
      <c r="F18" s="105"/>
      <c r="G18" s="111">
        <v>0</v>
      </c>
      <c r="H18" s="105"/>
      <c r="I18" s="111">
        <v>0</v>
      </c>
      <c r="J18" s="105"/>
      <c r="K18" s="114">
        <f>'PL&amp;CF'!J67</f>
        <v>129943</v>
      </c>
      <c r="L18" s="105"/>
      <c r="M18" s="111">
        <f>SUM(E18:K18)</f>
        <v>129943</v>
      </c>
      <c r="N18" s="105"/>
    </row>
    <row r="19" spans="1:14" ht="21" customHeight="1">
      <c r="A19" s="115" t="s">
        <v>81</v>
      </c>
      <c r="C19" s="113"/>
      <c r="D19" s="113"/>
      <c r="E19" s="116">
        <v>0</v>
      </c>
      <c r="F19" s="105"/>
      <c r="G19" s="116">
        <v>0</v>
      </c>
      <c r="H19" s="105"/>
      <c r="I19" s="116">
        <v>0</v>
      </c>
      <c r="J19" s="105"/>
      <c r="K19" s="116">
        <f>'PL&amp;CF'!J74</f>
        <v>0</v>
      </c>
      <c r="L19" s="105"/>
      <c r="M19" s="116">
        <f>SUM(E19:K19)</f>
        <v>0</v>
      </c>
      <c r="N19" s="105"/>
    </row>
    <row r="20" spans="1:14" ht="21" customHeight="1">
      <c r="A20" s="112" t="s">
        <v>75</v>
      </c>
      <c r="C20" s="113"/>
      <c r="D20" s="113"/>
      <c r="E20" s="111">
        <f>SUM(E18:E19)</f>
        <v>0</v>
      </c>
      <c r="F20" s="105"/>
      <c r="G20" s="111">
        <f>SUM(G18:G19)</f>
        <v>0</v>
      </c>
      <c r="H20" s="105"/>
      <c r="I20" s="111">
        <f>SUM(I18:I19)</f>
        <v>0</v>
      </c>
      <c r="J20" s="105"/>
      <c r="K20" s="111">
        <f>SUM(K18:K19)</f>
        <v>129943</v>
      </c>
      <c r="L20" s="105"/>
      <c r="M20" s="111">
        <f>SUM(M18:M19)</f>
        <v>129943</v>
      </c>
      <c r="N20" s="105"/>
    </row>
    <row r="21" spans="1:14" ht="21" customHeight="1" thickBot="1">
      <c r="A21" s="110" t="s">
        <v>179</v>
      </c>
      <c r="D21" s="107"/>
      <c r="E21" s="121">
        <f>E17+SUM(E20:E20)</f>
        <v>366399</v>
      </c>
      <c r="F21" s="107"/>
      <c r="G21" s="121">
        <f>G17+SUM(G20:G20)</f>
        <v>488385</v>
      </c>
      <c r="H21" s="107"/>
      <c r="I21" s="121">
        <f>I17+SUM(I20:I20)</f>
        <v>36680</v>
      </c>
      <c r="J21" s="107"/>
      <c r="K21" s="121">
        <f>K17+SUM(K20:K20)</f>
        <v>149483</v>
      </c>
      <c r="L21" s="105"/>
      <c r="M21" s="121">
        <f>M17+SUM(M20:M20)</f>
        <v>1040947</v>
      </c>
    </row>
    <row r="22" spans="1:14" ht="21" customHeight="1" thickTop="1">
      <c r="A22" s="110"/>
      <c r="D22" s="107"/>
      <c r="E22" s="107"/>
      <c r="F22" s="107"/>
      <c r="G22" s="107"/>
      <c r="H22" s="107"/>
      <c r="I22" s="107"/>
      <c r="J22" s="107"/>
      <c r="K22" s="107"/>
      <c r="L22" s="105"/>
      <c r="M22" s="107"/>
    </row>
    <row r="23" spans="1:14" ht="21" customHeight="1">
      <c r="A23" s="112" t="s">
        <v>1</v>
      </c>
    </row>
  </sheetData>
  <mergeCells count="2">
    <mergeCell ref="E6:M6"/>
    <mergeCell ref="I7:K7"/>
  </mergeCells>
  <pageMargins left="0.78740157480314965" right="0.19685039370078741" top="0.51181102362204722" bottom="0.51181102362204722" header="0.31496062992125984" footer="0.31496062992125984"/>
  <pageSetup paperSize="9" scale="6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44628</vt:lpwstr>
  </property>
  <property fmtid="{D5CDD505-2E9C-101B-9397-08002B2CF9AE}" pid="4" name="OptimizationTime">
    <vt:lpwstr>20211109_1409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Consolidated</vt:lpstr>
      <vt:lpstr>The Company</vt:lpstr>
      <vt:lpstr>BS!Print_Area</vt:lpstr>
      <vt:lpstr>Consolidated!Print_Area</vt:lpstr>
      <vt:lpstr>'PL&amp;CF'!Print_Area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2021-11-09T03:57:37Z</cp:lastPrinted>
  <dcterms:created xsi:type="dcterms:W3CDTF">1999-07-16T06:31:12Z</dcterms:created>
  <dcterms:modified xsi:type="dcterms:W3CDTF">2021-11-09T03:57:55Z</dcterms:modified>
</cp:coreProperties>
</file>