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1\Q3'2021\IT\"/>
    </mc:Choice>
  </mc:AlternateContent>
  <xr:revisionPtr revIDLastSave="0" documentId="8_{50644EE1-846F-4D1A-B9BC-3E4495085354}" xr6:coauthVersionLast="46" xr6:coauthVersionMax="46" xr10:uidLastSave="{00000000-0000-0000-0000-000000000000}"/>
  <bookViews>
    <workbookView xWindow="-120" yWindow="-120" windowWidth="20730" windowHeight="11160" firstSheet="2" activeTab="2"/>
  </bookViews>
  <sheets>
    <sheet name="000000" sheetId="1" state="veryHidden" r:id="rId1"/>
    <sheet name="pldt" sheetId="2" state="veryHidden" r:id=""/>
    <sheet name="BS" sheetId="18" r:id="rId2"/>
    <sheet name="PL&amp;CF" sheetId="3" r:id="rId3"/>
    <sheet name="Consolidated" sheetId="22" r:id="rId4"/>
    <sheet name="The Company" sheetId="21" r:id="rId5"/>
    <sheet name="000" sheetId="4" state="veryHidden" r:id="rId6"/>
  </sheets>
  <definedNames>
    <definedName name="_xlnm.Print_Area" localSheetId="2">BS!$A$1:$M$74</definedName>
    <definedName name="_xlnm.Print_Area" localSheetId="3">'PL&amp;CF'!$A$1:$L$175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1" i="3" l="1"/>
  <c r="J161" i="3"/>
  <c r="F23" i="3"/>
  <c r="F21" i="3"/>
  <c r="F17" i="3"/>
  <c r="M28" i="18"/>
  <c r="K28" i="18"/>
  <c r="I28" i="18"/>
  <c r="I29" i="18"/>
  <c r="G28" i="18"/>
  <c r="K47" i="18"/>
  <c r="I15" i="21"/>
  <c r="G15" i="21"/>
  <c r="E15" i="21"/>
  <c r="M14" i="21"/>
  <c r="M14" i="22"/>
  <c r="I15" i="22"/>
  <c r="G15" i="22"/>
  <c r="E15" i="22"/>
  <c r="L159" i="3"/>
  <c r="J159" i="3"/>
  <c r="H159" i="3"/>
  <c r="F159" i="3"/>
  <c r="L152" i="3"/>
  <c r="J152" i="3"/>
  <c r="H152" i="3"/>
  <c r="F152" i="3"/>
  <c r="H12" i="3"/>
  <c r="J12" i="3"/>
  <c r="L12" i="3"/>
  <c r="H17" i="3"/>
  <c r="H18" i="3"/>
  <c r="H22" i="3"/>
  <c r="H24" i="3"/>
  <c r="J17" i="3"/>
  <c r="J18" i="3"/>
  <c r="J22" i="3"/>
  <c r="J24" i="3"/>
  <c r="L17" i="3"/>
  <c r="F12" i="3"/>
  <c r="F60" i="3"/>
  <c r="S12" i="18"/>
  <c r="S13" i="18"/>
  <c r="S14" i="18"/>
  <c r="S15" i="18"/>
  <c r="S16" i="18"/>
  <c r="M17" i="18"/>
  <c r="M29" i="18"/>
  <c r="S19" i="18"/>
  <c r="S20" i="18"/>
  <c r="S21" i="18"/>
  <c r="S22" i="18"/>
  <c r="S23" i="18"/>
  <c r="S24" i="18"/>
  <c r="S25" i="18"/>
  <c r="S26" i="18"/>
  <c r="S27" i="18"/>
  <c r="S43" i="18"/>
  <c r="S44" i="18"/>
  <c r="S45" i="18"/>
  <c r="S46" i="18"/>
  <c r="M47" i="18"/>
  <c r="S50" i="18"/>
  <c r="S51" i="18"/>
  <c r="S52" i="18"/>
  <c r="S53" i="18"/>
  <c r="S54" i="18"/>
  <c r="M55" i="18"/>
  <c r="M56" i="18"/>
  <c r="M68" i="18"/>
  <c r="M69" i="18"/>
  <c r="S60" i="18"/>
  <c r="S61" i="18"/>
  <c r="M62" i="18"/>
  <c r="M67" i="18"/>
  <c r="M63" i="18"/>
  <c r="T63" i="18"/>
  <c r="S64" i="18"/>
  <c r="M65" i="18"/>
  <c r="T65" i="18"/>
  <c r="M66" i="18"/>
  <c r="T66" i="18"/>
  <c r="T64" i="18"/>
  <c r="T61" i="18"/>
  <c r="T60" i="18"/>
  <c r="T54" i="18"/>
  <c r="T53" i="18"/>
  <c r="T52" i="18"/>
  <c r="T51" i="18"/>
  <c r="T50" i="18"/>
  <c r="T46" i="18"/>
  <c r="T45" i="18"/>
  <c r="T44" i="18"/>
  <c r="T43" i="18"/>
  <c r="T27" i="18"/>
  <c r="T26" i="18"/>
  <c r="T25" i="18"/>
  <c r="T24" i="18"/>
  <c r="T23" i="18"/>
  <c r="T22" i="18"/>
  <c r="T21" i="18"/>
  <c r="T20" i="18"/>
  <c r="T19" i="18"/>
  <c r="T13" i="18"/>
  <c r="T14" i="18"/>
  <c r="T15" i="18"/>
  <c r="T16" i="18"/>
  <c r="T12" i="18"/>
  <c r="I66" i="18"/>
  <c r="S66" i="18"/>
  <c r="I65" i="18"/>
  <c r="S65" i="18"/>
  <c r="G65" i="18"/>
  <c r="I63" i="18"/>
  <c r="S63" i="18"/>
  <c r="G63" i="18"/>
  <c r="I62" i="18"/>
  <c r="S62" i="18"/>
  <c r="G62" i="18"/>
  <c r="M17" i="21"/>
  <c r="M17" i="22"/>
  <c r="G21" i="22"/>
  <c r="I20" i="22"/>
  <c r="I21" i="22"/>
  <c r="G20" i="22"/>
  <c r="E20" i="22"/>
  <c r="E21" i="22"/>
  <c r="I13" i="22"/>
  <c r="G13" i="22"/>
  <c r="E13" i="22"/>
  <c r="H55" i="3"/>
  <c r="J55" i="3"/>
  <c r="L55" i="3"/>
  <c r="L61" i="3"/>
  <c r="L65" i="3"/>
  <c r="H60" i="3"/>
  <c r="J60" i="3"/>
  <c r="J61" i="3"/>
  <c r="J65" i="3"/>
  <c r="L60" i="3"/>
  <c r="H73" i="3"/>
  <c r="K12" i="22"/>
  <c r="M12" i="22"/>
  <c r="J73" i="3"/>
  <c r="K19" i="21"/>
  <c r="M19" i="21"/>
  <c r="L73" i="3"/>
  <c r="K12" i="21"/>
  <c r="K13" i="21"/>
  <c r="K15" i="21"/>
  <c r="E20" i="21"/>
  <c r="E21" i="21"/>
  <c r="K62" i="18"/>
  <c r="F73" i="3"/>
  <c r="K19" i="22"/>
  <c r="M19" i="22"/>
  <c r="I20" i="21"/>
  <c r="I21" i="21"/>
  <c r="K65" i="18"/>
  <c r="G20" i="21"/>
  <c r="I13" i="21"/>
  <c r="G13" i="21"/>
  <c r="E13" i="21"/>
  <c r="M10" i="21"/>
  <c r="K55" i="18"/>
  <c r="K56" i="18"/>
  <c r="G55" i="18"/>
  <c r="I55" i="18"/>
  <c r="I47" i="18"/>
  <c r="I56" i="18"/>
  <c r="F55" i="3"/>
  <c r="F61" i="3"/>
  <c r="F65" i="3"/>
  <c r="F67" i="3"/>
  <c r="K17" i="18"/>
  <c r="K29" i="18"/>
  <c r="I17" i="18"/>
  <c r="G17" i="18"/>
  <c r="G29" i="18"/>
  <c r="G21" i="21"/>
  <c r="K63" i="18"/>
  <c r="T62" i="18"/>
  <c r="G47" i="18"/>
  <c r="G56" i="18"/>
  <c r="I67" i="18"/>
  <c r="I68" i="18"/>
  <c r="H61" i="3"/>
  <c r="H65" i="3"/>
  <c r="F18" i="3"/>
  <c r="F22" i="3"/>
  <c r="F24" i="3"/>
  <c r="F31" i="3"/>
  <c r="F38" i="3"/>
  <c r="L18" i="3"/>
  <c r="L22" i="3"/>
  <c r="L24" i="3"/>
  <c r="L28" i="3"/>
  <c r="L34" i="3"/>
  <c r="L31" i="3"/>
  <c r="L38" i="3"/>
  <c r="L67" i="3"/>
  <c r="L97" i="3"/>
  <c r="L120" i="3"/>
  <c r="L131" i="3"/>
  <c r="L135" i="3"/>
  <c r="L160" i="3"/>
  <c r="L164" i="3"/>
  <c r="H67" i="3"/>
  <c r="H97" i="3"/>
  <c r="H120" i="3"/>
  <c r="H131" i="3"/>
  <c r="H135" i="3"/>
  <c r="H160" i="3"/>
  <c r="H164" i="3"/>
  <c r="F28" i="3"/>
  <c r="F34" i="3"/>
  <c r="L77" i="3"/>
  <c r="L84" i="3"/>
  <c r="L74" i="3"/>
  <c r="L80" i="3"/>
  <c r="K11" i="21"/>
  <c r="H74" i="3"/>
  <c r="H80" i="3"/>
  <c r="K11" i="22"/>
  <c r="K13" i="22"/>
  <c r="K15" i="22"/>
  <c r="M11" i="22"/>
  <c r="M13" i="22"/>
  <c r="M15" i="22"/>
  <c r="H77" i="3"/>
  <c r="H84" i="3"/>
  <c r="M11" i="21"/>
  <c r="M12" i="21"/>
  <c r="M13" i="21"/>
  <c r="M15" i="21"/>
  <c r="F77" i="3"/>
  <c r="F84" i="3"/>
  <c r="K18" i="22"/>
  <c r="M18" i="22"/>
  <c r="M20" i="22"/>
  <c r="M21" i="22"/>
  <c r="F74" i="3"/>
  <c r="F80" i="3"/>
  <c r="F97" i="3"/>
  <c r="F120" i="3"/>
  <c r="F131" i="3"/>
  <c r="F135" i="3"/>
  <c r="F160" i="3"/>
  <c r="F164" i="3"/>
  <c r="F165" i="3"/>
  <c r="G68" i="18"/>
  <c r="G69" i="18"/>
  <c r="K20" i="22"/>
  <c r="K21" i="22"/>
  <c r="G66" i="18"/>
  <c r="G67" i="18"/>
  <c r="I69" i="18"/>
  <c r="J97" i="3"/>
  <c r="J120" i="3"/>
  <c r="J131" i="3"/>
  <c r="J135" i="3"/>
  <c r="J160" i="3"/>
  <c r="J164" i="3"/>
  <c r="J165" i="3"/>
  <c r="J67" i="3"/>
  <c r="H31" i="3"/>
  <c r="H38" i="3"/>
  <c r="H28" i="3"/>
  <c r="H34" i="3"/>
  <c r="J28" i="3"/>
  <c r="J34" i="3"/>
  <c r="J31" i="3"/>
  <c r="J38" i="3"/>
  <c r="J74" i="3"/>
  <c r="J80" i="3"/>
  <c r="J77" i="3"/>
  <c r="J84" i="3"/>
  <c r="K18" i="21"/>
  <c r="M18" i="21"/>
  <c r="M20" i="21"/>
  <c r="M21" i="21"/>
  <c r="K20" i="21"/>
  <c r="K21" i="21"/>
  <c r="K66" i="18"/>
  <c r="K67" i="18"/>
  <c r="K68" i="18"/>
  <c r="K69" i="18"/>
</calcChain>
</file>

<file path=xl/sharedStrings.xml><?xml version="1.0" encoding="utf-8"?>
<sst xmlns="http://schemas.openxmlformats.org/spreadsheetml/2006/main" count="329" uniqueCount="191">
  <si>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</si>
  <si>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</si>
  <si>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</si>
  <si>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</si>
  <si>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</si>
  <si>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</si>
  <si>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</si>
  <si>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</si>
  <si>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</si>
  <si>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</si>
  <si>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</si>
  <si>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</si>
  <si>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</si>
  <si>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</si>
  <si>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</si>
  <si>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</si>
  <si>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</si>
  <si>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</si>
  <si>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</si>
  <si>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</si>
  <si>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</si>
  <si>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</si>
  <si>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</si>
  <si>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</si>
  <si>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</si>
  <si>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</si>
  <si>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</si>
  <si>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</si>
  <si>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</si>
  <si>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</si>
  <si>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</si>
  <si>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</si>
  <si>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</si>
  <si>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</si>
  <si>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</si>
  <si>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</si>
  <si>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</si>
  <si>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</si>
  <si>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</si>
  <si>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เงินสดรับจากการจำหน่ายอุปกรณ์</t>
  </si>
  <si>
    <t>หนี้สินและส่วนของผู้ถือหุ้น</t>
  </si>
  <si>
    <t>รายได้อื่น</t>
  </si>
  <si>
    <t>ค่าใช้จ่ายในการบริหาร</t>
  </si>
  <si>
    <t>ข้อมูลกระแสเงินสดเปิดเผยเพิ่มเติม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</si>
  <si>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</si>
  <si>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</si>
  <si>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</si>
  <si>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</si>
  <si>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</si>
  <si>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</si>
  <si>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</si>
  <si>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</si>
  <si>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</si>
  <si>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</si>
  <si>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</si>
  <si>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</si>
  <si>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</si>
  <si>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</si>
  <si>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ผู้ถือหุ้น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</si>
  <si>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</si>
  <si>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</si>
  <si>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</si>
  <si>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</si>
  <si>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</si>
  <si>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</si>
  <si>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ซื้ออุปกรณ์</t>
  </si>
  <si>
    <t>กำไรขาดทุน</t>
  </si>
  <si>
    <t>ณ วันที่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</si>
  <si>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</si>
  <si>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</si>
  <si>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</si>
  <si>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</si>
  <si>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</si>
  <si>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</si>
  <si>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</si>
  <si>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</si>
  <si>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</si>
  <si>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</si>
  <si>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กำไรสำหรับงวด</t>
  </si>
  <si>
    <t>เงินสดและรายการเทียบเท่าเงินสดเพิ่มขึ้นสุทธิ</t>
  </si>
  <si>
    <t>กระแสเงินสดจากกิจกรรมจัดหาเงิน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</si>
  <si>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</si>
  <si>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</si>
  <si>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ซื้อคอมพิวเตอร์ซอฟต์แวร์</t>
  </si>
  <si>
    <t>สินทรัพย์ภาษีเงินได้รอการตัดบัญชี</t>
  </si>
  <si>
    <t>หนี้สินดำเนินงานเพิ่มขึ้น(ลดลง)</t>
  </si>
  <si>
    <t>รายได้จากสัญญาที่ทำกับลูกค้า</t>
  </si>
  <si>
    <t>ค่าใช้จ่ายในการขายและจัดจำหน่าย</t>
  </si>
  <si>
    <t>ส่วนเกินมูลค่าหุ้นสามัญ</t>
  </si>
  <si>
    <t>ยอดคงเหลือ ณ วันที่ 1 มกราคม 2563</t>
  </si>
  <si>
    <t>2563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</si>
  <si>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</si>
  <si>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</si>
  <si>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</si>
  <si>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ค่าความนิยม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</si>
  <si>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</si>
  <si>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</si>
  <si>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</si>
  <si>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</si>
  <si>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งบการเงินรวม</t>
  </si>
  <si>
    <t>สินทรัพย์ไม่มีตัวตน</t>
  </si>
  <si>
    <t>บริษัท ไอที ซิตี้ จำกัด (มหาชน) และบริษัทย่อย</t>
  </si>
  <si>
    <t xml:space="preserve">      หุ้นสามัญ 366,398,859 หุ้น มูลค่าหุ้นละ 1 บาท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</si>
  <si>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</si>
  <si>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</si>
  <si>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หนี้สินไม่หมุนเวียนอื่น</t>
  </si>
  <si>
    <t>เงินสดจ่ายคืนเงินกู้ยืมระยะยาว</t>
  </si>
  <si>
    <t xml:space="preserve">   เจ้าหนี้จากการซื้ออาคารและอุปกรณ์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</si>
  <si>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</si>
  <si>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</si>
  <si>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</si>
  <si>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ค่าใช้จ่ายดอกเบี้ย</t>
  </si>
  <si>
    <t xml:space="preserve">(หน่วย: พันบาท)  </t>
  </si>
  <si>
    <t>ส่วนเกินมูลค่า</t>
  </si>
  <si>
    <t>ที่ออกและชำระแล้ว</t>
  </si>
  <si>
    <t>หุ้นสามัญ</t>
  </si>
  <si>
    <t>รายได้เงินปันผล</t>
  </si>
  <si>
    <t>หนี้สินตามสัญญาเช่า - สุทธิจากส่วนที่ถึงกำหนด</t>
  </si>
  <si>
    <t>สินทรัพย์สิทธิการใช้</t>
  </si>
  <si>
    <t xml:space="preserve">   เงินปันผลรับจากบริษัทร่วม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</si>
  <si>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</si>
  <si>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</si>
  <si>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ภาษีเงินได้หัก ณ ที่จ่าย</t>
  </si>
  <si>
    <t>หนี้สินตามสัญญาเช่าที่ถึงกำหนดชำระภายในหนึ่งปี</t>
  </si>
  <si>
    <t>ส่วนแบ่งกำไรขาดทุนเบ็ดเสร็จอื่นของบริษัทร่วม - ผลขาดทุน</t>
  </si>
  <si>
    <t xml:space="preserve">   จากการประมาณการตามหลักคณิตศาสตร์ประกันภัย</t>
  </si>
  <si>
    <t xml:space="preserve">   จำนวนหุ้นสามัญถัวเฉลี่ยถ่วงน้ำหนัก (พันหุ้น)</t>
  </si>
  <si>
    <t xml:space="preserve">   รายได้ดอกเบี้ย</t>
  </si>
  <si>
    <t>รายการที่ไม่เกี่ยวข้องกับเงินสด</t>
  </si>
  <si>
    <t xml:space="preserve">   สินทรัพย์สิทธิการใช้เพิ่มขึ้นจากสัญญาเช่า</t>
  </si>
  <si>
    <t>เงินกู้ยืมระยะสั้นจากสถาบันการเงิน</t>
  </si>
  <si>
    <t>จัดสรรแล้ว -</t>
  </si>
  <si>
    <t>สำรองตามกฎหมาย</t>
  </si>
  <si>
    <t>รวมส่วนของ</t>
  </si>
  <si>
    <t>เงินสดสุทธิจาก(ใช้ไปใน)กิจกรรมจัดหาเงิน</t>
  </si>
  <si>
    <t xml:space="preserve">   ขาดทุนจากการตัดจำหน่ายสินค้าคงเหลือ</t>
  </si>
  <si>
    <t>ยอดคงเหลือ ณ วันที่ 1 มกราคม 2564</t>
  </si>
  <si>
    <t>2564</t>
  </si>
  <si>
    <t>31 ธันวาคม 2563</t>
  </si>
  <si>
    <t>ต้นทุนขายและบริการ</t>
  </si>
  <si>
    <t xml:space="preserve">   การลดค่าเช่าตามสัญญาจากผู้ให้เช่า</t>
  </si>
  <si>
    <t xml:space="preserve">   เงินสดจ่ายดอกเบี้ย</t>
  </si>
  <si>
    <t xml:space="preserve">   เงินสดจ่ายภาษีเงินได้</t>
  </si>
  <si>
    <t>เงินสดรับจากดอกเบี้ย</t>
  </si>
  <si>
    <t>เงินสดรับจากเงินกู้ยืมระยะสั้นจากสถาบันการเงิน</t>
  </si>
  <si>
    <t>3, 5</t>
  </si>
  <si>
    <t>ประมาณการหนี้สินสำหรับการรื้อถอน</t>
  </si>
  <si>
    <t xml:space="preserve">   ค่าเผื่อการลดลงของมูลค่าสินค้าคงเหลือ (กลับรายการ)</t>
  </si>
  <si>
    <t xml:space="preserve">   ค่าเผื่อการด้อยค่าของสินทรัพย์</t>
  </si>
  <si>
    <t xml:space="preserve">   กลับรายการประมาณการหนี้สินสำหรับการรื้อถอน</t>
  </si>
  <si>
    <t xml:space="preserve">   กลับรายการค่าเผื่อการด้อยค่าของสินทรัพย์สิทธิการใช้</t>
  </si>
  <si>
    <t xml:space="preserve">   เงินชดเชยรับจากบริษัทประกันภัย</t>
  </si>
  <si>
    <t>เงินฝากธนาคารที่มีภาระค้ำประกันลดลง</t>
  </si>
  <si>
    <t>เงินปันผลรับจากบริษัทร่วม</t>
  </si>
  <si>
    <t>เงินปันผลจ่าย</t>
  </si>
  <si>
    <t xml:space="preserve">เงินสดและรายการเทียบเท่าเงินสดของบริษัทย่อย </t>
  </si>
  <si>
    <t xml:space="preserve">   ณ วันรับโอนกิจการทั้งหมด</t>
  </si>
  <si>
    <t xml:space="preserve">   เจ้าหนี้จากการรับโอนกิจการทั้งหมดจากบริษัทย่อย</t>
  </si>
  <si>
    <t>กำไรจากการดำเนินงาน</t>
  </si>
  <si>
    <t>การแบ่งปันกำไร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</si>
  <si>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</si>
  <si>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</si>
  <si>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</si>
  <si>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</t>
  </si>
  <si>
    <t>3, 8, 13</t>
  </si>
  <si>
    <t xml:space="preserve">เงินปันผลจ่าย (หมายเหตุ 18) </t>
  </si>
  <si>
    <t xml:space="preserve">เงินปันผลจ่าย (หมายเหตุ 18)  </t>
  </si>
  <si>
    <t xml:space="preserve">   เงินสดรับจากภาษีเงินได้รับคืน</t>
  </si>
  <si>
    <t xml:space="preserve">   ขาดทุนจากการจำหน่าย/ตัดจำหน่ายอุปกรณ์</t>
  </si>
  <si>
    <t>เงินสดสุทธิจาก(ใช้ไปใน)กิจกรรมลงทุน</t>
  </si>
  <si>
    <t>เงินสดสุทธิจาก(ใช้ไปใน)กิจกรรมดำเนินงาน</t>
  </si>
  <si>
    <t xml:space="preserve">รายการปรับกระทบกำไรก่อนภาษีเป็นเงินสดรับ(จ่าย) </t>
  </si>
  <si>
    <t xml:space="preserve">   สินทรัพย์สิทธิการใช้ลดลงจากการยกเลิกสัญญาเช่า</t>
  </si>
  <si>
    <t xml:space="preserve">   โอนสินค้าคงเหลือไปเป็นอุปกรณ์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</si>
  <si>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</si>
  <si>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</si>
  <si>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</si>
  <si>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</si>
  <si>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</si>
  <si>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</si>
  <si>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</si>
  <si>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</si>
  <si>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ค่าเผื่อผลขาดทุนด้านเครดิตที่คาดว่าจะเกิดขึ้นเพิ่มขึ้น (ลดลง)</t>
  </si>
  <si>
    <t xml:space="preserve">   เจ้าหนี้จากการซื้อคอมพิวเตอร์ซอฟต์แวร์</t>
  </si>
  <si>
    <t>ค่าใช้จ่ายภาษีเงินได้</t>
  </si>
  <si>
    <t>กำไรก่อนค่าใช้จ่ายภาษีเงินได้</t>
  </si>
  <si>
    <t xml:space="preserve">   ขาดทุน(กำไร)จากอัตราแลกเปลี่ยนที่ยังไม่เกิดขึ้นจริง</t>
  </si>
  <si>
    <t>เงินสดจาก(ใช้ไปใน)กิจกรรมดำเนินงาน</t>
  </si>
  <si>
    <t>กำไรขาดทุนเบ็ดเสร็จอื่น</t>
  </si>
  <si>
    <t xml:space="preserve">   ขาดทุนจากการตัดจำหน่ายภาษีเงินได้ถูกหัก ณ ที่จ่าย</t>
  </si>
  <si>
    <t xml:space="preserve">   สำรองผลประโยชน์ระยะยาวของพนักงาน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</si>
</sst>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_(* #,##0_);_(* \(#,##0\);_(* &quot;-&quot;??_);_(@_)"/>
    <numFmt numFmtId="194" formatCode="_(* #,##0.00_);_(* \(#,##0.00\);_(* &quot;-&quot;_);_(@_)"/>
    <numFmt numFmtId="195" formatCode="_(* #,##0.000_);_(* \(#,##0.000\);_(* &quot;-&quot;_);_(@_)"/>
    <numFmt numFmtId="196" formatCode="#,##0\ ;\(#,##0\)"/>
    <numFmt numFmtId="201" formatCode="_([$€-2]\ * #,##0.00_);_([$€-2]\ * \(#,##0.00\);_([$€-2]\ * &quot;-&quot;??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0" fontId="16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60">
    <xf numFmtId="0" fontId="0" fillId="0" borderId="0" xfId="0"/>
    <xf numFmtId="4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8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194" fontId="7" fillId="0" borderId="0" xfId="0" applyNumberFormat="1" applyFont="1" applyFill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40" fontId="9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191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9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91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/>
    <xf numFmtId="191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38" fontId="7" fillId="0" borderId="0" xfId="0" applyNumberFormat="1" applyFont="1" applyFill="1" applyBorder="1" applyAlignment="1">
      <alignment horizontal="center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196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applyFont="1" applyFill="1" applyAlignment="1"/>
    <xf numFmtId="41" fontId="11" fillId="0" borderId="0" xfId="0" applyNumberFormat="1" applyFont="1" applyFill="1" applyAlignment="1"/>
    <xf numFmtId="38" fontId="7" fillId="0" borderId="0" xfId="0" applyNumberFormat="1" applyFont="1" applyFill="1" applyAlignment="1"/>
    <xf numFmtId="38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41" fontId="7" fillId="0" borderId="0" xfId="0" applyNumberFormat="1" applyFont="1" applyFill="1" applyAlignment="1"/>
    <xf numFmtId="41" fontId="11" fillId="0" borderId="0" xfId="0" applyNumberFormat="1" applyFont="1" applyFill="1" applyBorder="1" applyAlignment="1"/>
    <xf numFmtId="41" fontId="11" fillId="0" borderId="3" xfId="0" applyNumberFormat="1" applyFont="1" applyFill="1" applyBorder="1" applyAlignment="1"/>
    <xf numFmtId="41" fontId="11" fillId="0" borderId="5" xfId="0" applyNumberFormat="1" applyFont="1" applyFill="1" applyBorder="1" applyAlignment="1"/>
    <xf numFmtId="41" fontId="11" fillId="0" borderId="4" xfId="0" applyNumberFormat="1" applyFont="1" applyFill="1" applyBorder="1" applyAlignment="1"/>
    <xf numFmtId="37" fontId="11" fillId="0" borderId="0" xfId="0" applyNumberFormat="1" applyFont="1" applyFill="1" applyAlignment="1">
      <alignment horizontal="right"/>
    </xf>
    <xf numFmtId="0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/>
    <xf numFmtId="49" fontId="12" fillId="0" borderId="0" xfId="0" applyNumberFormat="1" applyFont="1" applyFill="1" applyAlignment="1"/>
    <xf numFmtId="0" fontId="7" fillId="0" borderId="0" xfId="0" applyNumberFormat="1" applyFont="1" applyFill="1" applyAlignment="1"/>
    <xf numFmtId="0" fontId="11" fillId="0" borderId="0" xfId="0" applyNumberFormat="1" applyFont="1" applyFill="1" applyAlignment="1">
      <alignment horizontal="right"/>
    </xf>
    <xf numFmtId="41" fontId="11" fillId="0" borderId="4" xfId="0" applyNumberFormat="1" applyFont="1" applyFill="1" applyBorder="1" applyAlignment="1">
      <alignment horizontal="right"/>
    </xf>
    <xf numFmtId="201" fontId="11" fillId="0" borderId="0" xfId="0" applyNumberFormat="1" applyFont="1" applyFill="1" applyAlignment="1"/>
    <xf numFmtId="39" fontId="7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201" fontId="11" fillId="0" borderId="0" xfId="0" applyNumberFormat="1" applyFont="1" applyFill="1" applyBorder="1" applyAlignment="1"/>
    <xf numFmtId="191" fontId="13" fillId="0" borderId="0" xfId="0" applyNumberFormat="1" applyFont="1" applyFill="1" applyAlignment="1">
      <alignment vertical="top"/>
    </xf>
    <xf numFmtId="191" fontId="14" fillId="0" borderId="0" xfId="0" quotePrefix="1" applyNumberFormat="1" applyFont="1" applyFill="1" applyAlignment="1">
      <alignment horizontal="left" vertical="top"/>
    </xf>
    <xf numFmtId="191" fontId="14" fillId="0" borderId="0" xfId="0" quotePrefix="1" applyNumberFormat="1" applyFont="1" applyFill="1" applyBorder="1" applyAlignment="1">
      <alignment horizontal="left" vertical="top"/>
    </xf>
    <xf numFmtId="37" fontId="13" fillId="0" borderId="0" xfId="0" applyNumberFormat="1" applyFont="1" applyFill="1" applyAlignment="1">
      <alignment horizontal="right" vertical="top"/>
    </xf>
    <xf numFmtId="0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Border="1" applyAlignment="1">
      <alignment horizontal="left" vertical="top"/>
    </xf>
    <xf numFmtId="38" fontId="13" fillId="0" borderId="0" xfId="0" applyNumberFormat="1" applyFont="1" applyFill="1" applyAlignment="1">
      <alignment horizontal="centerContinuous" vertical="top"/>
    </xf>
    <xf numFmtId="38" fontId="13" fillId="0" borderId="0" xfId="0" applyNumberFormat="1" applyFont="1" applyFill="1" applyBorder="1" applyAlignment="1">
      <alignment horizontal="centerContinuous" vertical="top"/>
    </xf>
    <xf numFmtId="0" fontId="13" fillId="0" borderId="0" xfId="0" applyFont="1" applyFill="1" applyAlignment="1">
      <alignment horizontal="right" vertical="top"/>
    </xf>
    <xf numFmtId="191" fontId="13" fillId="0" borderId="0" xfId="0" applyNumberFormat="1" applyFont="1" applyFill="1" applyAlignment="1">
      <alignment horizontal="center" vertical="top"/>
    </xf>
    <xf numFmtId="191" fontId="14" fillId="0" borderId="0" xfId="0" applyNumberFormat="1" applyFont="1" applyFill="1" applyBorder="1" applyAlignment="1">
      <alignment vertical="top"/>
    </xf>
    <xf numFmtId="191" fontId="13" fillId="0" borderId="0" xfId="0" applyNumberFormat="1" applyFont="1" applyFill="1" applyBorder="1" applyAlignment="1">
      <alignment horizontal="center" vertical="top"/>
    </xf>
    <xf numFmtId="191" fontId="13" fillId="0" borderId="3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191" fontId="15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191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 vertical="top"/>
    </xf>
    <xf numFmtId="41" fontId="13" fillId="0" borderId="3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center" vertical="top"/>
    </xf>
    <xf numFmtId="41" fontId="13" fillId="0" borderId="6" xfId="0" applyNumberFormat="1" applyFont="1" applyFill="1" applyBorder="1" applyAlignment="1">
      <alignment horizontal="center" vertical="top"/>
    </xf>
    <xf numFmtId="191" fontId="13" fillId="0" borderId="7" xfId="0" applyNumberFormat="1" applyFont="1" applyFill="1" applyBorder="1" applyAlignment="1">
      <alignment horizontal="center" vertical="top"/>
    </xf>
    <xf numFmtId="191" fontId="13" fillId="0" borderId="3" xfId="0" quotePrefix="1" applyNumberFormat="1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/>
    </xf>
    <xf numFmtId="0" fontId="7" fillId="0" borderId="8" xfId="0" applyFont="1" applyFill="1" applyBorder="1" applyAlignment="1"/>
    <xf numFmtId="0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Border="1" applyAlignment="1"/>
    <xf numFmtId="0" fontId="10" fillId="0" borderId="0" xfId="0" applyFont="1" applyFill="1" applyAlignment="1"/>
    <xf numFmtId="41" fontId="7" fillId="0" borderId="5" xfId="0" applyNumberFormat="1" applyFont="1" applyFill="1" applyBorder="1" applyAlignment="1"/>
    <xf numFmtId="41" fontId="7" fillId="0" borderId="7" xfId="0" applyNumberFormat="1" applyFont="1" applyFill="1" applyBorder="1" applyAlignment="1"/>
    <xf numFmtId="49" fontId="18" fillId="0" borderId="0" xfId="0" applyNumberFormat="1" applyFont="1" applyFill="1" applyAlignment="1"/>
    <xf numFmtId="49" fontId="10" fillId="0" borderId="0" xfId="9" applyNumberFormat="1" applyFont="1" applyFill="1" applyAlignment="1"/>
    <xf numFmtId="49" fontId="7" fillId="0" borderId="0" xfId="9" applyNumberFormat="1" applyFont="1" applyFill="1" applyAlignment="1"/>
    <xf numFmtId="39" fontId="7" fillId="0" borderId="0" xfId="0" applyNumberFormat="1" applyFont="1" applyFill="1" applyAlignment="1"/>
    <xf numFmtId="195" fontId="7" fillId="0" borderId="3" xfId="0" applyNumberFormat="1" applyFont="1" applyFill="1" applyBorder="1" applyAlignment="1"/>
    <xf numFmtId="41" fontId="7" fillId="0" borderId="4" xfId="0" applyNumberFormat="1" applyFont="1" applyFill="1" applyBorder="1" applyAlignment="1"/>
    <xf numFmtId="39" fontId="7" fillId="0" borderId="0" xfId="0" applyNumberFormat="1" applyFont="1" applyFill="1" applyBorder="1" applyAlignment="1"/>
    <xf numFmtId="195" fontId="7" fillId="0" borderId="4" xfId="0" applyNumberFormat="1" applyFont="1" applyFill="1" applyBorder="1" applyAlignment="1"/>
    <xf numFmtId="195" fontId="7" fillId="0" borderId="0" xfId="0" applyNumberFormat="1" applyFont="1" applyFill="1" applyBorder="1" applyAlignment="1"/>
    <xf numFmtId="40" fontId="9" fillId="0" borderId="0" xfId="0" applyNumberFormat="1" applyFont="1" applyFill="1" applyAlignment="1"/>
    <xf numFmtId="1" fontId="9" fillId="0" borderId="0" xfId="0" applyNumberFormat="1" applyFont="1" applyFill="1" applyAlignment="1"/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0" fontId="7" fillId="0" borderId="0" xfId="0" applyNumberFormat="1" applyFont="1" applyFill="1" applyBorder="1" applyAlignment="1"/>
    <xf numFmtId="1" fontId="7" fillId="0" borderId="0" xfId="0" applyNumberFormat="1" applyFont="1" applyFill="1" applyBorder="1" applyAlignment="1"/>
    <xf numFmtId="41" fontId="7" fillId="0" borderId="5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6" xfId="1" applyNumberFormat="1" applyFont="1" applyFill="1" applyBorder="1" applyAlignment="1"/>
    <xf numFmtId="49" fontId="7" fillId="0" borderId="3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41" fontId="8" fillId="0" borderId="0" xfId="0" quotePrefix="1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7" fillId="0" borderId="3" xfId="0" applyNumberFormat="1" applyFont="1" applyFill="1" applyBorder="1" applyAlignment="1">
      <alignment horizontal="center"/>
    </xf>
    <xf numFmtId="195" fontId="7" fillId="0" borderId="0" xfId="1" applyNumberFormat="1" applyFont="1" applyFill="1" applyAlignment="1"/>
    <xf numFmtId="41" fontId="13" fillId="0" borderId="0" xfId="0" applyNumberFormat="1" applyFont="1" applyAlignment="1">
      <alignment horizontal="center"/>
    </xf>
    <xf numFmtId="4" fontId="7" fillId="0" borderId="0" xfId="1" applyFont="1" applyFill="1" applyAlignment="1"/>
    <xf numFmtId="43" fontId="7" fillId="0" borderId="0" xfId="0" applyNumberFormat="1" applyFont="1" applyFill="1" applyAlignment="1"/>
    <xf numFmtId="3" fontId="7" fillId="0" borderId="0" xfId="1" applyNumberFormat="1" applyFont="1" applyFill="1" applyAlignment="1"/>
    <xf numFmtId="41" fontId="7" fillId="0" borderId="0" xfId="0" applyNumberFormat="1" applyFont="1" applyFill="1"/>
    <xf numFmtId="0" fontId="7" fillId="0" borderId="0" xfId="0" applyFont="1" applyFill="1"/>
    <xf numFmtId="40" fontId="7" fillId="0" borderId="0" xfId="0" applyNumberFormat="1" applyFont="1" applyFill="1"/>
    <xf numFmtId="1" fontId="7" fillId="0" borderId="0" xfId="0" applyNumberFormat="1" applyFont="1" applyFill="1"/>
    <xf numFmtId="41" fontId="7" fillId="0" borderId="0" xfId="10" applyNumberFormat="1" applyFont="1" applyFill="1" applyAlignme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3" fontId="7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1" fontId="7" fillId="0" borderId="3" xfId="0" applyNumberFormat="1" applyFont="1" applyFill="1" applyBorder="1"/>
    <xf numFmtId="44" fontId="7" fillId="0" borderId="0" xfId="1" applyNumberFormat="1" applyFont="1" applyAlignment="1">
      <alignment horizontal="center" vertical="center" wrapText="1"/>
    </xf>
    <xf numFmtId="41" fontId="7" fillId="0" borderId="0" xfId="0" applyNumberFormat="1" applyFont="1"/>
    <xf numFmtId="0" fontId="7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191" fontId="13" fillId="0" borderId="3" xfId="0" applyNumberFormat="1" applyFont="1" applyFill="1" applyBorder="1" applyAlignment="1">
      <alignment horizontal="center" vertical="top"/>
    </xf>
  </cellXfs>
  <cellStyles count="13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showGridLines="0" tabSelected="1" view="pageBreakPreview" zoomScale="85" zoomScaleNormal="130" zoomScaleSheetLayoutView="85" workbookViewId="0">
      <selection activeCell="U1" sqref="U1"/>
    </sheetView>
  </sheetViews>
  <sheetFormatPr defaultColWidth="10.7109375" defaultRowHeight="21.95" customHeight="1"/>
  <cols>
    <col min="1" max="2" width="15.7109375" style="52" customWidth="1"/>
    <col min="3" max="3" width="10.7109375" style="52" customWidth="1"/>
    <col min="4" max="4" width="5.7109375" style="52" customWidth="1"/>
    <col min="5" max="5" width="6.85546875" style="3" customWidth="1"/>
    <col min="6" max="6" width="1.140625" style="3" customWidth="1"/>
    <col min="7" max="7" width="14.42578125" style="68" customWidth="1"/>
    <col min="8" max="8" width="0.85546875" style="3" customWidth="1"/>
    <col min="9" max="9" width="14" style="3" customWidth="1"/>
    <col min="10" max="10" width="0.85546875" style="24" customWidth="1"/>
    <col min="11" max="11" width="14" style="57" customWidth="1"/>
    <col min="12" max="12" width="0.85546875" style="24" customWidth="1"/>
    <col min="13" max="13" width="14" style="68" customWidth="1"/>
    <col min="14" max="14" width="0.85546875" style="24" customWidth="1"/>
    <col min="15" max="15" width="0.5703125" style="52" customWidth="1"/>
    <col min="16" max="20" width="0" style="52" hidden="1" customWidth="1"/>
    <col min="21" max="24" width="10.7109375" style="52"/>
    <col min="25" max="25" width="17.140625" style="52" bestFit="1" customWidth="1"/>
    <col min="26" max="16384" width="10.7109375" style="52"/>
  </cols>
  <sheetData>
    <row r="1" spans="1:26" ht="21.95" customHeight="1">
      <c r="A1" s="10" t="s">
        <v>101</v>
      </c>
      <c r="B1" s="11"/>
      <c r="C1" s="11"/>
      <c r="D1" s="11"/>
      <c r="E1" s="11"/>
      <c r="F1" s="11"/>
      <c r="G1" s="12"/>
      <c r="H1" s="13"/>
      <c r="I1" s="13"/>
      <c r="J1" s="45"/>
      <c r="K1" s="12"/>
      <c r="L1" s="45"/>
      <c r="M1" s="12"/>
      <c r="N1" s="45"/>
    </row>
    <row r="2" spans="1:26" ht="21.95" customHeight="1">
      <c r="A2" s="10" t="s">
        <v>47</v>
      </c>
      <c r="B2" s="11"/>
      <c r="C2" s="11"/>
      <c r="D2" s="11"/>
      <c r="E2" s="11"/>
      <c r="F2" s="11"/>
      <c r="G2" s="12"/>
      <c r="H2" s="13"/>
      <c r="I2" s="13"/>
      <c r="J2" s="45"/>
      <c r="K2" s="12"/>
      <c r="L2" s="45"/>
      <c r="M2" s="12"/>
      <c r="N2" s="45"/>
    </row>
    <row r="3" spans="1:26" ht="21.95" customHeight="1">
      <c r="A3" s="10" t="s">
        <v>174</v>
      </c>
      <c r="B3" s="11"/>
      <c r="C3" s="11"/>
      <c r="D3" s="11"/>
      <c r="E3" s="11"/>
      <c r="F3" s="11"/>
      <c r="G3" s="12"/>
      <c r="H3" s="13"/>
      <c r="I3" s="13"/>
      <c r="J3" s="45"/>
      <c r="K3" s="12"/>
      <c r="L3" s="45"/>
      <c r="M3" s="12"/>
      <c r="N3" s="45"/>
    </row>
    <row r="4" spans="1:26" ht="21.95" customHeight="1">
      <c r="A4" s="46"/>
      <c r="B4" s="11"/>
      <c r="C4" s="11"/>
      <c r="D4" s="11"/>
      <c r="E4" s="11"/>
      <c r="F4" s="11"/>
      <c r="G4" s="62"/>
      <c r="H4" s="13"/>
      <c r="I4" s="13"/>
      <c r="J4" s="45"/>
      <c r="K4" s="135"/>
      <c r="L4" s="45"/>
      <c r="M4" s="62" t="s">
        <v>68</v>
      </c>
      <c r="N4" s="45"/>
    </row>
    <row r="5" spans="1:26" ht="21.95" customHeight="1">
      <c r="A5" s="24"/>
      <c r="B5" s="3"/>
      <c r="C5" s="3"/>
      <c r="D5" s="3"/>
      <c r="G5" s="157" t="s">
        <v>99</v>
      </c>
      <c r="H5" s="157"/>
      <c r="I5" s="157"/>
      <c r="J5" s="56"/>
      <c r="K5" s="158" t="s">
        <v>46</v>
      </c>
      <c r="L5" s="158"/>
      <c r="M5" s="158"/>
      <c r="N5" s="1"/>
    </row>
    <row r="6" spans="1:26" ht="21.95" customHeight="1">
      <c r="A6" s="46"/>
      <c r="B6" s="11"/>
      <c r="C6" s="11"/>
      <c r="D6" s="11"/>
      <c r="E6" s="11"/>
      <c r="F6" s="11"/>
      <c r="G6" s="49" t="s">
        <v>67</v>
      </c>
      <c r="H6" s="49"/>
      <c r="I6" s="49" t="s">
        <v>67</v>
      </c>
      <c r="J6" s="50"/>
      <c r="K6" s="48" t="s">
        <v>67</v>
      </c>
      <c r="L6" s="49"/>
      <c r="M6" s="49" t="s">
        <v>67</v>
      </c>
      <c r="Y6" s="147"/>
      <c r="Z6" s="148"/>
    </row>
    <row r="7" spans="1:26" ht="21.95" customHeight="1">
      <c r="A7" s="46"/>
      <c r="B7" s="11"/>
      <c r="C7" s="11"/>
      <c r="D7" s="11"/>
      <c r="E7" s="63" t="s">
        <v>0</v>
      </c>
      <c r="F7" s="64"/>
      <c r="G7" s="131" t="s">
        <v>175</v>
      </c>
      <c r="H7" s="49"/>
      <c r="I7" s="131" t="s">
        <v>138</v>
      </c>
      <c r="J7" s="2"/>
      <c r="K7" s="136" t="s">
        <v>175</v>
      </c>
      <c r="L7" s="49"/>
      <c r="M7" s="131" t="s">
        <v>138</v>
      </c>
      <c r="Y7" s="149"/>
      <c r="Z7" s="147"/>
    </row>
    <row r="8" spans="1:26" ht="21.95" customHeight="1">
      <c r="A8" s="46"/>
      <c r="B8" s="11"/>
      <c r="C8" s="11"/>
      <c r="D8" s="11"/>
      <c r="E8" s="65"/>
      <c r="F8" s="64"/>
      <c r="G8" s="66" t="s">
        <v>72</v>
      </c>
      <c r="H8" s="64"/>
      <c r="I8" s="49" t="s">
        <v>73</v>
      </c>
      <c r="J8" s="2"/>
      <c r="K8" s="15" t="s">
        <v>72</v>
      </c>
      <c r="L8" s="64"/>
      <c r="M8" s="49" t="s">
        <v>73</v>
      </c>
      <c r="Y8" s="150"/>
      <c r="Z8" s="151"/>
    </row>
    <row r="9" spans="1:26" ht="21.95" customHeight="1">
      <c r="A9" s="46"/>
      <c r="B9" s="11"/>
      <c r="C9" s="11"/>
      <c r="D9" s="11"/>
      <c r="E9" s="65"/>
      <c r="F9" s="64"/>
      <c r="G9" s="66" t="s">
        <v>74</v>
      </c>
      <c r="H9" s="64"/>
      <c r="I9" s="67"/>
      <c r="J9" s="2"/>
      <c r="K9" s="15" t="s">
        <v>74</v>
      </c>
      <c r="L9" s="64"/>
      <c r="M9" s="67"/>
      <c r="Y9" s="150"/>
      <c r="Z9" s="151"/>
    </row>
    <row r="10" spans="1:26" ht="21.95" customHeight="1">
      <c r="A10" s="51" t="s">
        <v>1</v>
      </c>
      <c r="E10" s="52"/>
      <c r="F10" s="52"/>
      <c r="G10" s="53"/>
      <c r="H10" s="54"/>
      <c r="I10" s="53"/>
      <c r="J10" s="55"/>
      <c r="K10" s="53"/>
      <c r="L10" s="52"/>
      <c r="M10" s="52"/>
      <c r="N10" s="56"/>
      <c r="Y10" s="150"/>
      <c r="Z10" s="151"/>
    </row>
    <row r="11" spans="1:26" ht="21.95" customHeight="1">
      <c r="A11" s="51" t="s">
        <v>2</v>
      </c>
      <c r="C11" s="3"/>
      <c r="D11" s="3"/>
      <c r="E11" s="52"/>
      <c r="F11" s="52"/>
      <c r="G11" s="53"/>
      <c r="H11" s="54"/>
      <c r="I11" s="53"/>
      <c r="J11" s="55"/>
      <c r="K11" s="53"/>
      <c r="L11" s="52"/>
      <c r="M11" s="52"/>
      <c r="N11" s="56"/>
      <c r="Y11" s="150"/>
      <c r="Z11" s="151"/>
    </row>
    <row r="12" spans="1:26" ht="21.95" customHeight="1">
      <c r="A12" s="52" t="s">
        <v>21</v>
      </c>
      <c r="C12" s="3"/>
      <c r="D12" s="3"/>
      <c r="E12" s="4">
        <v>4</v>
      </c>
      <c r="F12" s="4"/>
      <c r="G12" s="53">
        <v>303781</v>
      </c>
      <c r="H12" s="54"/>
      <c r="I12" s="53">
        <v>138404</v>
      </c>
      <c r="J12" s="54"/>
      <c r="K12" s="53">
        <v>303201</v>
      </c>
      <c r="L12" s="54"/>
      <c r="M12" s="53">
        <v>79007</v>
      </c>
      <c r="N12" s="56"/>
      <c r="P12" s="52">
        <v>138404</v>
      </c>
      <c r="Q12" s="52">
        <v>79007</v>
      </c>
      <c r="S12" s="57">
        <f>I12-P12</f>
        <v>0</v>
      </c>
      <c r="T12" s="57">
        <f>M12-Q12</f>
        <v>0</v>
      </c>
      <c r="U12" s="139"/>
      <c r="V12" s="57"/>
      <c r="W12" s="140"/>
      <c r="X12" s="146"/>
      <c r="Y12" s="150"/>
      <c r="Z12" s="154"/>
    </row>
    <row r="13" spans="1:26" ht="21.95" customHeight="1">
      <c r="A13" s="5" t="s">
        <v>49</v>
      </c>
      <c r="C13" s="3"/>
      <c r="D13" s="3"/>
      <c r="E13" s="4" t="s">
        <v>145</v>
      </c>
      <c r="F13" s="4"/>
      <c r="G13" s="57">
        <v>234389</v>
      </c>
      <c r="H13" s="54"/>
      <c r="I13" s="57">
        <v>349348</v>
      </c>
      <c r="J13" s="54"/>
      <c r="K13" s="57">
        <v>234389</v>
      </c>
      <c r="L13" s="54"/>
      <c r="M13" s="57">
        <v>789586</v>
      </c>
      <c r="N13" s="56"/>
      <c r="P13" s="52">
        <v>349348</v>
      </c>
      <c r="Q13" s="52">
        <v>789586</v>
      </c>
      <c r="S13" s="57">
        <f>I13-P13</f>
        <v>0</v>
      </c>
      <c r="T13" s="57">
        <f>M13-Q13</f>
        <v>0</v>
      </c>
      <c r="U13" s="139"/>
      <c r="V13" s="57"/>
      <c r="W13" s="140"/>
      <c r="X13" s="146"/>
      <c r="Y13" s="150"/>
      <c r="Z13" s="154"/>
    </row>
    <row r="14" spans="1:26" ht="21.95" customHeight="1">
      <c r="A14" s="5" t="s">
        <v>50</v>
      </c>
      <c r="C14" s="3"/>
      <c r="D14" s="3"/>
      <c r="E14" s="4">
        <v>6</v>
      </c>
      <c r="F14" s="4"/>
      <c r="G14" s="58">
        <v>1170546</v>
      </c>
      <c r="H14" s="54"/>
      <c r="I14" s="58">
        <v>995497</v>
      </c>
      <c r="J14" s="54"/>
      <c r="K14" s="58">
        <v>1171294</v>
      </c>
      <c r="L14" s="54"/>
      <c r="M14" s="58">
        <v>634630</v>
      </c>
      <c r="N14" s="56"/>
      <c r="P14" s="52">
        <v>995497</v>
      </c>
      <c r="Q14" s="52">
        <v>634630</v>
      </c>
      <c r="S14" s="57">
        <f>I14-P14</f>
        <v>0</v>
      </c>
      <c r="T14" s="57">
        <f>M14-Q14</f>
        <v>0</v>
      </c>
      <c r="U14" s="139"/>
      <c r="V14" s="57"/>
      <c r="W14" s="140"/>
      <c r="X14" s="146"/>
      <c r="Y14" s="150"/>
      <c r="Z14" s="154"/>
    </row>
    <row r="15" spans="1:26" ht="21.95" customHeight="1">
      <c r="A15" s="132" t="s">
        <v>122</v>
      </c>
      <c r="C15" s="3"/>
      <c r="D15" s="3"/>
      <c r="E15" s="4"/>
      <c r="F15" s="4"/>
      <c r="G15" s="53">
        <v>59711</v>
      </c>
      <c r="H15" s="54"/>
      <c r="I15" s="53">
        <v>62205</v>
      </c>
      <c r="J15" s="54"/>
      <c r="K15" s="53">
        <v>59711</v>
      </c>
      <c r="L15" s="54"/>
      <c r="M15" s="58">
        <v>26350</v>
      </c>
      <c r="N15" s="56"/>
      <c r="P15" s="52">
        <v>62205</v>
      </c>
      <c r="Q15" s="52">
        <v>26350</v>
      </c>
      <c r="S15" s="57">
        <f>I15-P15</f>
        <v>0</v>
      </c>
      <c r="T15" s="57">
        <f>M15-Q15</f>
        <v>0</v>
      </c>
      <c r="U15" s="139"/>
      <c r="V15" s="57"/>
      <c r="W15" s="140"/>
      <c r="X15" s="146"/>
      <c r="Y15" s="150"/>
      <c r="Z15" s="154"/>
    </row>
    <row r="16" spans="1:26" ht="21.95" customHeight="1">
      <c r="A16" s="52" t="s">
        <v>22</v>
      </c>
      <c r="C16" s="3"/>
      <c r="D16" s="3"/>
      <c r="E16" s="4"/>
      <c r="F16" s="4"/>
      <c r="G16" s="59">
        <v>10557</v>
      </c>
      <c r="H16" s="54"/>
      <c r="I16" s="59">
        <v>13517</v>
      </c>
      <c r="J16" s="54"/>
      <c r="K16" s="59">
        <v>10557</v>
      </c>
      <c r="L16" s="54"/>
      <c r="M16" s="59">
        <v>7667</v>
      </c>
      <c r="N16" s="56"/>
      <c r="P16" s="52">
        <v>13517</v>
      </c>
      <c r="Q16" s="52">
        <v>7667</v>
      </c>
      <c r="S16" s="57">
        <f>I16-P16</f>
        <v>0</v>
      </c>
      <c r="T16" s="57">
        <f>M16-Q16</f>
        <v>0</v>
      </c>
      <c r="U16" s="139"/>
      <c r="V16" s="57"/>
      <c r="W16" s="140"/>
      <c r="X16" s="146"/>
      <c r="Y16" s="150"/>
      <c r="Z16" s="154"/>
    </row>
    <row r="17" spans="1:26" ht="21.95" customHeight="1">
      <c r="A17" s="51" t="s">
        <v>3</v>
      </c>
      <c r="E17" s="4"/>
      <c r="F17" s="4"/>
      <c r="G17" s="59">
        <f>SUM(G12:G16)</f>
        <v>1778984</v>
      </c>
      <c r="H17" s="6"/>
      <c r="I17" s="59">
        <f>SUM(I12:I16)</f>
        <v>1558971</v>
      </c>
      <c r="J17" s="6"/>
      <c r="K17" s="59">
        <f>ROUND(SUM(K12:K16),0)</f>
        <v>1779152</v>
      </c>
      <c r="L17" s="44"/>
      <c r="M17" s="59">
        <f>SUM(M12:M16)</f>
        <v>1537240</v>
      </c>
      <c r="N17" s="56"/>
      <c r="U17" s="139"/>
      <c r="V17" s="57"/>
      <c r="W17" s="140"/>
      <c r="X17" s="146"/>
      <c r="Y17" s="150"/>
      <c r="Z17" s="151"/>
    </row>
    <row r="18" spans="1:26" ht="21.95" customHeight="1">
      <c r="A18" s="51" t="s">
        <v>12</v>
      </c>
      <c r="E18" s="4"/>
      <c r="F18" s="4"/>
      <c r="G18" s="53"/>
      <c r="H18" s="6"/>
      <c r="I18" s="53"/>
      <c r="J18" s="6"/>
      <c r="K18" s="53"/>
      <c r="L18" s="44"/>
      <c r="M18" s="53"/>
      <c r="N18" s="56"/>
      <c r="U18" s="139"/>
      <c r="V18" s="57"/>
      <c r="W18" s="140"/>
      <c r="X18" s="146"/>
      <c r="Y18" s="150"/>
      <c r="Z18" s="151"/>
    </row>
    <row r="19" spans="1:26" ht="21.95" customHeight="1">
      <c r="A19" s="52" t="s">
        <v>51</v>
      </c>
      <c r="E19" s="4">
        <v>7</v>
      </c>
      <c r="F19" s="4"/>
      <c r="G19" s="53">
        <v>142412</v>
      </c>
      <c r="H19" s="6"/>
      <c r="I19" s="53">
        <v>137122</v>
      </c>
      <c r="J19" s="6"/>
      <c r="K19" s="53">
        <v>70000</v>
      </c>
      <c r="L19" s="6"/>
      <c r="M19" s="53">
        <v>70000</v>
      </c>
      <c r="N19" s="56"/>
      <c r="P19" s="52">
        <v>137122</v>
      </c>
      <c r="Q19" s="52">
        <v>70000</v>
      </c>
      <c r="S19" s="57">
        <f t="shared" ref="S19:S27" si="0">I19-P19</f>
        <v>0</v>
      </c>
      <c r="T19" s="57">
        <f t="shared" ref="T19:T27" si="1">M19-Q19</f>
        <v>0</v>
      </c>
      <c r="U19" s="139"/>
      <c r="V19" s="57"/>
      <c r="W19" s="140"/>
      <c r="X19" s="146"/>
      <c r="Y19" s="152"/>
      <c r="Z19" s="57"/>
    </row>
    <row r="20" spans="1:26" ht="21.95" customHeight="1">
      <c r="A20" s="52" t="s">
        <v>91</v>
      </c>
      <c r="E20" s="4">
        <v>8</v>
      </c>
      <c r="F20" s="4"/>
      <c r="G20" s="53">
        <v>0</v>
      </c>
      <c r="H20" s="6"/>
      <c r="I20" s="53">
        <v>0</v>
      </c>
      <c r="J20" s="6"/>
      <c r="K20" s="53">
        <v>89067</v>
      </c>
      <c r="L20" s="6"/>
      <c r="M20" s="53">
        <v>336500</v>
      </c>
      <c r="N20" s="56"/>
      <c r="P20" s="52">
        <v>0</v>
      </c>
      <c r="Q20" s="52">
        <v>336500</v>
      </c>
      <c r="S20" s="57">
        <f t="shared" si="0"/>
        <v>0</v>
      </c>
      <c r="T20" s="57">
        <f t="shared" si="1"/>
        <v>0</v>
      </c>
      <c r="U20" s="139"/>
      <c r="V20" s="57"/>
      <c r="W20" s="140"/>
      <c r="X20" s="146"/>
      <c r="Y20" s="152"/>
      <c r="Z20" s="57"/>
    </row>
    <row r="21" spans="1:26" ht="21.95" customHeight="1">
      <c r="A21" s="52" t="s">
        <v>92</v>
      </c>
      <c r="E21" s="4"/>
      <c r="F21" s="4"/>
      <c r="G21" s="53">
        <v>8200</v>
      </c>
      <c r="H21" s="6"/>
      <c r="I21" s="53">
        <v>8200</v>
      </c>
      <c r="J21" s="6"/>
      <c r="K21" s="53">
        <v>8200</v>
      </c>
      <c r="L21" s="6"/>
      <c r="M21" s="53">
        <v>0</v>
      </c>
      <c r="N21" s="56"/>
      <c r="P21" s="52">
        <v>8200</v>
      </c>
      <c r="Q21" s="52">
        <v>0</v>
      </c>
      <c r="S21" s="57">
        <f t="shared" si="0"/>
        <v>0</v>
      </c>
      <c r="T21" s="57">
        <f t="shared" si="1"/>
        <v>0</v>
      </c>
      <c r="U21" s="139"/>
      <c r="V21" s="57"/>
      <c r="W21" s="140"/>
      <c r="X21" s="146"/>
      <c r="Y21" s="150"/>
      <c r="Z21" s="57"/>
    </row>
    <row r="22" spans="1:26" ht="21.95" customHeight="1">
      <c r="A22" s="52" t="s">
        <v>93</v>
      </c>
      <c r="E22" s="4">
        <v>9</v>
      </c>
      <c r="F22" s="4"/>
      <c r="G22" s="53">
        <v>261715</v>
      </c>
      <c r="H22" s="6"/>
      <c r="I22" s="53">
        <v>251251</v>
      </c>
      <c r="J22" s="8"/>
      <c r="K22" s="53">
        <v>261715</v>
      </c>
      <c r="L22" s="8"/>
      <c r="M22" s="53">
        <v>138789</v>
      </c>
      <c r="N22" s="56"/>
      <c r="P22" s="52">
        <v>251251</v>
      </c>
      <c r="Q22" s="52">
        <v>138789</v>
      </c>
      <c r="S22" s="57">
        <f t="shared" si="0"/>
        <v>0</v>
      </c>
      <c r="T22" s="57">
        <f t="shared" si="1"/>
        <v>0</v>
      </c>
      <c r="U22" s="139"/>
      <c r="V22" s="57"/>
      <c r="W22" s="140"/>
      <c r="X22" s="146"/>
      <c r="Y22" s="150"/>
      <c r="Z22" s="57"/>
    </row>
    <row r="23" spans="1:26" ht="21.95" customHeight="1">
      <c r="A23" s="7" t="s">
        <v>118</v>
      </c>
      <c r="E23" s="4">
        <v>10.1</v>
      </c>
      <c r="F23" s="4"/>
      <c r="G23" s="53">
        <v>1220212</v>
      </c>
      <c r="H23" s="8"/>
      <c r="I23" s="53">
        <v>1413832</v>
      </c>
      <c r="J23" s="6"/>
      <c r="K23" s="53">
        <v>1220212</v>
      </c>
      <c r="L23" s="6"/>
      <c r="M23" s="53">
        <v>761880</v>
      </c>
      <c r="N23" s="56"/>
      <c r="P23" s="52">
        <v>1413832</v>
      </c>
      <c r="Q23" s="52">
        <v>761880</v>
      </c>
      <c r="S23" s="57">
        <f t="shared" si="0"/>
        <v>0</v>
      </c>
      <c r="T23" s="57">
        <f t="shared" si="1"/>
        <v>0</v>
      </c>
      <c r="U23" s="139"/>
      <c r="V23" s="57"/>
      <c r="W23" s="140"/>
      <c r="X23" s="146"/>
      <c r="Y23" s="150"/>
      <c r="Z23" s="57"/>
    </row>
    <row r="24" spans="1:26" ht="21.95" customHeight="1">
      <c r="A24" s="5" t="s">
        <v>100</v>
      </c>
      <c r="E24" s="4">
        <v>11</v>
      </c>
      <c r="F24" s="4"/>
      <c r="G24" s="53">
        <v>262265</v>
      </c>
      <c r="H24" s="8"/>
      <c r="I24" s="53">
        <v>245808</v>
      </c>
      <c r="J24" s="8"/>
      <c r="K24" s="53">
        <v>262265</v>
      </c>
      <c r="L24" s="8"/>
      <c r="M24" s="53">
        <v>25611</v>
      </c>
      <c r="N24" s="56"/>
      <c r="P24" s="52">
        <v>245808</v>
      </c>
      <c r="Q24" s="52">
        <v>25611</v>
      </c>
      <c r="S24" s="57">
        <f t="shared" si="0"/>
        <v>0</v>
      </c>
      <c r="T24" s="57">
        <f t="shared" si="1"/>
        <v>0</v>
      </c>
      <c r="U24" s="139"/>
      <c r="V24" s="57"/>
      <c r="W24" s="140"/>
      <c r="X24" s="146"/>
      <c r="Y24" s="150"/>
      <c r="Z24" s="57"/>
    </row>
    <row r="25" spans="1:26" ht="21.95" customHeight="1">
      <c r="A25" s="5" t="s">
        <v>94</v>
      </c>
      <c r="E25" s="4"/>
      <c r="F25" s="4"/>
      <c r="G25" s="53">
        <v>77385</v>
      </c>
      <c r="H25" s="8"/>
      <c r="I25" s="53">
        <v>77385</v>
      </c>
      <c r="J25" s="8"/>
      <c r="K25" s="53">
        <v>77385</v>
      </c>
      <c r="L25" s="8"/>
      <c r="M25" s="53">
        <v>0</v>
      </c>
      <c r="N25" s="56"/>
      <c r="P25" s="52">
        <v>77385</v>
      </c>
      <c r="Q25" s="52">
        <v>0</v>
      </c>
      <c r="S25" s="57">
        <f t="shared" si="0"/>
        <v>0</v>
      </c>
      <c r="T25" s="57">
        <f t="shared" si="1"/>
        <v>0</v>
      </c>
      <c r="U25" s="139"/>
      <c r="V25" s="57"/>
      <c r="W25" s="140"/>
      <c r="X25" s="146"/>
      <c r="Y25" s="150"/>
      <c r="Z25" s="57"/>
    </row>
    <row r="26" spans="1:26" ht="21.95" customHeight="1">
      <c r="A26" s="5" t="s">
        <v>84</v>
      </c>
      <c r="E26" s="4"/>
      <c r="F26" s="4"/>
      <c r="G26" s="53">
        <v>18817</v>
      </c>
      <c r="H26" s="9"/>
      <c r="I26" s="53">
        <v>37752</v>
      </c>
      <c r="J26" s="8"/>
      <c r="K26" s="53">
        <v>18817</v>
      </c>
      <c r="L26" s="8"/>
      <c r="M26" s="53">
        <v>28350</v>
      </c>
      <c r="N26" s="56"/>
      <c r="P26" s="52">
        <v>37752</v>
      </c>
      <c r="Q26" s="52">
        <v>28350</v>
      </c>
      <c r="S26" s="57">
        <f t="shared" si="0"/>
        <v>0</v>
      </c>
      <c r="T26" s="57">
        <f t="shared" si="1"/>
        <v>0</v>
      </c>
      <c r="U26" s="139"/>
      <c r="V26" s="57"/>
      <c r="W26" s="140"/>
      <c r="X26" s="146"/>
      <c r="Y26" s="150"/>
      <c r="Z26" s="57"/>
    </row>
    <row r="27" spans="1:26" ht="21.95" customHeight="1">
      <c r="A27" s="5" t="s">
        <v>95</v>
      </c>
      <c r="E27" s="4"/>
      <c r="F27" s="4"/>
      <c r="G27" s="58">
        <v>237742</v>
      </c>
      <c r="H27" s="9"/>
      <c r="I27" s="53">
        <v>208309</v>
      </c>
      <c r="J27" s="8"/>
      <c r="K27" s="53">
        <v>237742</v>
      </c>
      <c r="L27" s="8"/>
      <c r="M27" s="53">
        <v>116145</v>
      </c>
      <c r="N27" s="56"/>
      <c r="P27" s="52">
        <v>208309</v>
      </c>
      <c r="Q27" s="52">
        <v>116145</v>
      </c>
      <c r="S27" s="57">
        <f t="shared" si="0"/>
        <v>0</v>
      </c>
      <c r="T27" s="57">
        <f t="shared" si="1"/>
        <v>0</v>
      </c>
      <c r="U27" s="139"/>
      <c r="V27" s="57"/>
      <c r="W27" s="140"/>
      <c r="X27" s="146"/>
      <c r="Y27" s="150"/>
      <c r="Z27" s="57"/>
    </row>
    <row r="28" spans="1:26" ht="21.95" customHeight="1">
      <c r="A28" s="10" t="s">
        <v>13</v>
      </c>
      <c r="C28" s="3"/>
      <c r="D28" s="3"/>
      <c r="E28" s="52"/>
      <c r="F28" s="52"/>
      <c r="G28" s="60">
        <f>SUM(G19:G27)</f>
        <v>2228748</v>
      </c>
      <c r="H28" s="54"/>
      <c r="I28" s="60">
        <f>SUM(I19:I27)</f>
        <v>2379659</v>
      </c>
      <c r="J28" s="55"/>
      <c r="K28" s="60">
        <f>SUM(K19:K27)</f>
        <v>2245403</v>
      </c>
      <c r="L28" s="52"/>
      <c r="M28" s="60">
        <f>SUM(M19:M27)</f>
        <v>1477275</v>
      </c>
      <c r="N28" s="56"/>
      <c r="U28" s="139"/>
      <c r="V28" s="57"/>
      <c r="W28" s="140"/>
      <c r="X28" s="146"/>
      <c r="Y28" s="152"/>
      <c r="Z28" s="57"/>
    </row>
    <row r="29" spans="1:26" ht="21.95" customHeight="1" thickBot="1">
      <c r="A29" s="51" t="s">
        <v>4</v>
      </c>
      <c r="C29" s="3"/>
      <c r="D29" s="3"/>
      <c r="E29" s="52"/>
      <c r="F29" s="52"/>
      <c r="G29" s="61">
        <f>SUM(G17+G28)</f>
        <v>4007732</v>
      </c>
      <c r="H29" s="54"/>
      <c r="I29" s="61">
        <f>SUM(I17+I28)</f>
        <v>3938630</v>
      </c>
      <c r="J29" s="55"/>
      <c r="K29" s="61">
        <f>SUM(K17+K28)</f>
        <v>4024555</v>
      </c>
      <c r="L29" s="52"/>
      <c r="M29" s="61">
        <f>SUM(M17+M28)</f>
        <v>3014515</v>
      </c>
      <c r="N29" s="56"/>
      <c r="U29" s="139"/>
      <c r="V29" s="57"/>
      <c r="W29" s="140"/>
      <c r="X29" s="146"/>
      <c r="Y29" s="149"/>
      <c r="Z29" s="151"/>
    </row>
    <row r="30" spans="1:26" ht="21.95" customHeight="1" thickTop="1">
      <c r="C30" s="3"/>
      <c r="D30" s="3"/>
      <c r="E30" s="52"/>
      <c r="F30" s="52"/>
      <c r="G30" s="58"/>
      <c r="H30" s="54"/>
      <c r="I30" s="54"/>
      <c r="J30" s="55"/>
      <c r="K30" s="58"/>
      <c r="L30" s="54"/>
      <c r="M30" s="58"/>
      <c r="N30" s="56"/>
      <c r="U30" s="139"/>
      <c r="V30" s="57"/>
      <c r="W30" s="140"/>
      <c r="X30" s="146"/>
      <c r="Y30" s="149"/>
      <c r="Z30" s="151"/>
    </row>
    <row r="31" spans="1:26" ht="21.95" customHeight="1">
      <c r="A31" s="52" t="s">
        <v>5</v>
      </c>
      <c r="C31" s="3"/>
      <c r="D31" s="3"/>
      <c r="E31" s="52"/>
      <c r="F31" s="52"/>
      <c r="G31" s="58"/>
      <c r="H31" s="54"/>
      <c r="I31" s="54"/>
      <c r="J31" s="55"/>
      <c r="K31" s="58"/>
      <c r="L31" s="54"/>
      <c r="M31" s="58"/>
      <c r="N31" s="56"/>
      <c r="U31" s="139"/>
      <c r="V31" s="57"/>
      <c r="W31" s="140"/>
      <c r="X31" s="146"/>
      <c r="Z31" s="151"/>
    </row>
    <row r="32" spans="1:26" ht="21.95" customHeight="1">
      <c r="A32" s="10" t="s">
        <v>101</v>
      </c>
      <c r="B32" s="11"/>
      <c r="C32" s="11"/>
      <c r="D32" s="11"/>
      <c r="E32" s="11"/>
      <c r="F32" s="11"/>
      <c r="G32" s="12"/>
      <c r="H32" s="13"/>
      <c r="I32" s="13"/>
      <c r="J32" s="45"/>
      <c r="K32" s="12"/>
      <c r="L32" s="13"/>
      <c r="M32" s="12"/>
      <c r="N32" s="56"/>
      <c r="U32" s="139"/>
      <c r="V32" s="57"/>
      <c r="W32" s="140"/>
      <c r="X32" s="146"/>
      <c r="Z32" s="151"/>
    </row>
    <row r="33" spans="1:26" ht="21.95" customHeight="1">
      <c r="A33" s="10" t="s">
        <v>48</v>
      </c>
      <c r="B33" s="11"/>
      <c r="C33" s="11"/>
      <c r="D33" s="11"/>
      <c r="E33" s="11"/>
      <c r="F33" s="11"/>
      <c r="G33" s="14"/>
      <c r="H33" s="11"/>
      <c r="I33" s="11"/>
      <c r="J33" s="46"/>
      <c r="K33" s="14"/>
      <c r="L33" s="11"/>
      <c r="M33" s="14"/>
      <c r="N33" s="56"/>
      <c r="U33" s="139"/>
      <c r="V33" s="57"/>
      <c r="W33" s="140"/>
      <c r="X33" s="146"/>
      <c r="Z33" s="151"/>
    </row>
    <row r="34" spans="1:26" ht="21.95" customHeight="1">
      <c r="A34" s="10" t="s">
        <v>174</v>
      </c>
      <c r="B34" s="11"/>
      <c r="C34" s="11"/>
      <c r="D34" s="11"/>
      <c r="E34" s="11"/>
      <c r="F34" s="11"/>
      <c r="G34" s="12"/>
      <c r="H34" s="13"/>
      <c r="I34" s="13"/>
      <c r="J34" s="45"/>
      <c r="K34" s="12"/>
      <c r="L34" s="45"/>
      <c r="M34" s="12"/>
      <c r="N34" s="45"/>
      <c r="U34" s="139"/>
      <c r="V34" s="57"/>
      <c r="W34" s="140"/>
      <c r="X34" s="146"/>
      <c r="Z34" s="151"/>
    </row>
    <row r="35" spans="1:26" ht="20.100000000000001" customHeight="1">
      <c r="A35" s="46"/>
      <c r="B35" s="11"/>
      <c r="C35" s="11"/>
      <c r="D35" s="11"/>
      <c r="E35" s="11"/>
      <c r="F35" s="11"/>
      <c r="G35" s="62"/>
      <c r="H35" s="13"/>
      <c r="I35" s="13"/>
      <c r="J35" s="45"/>
      <c r="K35" s="135"/>
      <c r="L35" s="45"/>
      <c r="M35" s="62" t="s">
        <v>68</v>
      </c>
      <c r="N35" s="45"/>
      <c r="U35" s="139"/>
      <c r="V35" s="57"/>
      <c r="W35" s="140"/>
      <c r="X35" s="146"/>
      <c r="Z35" s="151"/>
    </row>
    <row r="36" spans="1:26" ht="20.100000000000001" customHeight="1">
      <c r="A36" s="24"/>
      <c r="B36" s="3"/>
      <c r="C36" s="3"/>
      <c r="D36" s="3"/>
      <c r="G36" s="157" t="s">
        <v>99</v>
      </c>
      <c r="H36" s="157"/>
      <c r="I36" s="157"/>
      <c r="J36" s="56"/>
      <c r="K36" s="158" t="s">
        <v>46</v>
      </c>
      <c r="L36" s="158"/>
      <c r="M36" s="158"/>
      <c r="N36" s="1"/>
      <c r="U36" s="139"/>
      <c r="V36" s="57"/>
      <c r="W36" s="140"/>
      <c r="X36" s="146"/>
      <c r="Z36" s="151"/>
    </row>
    <row r="37" spans="1:26" ht="20.100000000000001" customHeight="1">
      <c r="A37" s="46"/>
      <c r="B37" s="11"/>
      <c r="C37" s="11"/>
      <c r="D37" s="11"/>
      <c r="E37" s="11"/>
      <c r="F37" s="11"/>
      <c r="G37" s="49" t="s">
        <v>67</v>
      </c>
      <c r="H37" s="49"/>
      <c r="I37" s="49" t="s">
        <v>67</v>
      </c>
      <c r="J37" s="50"/>
      <c r="K37" s="48" t="s">
        <v>67</v>
      </c>
      <c r="L37" s="49"/>
      <c r="M37" s="49" t="s">
        <v>67</v>
      </c>
      <c r="U37" s="139"/>
      <c r="V37" s="57"/>
      <c r="W37" s="140"/>
      <c r="X37" s="146"/>
      <c r="Z37" s="151"/>
    </row>
    <row r="38" spans="1:26" ht="20.100000000000001" customHeight="1">
      <c r="A38" s="46"/>
      <c r="B38" s="11"/>
      <c r="C38" s="11"/>
      <c r="D38" s="11"/>
      <c r="E38" s="63" t="s">
        <v>0</v>
      </c>
      <c r="F38" s="64"/>
      <c r="G38" s="131" t="s">
        <v>175</v>
      </c>
      <c r="H38" s="49"/>
      <c r="I38" s="131" t="s">
        <v>138</v>
      </c>
      <c r="J38" s="2"/>
      <c r="K38" s="136" t="s">
        <v>175</v>
      </c>
      <c r="L38" s="49"/>
      <c r="M38" s="131" t="s">
        <v>138</v>
      </c>
      <c r="U38" s="139"/>
      <c r="V38" s="57"/>
      <c r="W38" s="140"/>
      <c r="X38" s="146"/>
      <c r="Z38" s="151"/>
    </row>
    <row r="39" spans="1:26" ht="21.95" customHeight="1">
      <c r="A39" s="46"/>
      <c r="B39" s="11"/>
      <c r="C39" s="11"/>
      <c r="D39" s="11"/>
      <c r="E39" s="65"/>
      <c r="F39" s="64"/>
      <c r="G39" s="66" t="s">
        <v>72</v>
      </c>
      <c r="H39" s="64"/>
      <c r="I39" s="49" t="s">
        <v>73</v>
      </c>
      <c r="J39" s="2"/>
      <c r="K39" s="15" t="s">
        <v>72</v>
      </c>
      <c r="L39" s="64"/>
      <c r="M39" s="49" t="s">
        <v>73</v>
      </c>
      <c r="U39" s="139"/>
      <c r="V39" s="57"/>
      <c r="W39" s="140"/>
      <c r="X39" s="146"/>
      <c r="Z39" s="151"/>
    </row>
    <row r="40" spans="1:26" ht="21.95" customHeight="1">
      <c r="A40" s="46"/>
      <c r="B40" s="11"/>
      <c r="C40" s="11"/>
      <c r="D40" s="11"/>
      <c r="E40" s="65"/>
      <c r="F40" s="64"/>
      <c r="G40" s="66" t="s">
        <v>74</v>
      </c>
      <c r="H40" s="64"/>
      <c r="I40" s="67"/>
      <c r="J40" s="2"/>
      <c r="K40" s="15" t="s">
        <v>74</v>
      </c>
      <c r="L40" s="64"/>
      <c r="M40" s="67"/>
      <c r="U40" s="139"/>
      <c r="V40" s="57"/>
      <c r="W40" s="140"/>
      <c r="X40" s="146"/>
      <c r="Z40" s="151"/>
    </row>
    <row r="41" spans="1:26" ht="21.95" customHeight="1">
      <c r="A41" s="10" t="s">
        <v>40</v>
      </c>
      <c r="E41" s="52"/>
      <c r="F41" s="52"/>
      <c r="G41" s="15"/>
      <c r="H41" s="54"/>
      <c r="I41" s="54"/>
      <c r="J41" s="55"/>
      <c r="K41" s="15"/>
      <c r="L41" s="52"/>
      <c r="M41" s="52"/>
      <c r="N41" s="56"/>
      <c r="U41" s="139"/>
      <c r="V41" s="57"/>
      <c r="W41" s="140"/>
      <c r="X41" s="146"/>
      <c r="Z41" s="151"/>
    </row>
    <row r="42" spans="1:26" ht="21.95" customHeight="1">
      <c r="A42" s="51" t="s">
        <v>6</v>
      </c>
      <c r="C42" s="3"/>
      <c r="D42" s="3"/>
      <c r="E42" s="52"/>
      <c r="F42" s="52"/>
      <c r="G42" s="53"/>
      <c r="H42" s="54"/>
      <c r="I42" s="54"/>
      <c r="J42" s="55"/>
      <c r="K42" s="53"/>
      <c r="L42" s="52"/>
      <c r="M42" s="52"/>
      <c r="N42" s="56"/>
      <c r="U42" s="139"/>
      <c r="V42" s="57"/>
      <c r="W42" s="140"/>
      <c r="X42" s="146"/>
      <c r="Y42" s="140"/>
      <c r="Z42" s="151"/>
    </row>
    <row r="43" spans="1:26" ht="21.95" customHeight="1">
      <c r="A43" s="52" t="s">
        <v>130</v>
      </c>
      <c r="C43" s="3"/>
      <c r="D43" s="3"/>
      <c r="E43" s="4">
        <v>12</v>
      </c>
      <c r="F43" s="52"/>
      <c r="G43" s="53">
        <v>528969</v>
      </c>
      <c r="H43" s="54"/>
      <c r="I43" s="57">
        <v>649999</v>
      </c>
      <c r="J43" s="54"/>
      <c r="K43" s="57">
        <v>528969</v>
      </c>
      <c r="L43" s="55"/>
      <c r="M43" s="57">
        <v>649999</v>
      </c>
      <c r="N43" s="56"/>
      <c r="P43" s="139">
        <v>649999</v>
      </c>
      <c r="Q43" s="139">
        <v>649999</v>
      </c>
      <c r="S43" s="57">
        <f>I43-P43</f>
        <v>0</v>
      </c>
      <c r="T43" s="57">
        <f>M43-Q43</f>
        <v>0</v>
      </c>
      <c r="U43" s="139"/>
      <c r="V43" s="57"/>
      <c r="W43" s="140"/>
      <c r="X43" s="146"/>
      <c r="Z43" s="57"/>
    </row>
    <row r="44" spans="1:26" ht="23.25" customHeight="1">
      <c r="A44" s="52" t="s">
        <v>52</v>
      </c>
      <c r="C44" s="3"/>
      <c r="D44" s="3"/>
      <c r="E44" s="4" t="s">
        <v>164</v>
      </c>
      <c r="F44" s="4"/>
      <c r="G44" s="57">
        <v>1035012</v>
      </c>
      <c r="H44" s="54"/>
      <c r="I44" s="57">
        <v>793951</v>
      </c>
      <c r="J44" s="54"/>
      <c r="K44" s="57">
        <v>1132245</v>
      </c>
      <c r="L44" s="54"/>
      <c r="M44" s="57">
        <v>659712</v>
      </c>
      <c r="N44" s="56"/>
      <c r="P44" s="139">
        <v>793951</v>
      </c>
      <c r="Q44" s="139">
        <v>659712</v>
      </c>
      <c r="S44" s="57">
        <f>I44-P44</f>
        <v>0</v>
      </c>
      <c r="T44" s="57">
        <f>M44-Q44</f>
        <v>0</v>
      </c>
      <c r="U44" s="139"/>
      <c r="V44" s="57"/>
      <c r="W44" s="140"/>
      <c r="X44" s="146"/>
      <c r="Y44" s="140"/>
      <c r="Z44" s="57"/>
    </row>
    <row r="45" spans="1:26" ht="21.95" customHeight="1">
      <c r="A45" s="52" t="s">
        <v>123</v>
      </c>
      <c r="C45" s="3"/>
      <c r="D45" s="3"/>
      <c r="E45" s="4">
        <v>10.199999999999999</v>
      </c>
      <c r="F45" s="4"/>
      <c r="G45" s="57">
        <v>364166</v>
      </c>
      <c r="H45" s="54"/>
      <c r="I45" s="57">
        <v>367052</v>
      </c>
      <c r="J45" s="54"/>
      <c r="K45" s="57">
        <v>364166</v>
      </c>
      <c r="L45" s="54"/>
      <c r="M45" s="57">
        <v>205704</v>
      </c>
      <c r="N45" s="56"/>
      <c r="P45" s="139">
        <v>367052</v>
      </c>
      <c r="Q45" s="139">
        <v>205704</v>
      </c>
      <c r="S45" s="57">
        <f>I45-P45</f>
        <v>0</v>
      </c>
      <c r="T45" s="57">
        <f>M45-Q45</f>
        <v>0</v>
      </c>
      <c r="U45" s="139"/>
      <c r="V45" s="57"/>
      <c r="W45" s="140"/>
      <c r="X45" s="146"/>
      <c r="Z45" s="57"/>
    </row>
    <row r="46" spans="1:26" ht="21.95" customHeight="1">
      <c r="A46" s="52" t="s">
        <v>23</v>
      </c>
      <c r="C46" s="3"/>
      <c r="D46" s="3"/>
      <c r="E46" s="4"/>
      <c r="F46" s="4"/>
      <c r="G46" s="59">
        <v>9441</v>
      </c>
      <c r="H46" s="54"/>
      <c r="I46" s="59">
        <v>5535</v>
      </c>
      <c r="J46" s="54"/>
      <c r="K46" s="59">
        <v>9441</v>
      </c>
      <c r="L46" s="54"/>
      <c r="M46" s="59">
        <v>3901</v>
      </c>
      <c r="N46" s="56"/>
      <c r="P46" s="139">
        <v>5535</v>
      </c>
      <c r="Q46" s="139">
        <v>3901</v>
      </c>
      <c r="S46" s="57">
        <f>I46-P46</f>
        <v>0</v>
      </c>
      <c r="T46" s="57">
        <f>M46-Q46</f>
        <v>0</v>
      </c>
      <c r="U46" s="139"/>
      <c r="V46" s="57"/>
      <c r="W46" s="140"/>
      <c r="X46" s="146"/>
      <c r="Z46" s="57"/>
    </row>
    <row r="47" spans="1:26" ht="21.95" customHeight="1">
      <c r="A47" s="51" t="s">
        <v>7</v>
      </c>
      <c r="C47" s="3"/>
      <c r="D47" s="3"/>
      <c r="E47" s="52"/>
      <c r="F47" s="52"/>
      <c r="G47" s="59">
        <f>SUM(G43:G46)</f>
        <v>1937588</v>
      </c>
      <c r="H47" s="54"/>
      <c r="I47" s="59">
        <f>SUM(I43:I46)</f>
        <v>1816537</v>
      </c>
      <c r="J47" s="54"/>
      <c r="K47" s="59">
        <f>SUM(K43:K46)</f>
        <v>2034821</v>
      </c>
      <c r="L47" s="55"/>
      <c r="M47" s="59">
        <f>SUM(M43:M46)</f>
        <v>1519316</v>
      </c>
      <c r="N47" s="56"/>
      <c r="U47" s="139"/>
      <c r="V47" s="57"/>
      <c r="W47" s="140"/>
      <c r="X47" s="146"/>
      <c r="Y47" s="56"/>
      <c r="Z47" s="57"/>
    </row>
    <row r="48" spans="1:26" ht="21.95" customHeight="1">
      <c r="A48" s="51" t="s">
        <v>53</v>
      </c>
      <c r="C48" s="3"/>
      <c r="D48" s="3"/>
      <c r="E48" s="52"/>
      <c r="F48" s="52"/>
      <c r="G48" s="58"/>
      <c r="H48" s="54"/>
      <c r="I48" s="58"/>
      <c r="J48" s="54"/>
      <c r="K48" s="58"/>
      <c r="L48" s="55"/>
      <c r="M48" s="58"/>
      <c r="N48" s="56"/>
      <c r="Z48" s="151"/>
    </row>
    <row r="49" spans="1:26" s="56" customFormat="1" ht="21.95" customHeight="1">
      <c r="A49" s="56" t="s">
        <v>117</v>
      </c>
      <c r="C49" s="24"/>
      <c r="D49" s="24"/>
      <c r="G49" s="58"/>
      <c r="H49" s="55"/>
      <c r="I49" s="58"/>
      <c r="J49" s="55"/>
      <c r="K49" s="58"/>
      <c r="L49" s="55"/>
      <c r="M49" s="58"/>
      <c r="U49" s="139"/>
      <c r="V49" s="57"/>
      <c r="W49" s="140"/>
      <c r="X49" s="146"/>
      <c r="Z49" s="151"/>
    </row>
    <row r="50" spans="1:26" s="56" customFormat="1" ht="21.95" customHeight="1">
      <c r="A50" s="56" t="s">
        <v>96</v>
      </c>
      <c r="C50" s="24"/>
      <c r="D50" s="24"/>
      <c r="E50" s="4">
        <v>10.199999999999999</v>
      </c>
      <c r="G50" s="58">
        <v>857745</v>
      </c>
      <c r="H50" s="55"/>
      <c r="I50" s="58">
        <v>1036327</v>
      </c>
      <c r="J50" s="55"/>
      <c r="K50" s="58">
        <v>857745</v>
      </c>
      <c r="L50" s="55"/>
      <c r="M50" s="58">
        <v>552573</v>
      </c>
      <c r="P50" s="56">
        <v>1036327</v>
      </c>
      <c r="Q50" s="56">
        <v>552573</v>
      </c>
      <c r="S50" s="57">
        <f>I50-P50</f>
        <v>0</v>
      </c>
      <c r="T50" s="57">
        <f>M50-Q50</f>
        <v>0</v>
      </c>
      <c r="U50" s="139"/>
      <c r="V50" s="57"/>
      <c r="W50" s="140"/>
      <c r="X50" s="146"/>
      <c r="Z50" s="57"/>
    </row>
    <row r="51" spans="1:26" s="56" customFormat="1" ht="21.95" customHeight="1">
      <c r="A51" s="56" t="s">
        <v>146</v>
      </c>
      <c r="C51" s="24"/>
      <c r="D51" s="24"/>
      <c r="E51" s="4"/>
      <c r="G51" s="58">
        <v>16833</v>
      </c>
      <c r="H51" s="55"/>
      <c r="I51" s="58">
        <v>17749</v>
      </c>
      <c r="J51" s="55"/>
      <c r="K51" s="58">
        <v>16833</v>
      </c>
      <c r="L51" s="55"/>
      <c r="M51" s="58">
        <v>10173</v>
      </c>
      <c r="P51" s="56">
        <v>17749</v>
      </c>
      <c r="Q51" s="56">
        <v>10173</v>
      </c>
      <c r="S51" s="57">
        <f>I51-P51</f>
        <v>0</v>
      </c>
      <c r="T51" s="57">
        <f>M51-Q51</f>
        <v>0</v>
      </c>
      <c r="U51" s="139"/>
      <c r="V51" s="57"/>
      <c r="W51" s="140"/>
      <c r="X51" s="146"/>
      <c r="Z51" s="57"/>
    </row>
    <row r="52" spans="1:26" s="56" customFormat="1" ht="21.95" customHeight="1">
      <c r="A52" s="56" t="s">
        <v>54</v>
      </c>
      <c r="C52" s="24"/>
      <c r="D52" s="24"/>
      <c r="E52" s="4">
        <v>14</v>
      </c>
      <c r="G52" s="58">
        <v>25132</v>
      </c>
      <c r="H52" s="55"/>
      <c r="I52" s="58">
        <v>35693</v>
      </c>
      <c r="J52" s="55"/>
      <c r="K52" s="58">
        <v>25132</v>
      </c>
      <c r="L52" s="55"/>
      <c r="M52" s="58">
        <v>20533</v>
      </c>
      <c r="P52" s="56">
        <v>35693</v>
      </c>
      <c r="Q52" s="56">
        <v>20533</v>
      </c>
      <c r="S52" s="57">
        <f>I52-P52</f>
        <v>0</v>
      </c>
      <c r="T52" s="57">
        <f>M52-Q52</f>
        <v>0</v>
      </c>
      <c r="U52" s="139"/>
      <c r="V52" s="57"/>
      <c r="W52" s="140"/>
      <c r="X52" s="146"/>
      <c r="Z52" s="57"/>
    </row>
    <row r="53" spans="1:26" s="56" customFormat="1" ht="21.95" customHeight="1">
      <c r="A53" s="56" t="s">
        <v>97</v>
      </c>
      <c r="C53" s="24"/>
      <c r="D53" s="24"/>
      <c r="E53" s="69"/>
      <c r="G53" s="58">
        <v>42512</v>
      </c>
      <c r="H53" s="55"/>
      <c r="I53" s="58">
        <v>42512</v>
      </c>
      <c r="J53" s="55"/>
      <c r="K53" s="58">
        <v>42512</v>
      </c>
      <c r="L53" s="55"/>
      <c r="M53" s="58">
        <v>0</v>
      </c>
      <c r="P53" s="56">
        <v>42512</v>
      </c>
      <c r="Q53" s="56">
        <v>0</v>
      </c>
      <c r="S53" s="57">
        <f>I53-P53</f>
        <v>0</v>
      </c>
      <c r="T53" s="57">
        <f>M53-Q53</f>
        <v>0</v>
      </c>
      <c r="U53" s="139"/>
      <c r="V53" s="57"/>
      <c r="W53" s="140"/>
      <c r="X53" s="146"/>
      <c r="Y53" s="52"/>
      <c r="Z53" s="57"/>
    </row>
    <row r="54" spans="1:26" ht="21.95" customHeight="1">
      <c r="A54" s="56" t="s">
        <v>98</v>
      </c>
      <c r="C54" s="3"/>
      <c r="D54" s="3"/>
      <c r="E54" s="4"/>
      <c r="F54" s="52"/>
      <c r="G54" s="59">
        <v>6565</v>
      </c>
      <c r="H54" s="55"/>
      <c r="I54" s="59">
        <v>5180</v>
      </c>
      <c r="J54" s="55"/>
      <c r="K54" s="59">
        <v>6565</v>
      </c>
      <c r="L54" s="55"/>
      <c r="M54" s="59">
        <v>916</v>
      </c>
      <c r="N54" s="56"/>
      <c r="P54" s="52">
        <v>5180</v>
      </c>
      <c r="Q54" s="52">
        <v>917</v>
      </c>
      <c r="S54" s="57">
        <f>I54-P54</f>
        <v>0</v>
      </c>
      <c r="T54" s="57">
        <f>M54-Q54</f>
        <v>-1</v>
      </c>
      <c r="U54" s="139"/>
      <c r="V54" s="57"/>
      <c r="W54" s="140"/>
      <c r="X54" s="146"/>
      <c r="Z54" s="57"/>
    </row>
    <row r="55" spans="1:26" ht="21.95" customHeight="1">
      <c r="A55" s="51" t="s">
        <v>55</v>
      </c>
      <c r="C55" s="3"/>
      <c r="D55" s="3"/>
      <c r="E55" s="52"/>
      <c r="F55" s="52"/>
      <c r="G55" s="59">
        <f>SUM(G50:G54)</f>
        <v>948787</v>
      </c>
      <c r="H55" s="54"/>
      <c r="I55" s="59">
        <f>SUM(I50:I54)</f>
        <v>1137461</v>
      </c>
      <c r="J55" s="55"/>
      <c r="K55" s="59">
        <f>SUM(K50:K54)</f>
        <v>948787</v>
      </c>
      <c r="L55" s="52"/>
      <c r="M55" s="59">
        <f>SUM(M50:M54)</f>
        <v>584195</v>
      </c>
      <c r="N55" s="56"/>
      <c r="U55" s="139"/>
      <c r="V55" s="57"/>
      <c r="W55" s="140"/>
      <c r="X55" s="146"/>
      <c r="Z55" s="57"/>
    </row>
    <row r="56" spans="1:26" ht="21.95" customHeight="1">
      <c r="A56" s="51" t="s">
        <v>56</v>
      </c>
      <c r="C56" s="3"/>
      <c r="D56" s="3"/>
      <c r="E56" s="52"/>
      <c r="F56" s="52"/>
      <c r="G56" s="23">
        <f>SUM(G47,G55)</f>
        <v>2886375</v>
      </c>
      <c r="H56" s="54"/>
      <c r="I56" s="23">
        <f>SUM(I47,I55)</f>
        <v>2953998</v>
      </c>
      <c r="J56" s="55"/>
      <c r="K56" s="23">
        <f>SUM(K47,K55)</f>
        <v>2983608</v>
      </c>
      <c r="L56" s="52"/>
      <c r="M56" s="23">
        <f>SUM(M47,M55)</f>
        <v>2103511</v>
      </c>
      <c r="N56" s="56"/>
      <c r="U56" s="139"/>
      <c r="V56" s="57"/>
      <c r="W56" s="140"/>
      <c r="X56" s="146"/>
      <c r="Z56" s="57"/>
    </row>
    <row r="57" spans="1:26" ht="21.95" customHeight="1">
      <c r="A57" s="51" t="s">
        <v>8</v>
      </c>
      <c r="C57" s="3"/>
      <c r="D57" s="3"/>
      <c r="E57" s="52"/>
      <c r="F57" s="52"/>
      <c r="G57" s="53"/>
      <c r="H57" s="54"/>
      <c r="I57" s="53"/>
      <c r="J57" s="55"/>
      <c r="K57" s="53"/>
      <c r="L57" s="52"/>
      <c r="M57" s="53"/>
      <c r="N57" s="56"/>
      <c r="U57" s="139"/>
      <c r="V57" s="57"/>
      <c r="W57" s="140"/>
      <c r="X57" s="146"/>
      <c r="Z57" s="151"/>
    </row>
    <row r="58" spans="1:26" ht="21.95" customHeight="1">
      <c r="A58" s="52" t="s">
        <v>24</v>
      </c>
      <c r="C58" s="3"/>
      <c r="D58" s="3"/>
      <c r="E58" s="4"/>
      <c r="F58" s="4"/>
      <c r="G58" s="53"/>
      <c r="H58" s="54"/>
      <c r="I58" s="53"/>
      <c r="J58" s="55"/>
      <c r="K58" s="53"/>
      <c r="L58" s="52"/>
      <c r="M58" s="53"/>
      <c r="N58" s="56"/>
      <c r="U58" s="139"/>
      <c r="V58" s="57"/>
      <c r="W58" s="140"/>
      <c r="X58" s="146"/>
      <c r="Z58" s="151"/>
    </row>
    <row r="59" spans="1:26" ht="21.95" customHeight="1">
      <c r="A59" s="7" t="s">
        <v>25</v>
      </c>
      <c r="C59" s="3"/>
      <c r="D59" s="3"/>
      <c r="E59" s="4"/>
      <c r="F59" s="4"/>
      <c r="G59" s="53"/>
      <c r="H59" s="54"/>
      <c r="I59" s="53"/>
      <c r="J59" s="55"/>
      <c r="K59" s="53"/>
      <c r="L59" s="52"/>
      <c r="M59" s="53"/>
      <c r="N59" s="56"/>
      <c r="U59" s="139"/>
      <c r="V59" s="57"/>
      <c r="W59" s="140"/>
      <c r="X59" s="146"/>
      <c r="Z59" s="151"/>
    </row>
    <row r="60" spans="1:26" ht="21.95" customHeight="1" thickBot="1">
      <c r="A60" s="5" t="s">
        <v>102</v>
      </c>
      <c r="C60" s="3"/>
      <c r="D60" s="3"/>
      <c r="E60" s="4"/>
      <c r="F60" s="4"/>
      <c r="G60" s="61">
        <v>366399</v>
      </c>
      <c r="H60" s="54"/>
      <c r="I60" s="61">
        <v>366399</v>
      </c>
      <c r="J60" s="55"/>
      <c r="K60" s="61">
        <v>366399</v>
      </c>
      <c r="L60" s="52"/>
      <c r="M60" s="61">
        <v>366399</v>
      </c>
      <c r="N60" s="56"/>
      <c r="P60" s="52">
        <v>366399</v>
      </c>
      <c r="Q60" s="52">
        <v>366399</v>
      </c>
      <c r="S60" s="57">
        <f t="shared" ref="S60:S66" si="2">I60-P60</f>
        <v>0</v>
      </c>
      <c r="T60" s="57">
        <f t="shared" ref="T60:T66" si="3">M60-Q60</f>
        <v>0</v>
      </c>
      <c r="U60" s="139"/>
      <c r="V60" s="57"/>
      <c r="W60" s="140"/>
      <c r="X60" s="146"/>
      <c r="Z60" s="57"/>
    </row>
    <row r="61" spans="1:26" ht="21.95" customHeight="1" thickTop="1">
      <c r="A61" s="7" t="s">
        <v>57</v>
      </c>
      <c r="C61" s="3"/>
      <c r="D61" s="3"/>
      <c r="E61" s="4"/>
      <c r="F61" s="4"/>
      <c r="G61" s="53"/>
      <c r="H61" s="54"/>
      <c r="I61" s="53"/>
      <c r="J61" s="55"/>
      <c r="K61" s="53"/>
      <c r="L61" s="52"/>
      <c r="M61" s="53"/>
      <c r="N61" s="56"/>
      <c r="P61" s="52">
        <v>0</v>
      </c>
      <c r="Q61" s="52">
        <v>0</v>
      </c>
      <c r="S61" s="57">
        <f t="shared" si="2"/>
        <v>0</v>
      </c>
      <c r="T61" s="57">
        <f t="shared" si="3"/>
        <v>0</v>
      </c>
      <c r="U61" s="139"/>
      <c r="V61" s="57"/>
      <c r="W61" s="140"/>
      <c r="X61" s="146"/>
      <c r="Z61" s="57"/>
    </row>
    <row r="62" spans="1:26" ht="21.95" customHeight="1">
      <c r="A62" s="5" t="s">
        <v>102</v>
      </c>
      <c r="C62" s="3"/>
      <c r="D62" s="3"/>
      <c r="E62" s="4"/>
      <c r="F62" s="4"/>
      <c r="G62" s="58">
        <f>Consolidated!E21</f>
        <v>366399</v>
      </c>
      <c r="H62" s="54"/>
      <c r="I62" s="58">
        <f>Consolidated!E17</f>
        <v>366399</v>
      </c>
      <c r="J62" s="55"/>
      <c r="K62" s="58">
        <f>'The Company'!E21</f>
        <v>366399</v>
      </c>
      <c r="L62" s="52"/>
      <c r="M62" s="58">
        <f>'The Company'!E17</f>
        <v>366399</v>
      </c>
      <c r="N62" s="56"/>
      <c r="P62" s="52">
        <v>366399</v>
      </c>
      <c r="Q62" s="52">
        <v>366399</v>
      </c>
      <c r="S62" s="57">
        <f t="shared" si="2"/>
        <v>0</v>
      </c>
      <c r="T62" s="57">
        <f t="shared" si="3"/>
        <v>0</v>
      </c>
      <c r="U62" s="139"/>
      <c r="V62" s="57"/>
      <c r="W62" s="140"/>
      <c r="X62" s="146"/>
      <c r="Z62" s="57"/>
    </row>
    <row r="63" spans="1:26" ht="21.95" customHeight="1">
      <c r="A63" s="5" t="s">
        <v>88</v>
      </c>
      <c r="C63" s="3"/>
      <c r="D63" s="3"/>
      <c r="E63" s="4"/>
      <c r="F63" s="4"/>
      <c r="G63" s="58">
        <f>Consolidated!G21</f>
        <v>488385</v>
      </c>
      <c r="H63" s="54"/>
      <c r="I63" s="58">
        <f>Consolidated!G17</f>
        <v>488385</v>
      </c>
      <c r="J63" s="55"/>
      <c r="K63" s="58">
        <f>'The Company'!G21</f>
        <v>488385</v>
      </c>
      <c r="L63" s="52"/>
      <c r="M63" s="58">
        <f>'The Company'!G17</f>
        <v>488385</v>
      </c>
      <c r="N63" s="56"/>
      <c r="P63" s="52">
        <v>488385</v>
      </c>
      <c r="Q63" s="52">
        <v>488385</v>
      </c>
      <c r="S63" s="57">
        <f t="shared" si="2"/>
        <v>0</v>
      </c>
      <c r="T63" s="57">
        <f t="shared" si="3"/>
        <v>0</v>
      </c>
      <c r="U63" s="139"/>
      <c r="V63" s="57"/>
      <c r="W63" s="140"/>
      <c r="X63" s="146"/>
      <c r="Z63" s="57"/>
    </row>
    <row r="64" spans="1:26" ht="21.95" customHeight="1">
      <c r="A64" s="7" t="s">
        <v>26</v>
      </c>
      <c r="C64" s="3"/>
      <c r="D64" s="3"/>
      <c r="G64" s="57"/>
      <c r="H64" s="55"/>
      <c r="I64" s="57"/>
      <c r="J64" s="55"/>
      <c r="L64" s="52"/>
      <c r="M64" s="57"/>
      <c r="N64" s="56"/>
      <c r="P64" s="52">
        <v>0</v>
      </c>
      <c r="Q64" s="52">
        <v>0</v>
      </c>
      <c r="S64" s="57">
        <f t="shared" si="2"/>
        <v>0</v>
      </c>
      <c r="T64" s="57">
        <f t="shared" si="3"/>
        <v>0</v>
      </c>
      <c r="U64" s="139"/>
      <c r="V64" s="57"/>
      <c r="W64" s="140"/>
      <c r="X64" s="146"/>
      <c r="Z64" s="57"/>
    </row>
    <row r="65" spans="1:26" ht="21.95" customHeight="1">
      <c r="A65" s="5" t="s">
        <v>27</v>
      </c>
      <c r="C65" s="3"/>
      <c r="D65" s="3"/>
      <c r="E65" s="4"/>
      <c r="F65" s="4"/>
      <c r="G65" s="58">
        <f>Consolidated!I21</f>
        <v>36680</v>
      </c>
      <c r="H65" s="55"/>
      <c r="I65" s="58">
        <f>Consolidated!I17</f>
        <v>36680</v>
      </c>
      <c r="J65" s="55"/>
      <c r="K65" s="58">
        <f>'The Company'!I21</f>
        <v>36680</v>
      </c>
      <c r="L65" s="52"/>
      <c r="M65" s="58">
        <f>'The Company'!I17</f>
        <v>36680</v>
      </c>
      <c r="N65" s="56"/>
      <c r="O65" s="57"/>
      <c r="P65" s="52">
        <v>36680</v>
      </c>
      <c r="Q65" s="52">
        <v>36680</v>
      </c>
      <c r="S65" s="57">
        <f t="shared" si="2"/>
        <v>0</v>
      </c>
      <c r="T65" s="57">
        <f t="shared" si="3"/>
        <v>0</v>
      </c>
      <c r="U65" s="139"/>
      <c r="V65" s="57"/>
      <c r="W65" s="140"/>
      <c r="X65" s="146"/>
      <c r="Z65" s="57"/>
    </row>
    <row r="66" spans="1:26" ht="21.95" customHeight="1">
      <c r="A66" s="5" t="s">
        <v>28</v>
      </c>
      <c r="C66" s="3"/>
      <c r="D66" s="3"/>
      <c r="E66" s="52"/>
      <c r="F66" s="52"/>
      <c r="G66" s="58">
        <f>Consolidated!K21</f>
        <v>229893</v>
      </c>
      <c r="H66" s="55"/>
      <c r="I66" s="58">
        <f>Consolidated!K17</f>
        <v>93168</v>
      </c>
      <c r="J66" s="55"/>
      <c r="K66" s="58">
        <f>'The Company'!K21</f>
        <v>149483</v>
      </c>
      <c r="L66" s="52"/>
      <c r="M66" s="58">
        <f>'The Company'!K17</f>
        <v>19540</v>
      </c>
      <c r="N66" s="56"/>
      <c r="O66" s="57"/>
      <c r="P66" s="52">
        <v>93168</v>
      </c>
      <c r="Q66" s="52">
        <v>19540</v>
      </c>
      <c r="S66" s="57">
        <f t="shared" si="2"/>
        <v>0</v>
      </c>
      <c r="T66" s="57">
        <f t="shared" si="3"/>
        <v>0</v>
      </c>
      <c r="U66" s="139"/>
      <c r="V66" s="57"/>
      <c r="W66" s="140"/>
      <c r="X66" s="146"/>
      <c r="Z66" s="57"/>
    </row>
    <row r="67" spans="1:26" ht="21.95" customHeight="1">
      <c r="A67" s="10" t="s">
        <v>9</v>
      </c>
      <c r="C67" s="3"/>
      <c r="D67" s="3"/>
      <c r="E67" s="52"/>
      <c r="F67" s="52"/>
      <c r="G67" s="60">
        <f>SUM(G62:G66)</f>
        <v>1121357</v>
      </c>
      <c r="H67" s="54"/>
      <c r="I67" s="60">
        <f>SUM(I62:I66)</f>
        <v>984632</v>
      </c>
      <c r="J67" s="55"/>
      <c r="K67" s="60">
        <f>SUM(K62:K66)</f>
        <v>1040947</v>
      </c>
      <c r="L67" s="52"/>
      <c r="M67" s="60">
        <f>SUM(M62:M66)</f>
        <v>911004</v>
      </c>
      <c r="N67" s="56"/>
      <c r="U67" s="139"/>
      <c r="V67" s="57"/>
      <c r="W67" s="140"/>
      <c r="X67" s="146"/>
      <c r="Z67" s="57"/>
    </row>
    <row r="68" spans="1:26" ht="21.95" customHeight="1" thickBot="1">
      <c r="A68" s="10" t="s">
        <v>10</v>
      </c>
      <c r="C68" s="3"/>
      <c r="D68" s="3"/>
      <c r="E68" s="52"/>
      <c r="F68" s="52"/>
      <c r="G68" s="61">
        <f>SUM(G56+G67)</f>
        <v>4007732</v>
      </c>
      <c r="H68" s="54"/>
      <c r="I68" s="61">
        <f>SUM(I56+I67)</f>
        <v>3938630</v>
      </c>
      <c r="J68" s="55"/>
      <c r="K68" s="61">
        <f>SUM(K56+K67)</f>
        <v>4024555</v>
      </c>
      <c r="L68" s="52"/>
      <c r="M68" s="61">
        <f>SUM(M56+M67)</f>
        <v>3014515</v>
      </c>
      <c r="N68" s="56"/>
      <c r="U68" s="139"/>
      <c r="V68" s="57"/>
      <c r="W68" s="140"/>
      <c r="X68" s="146"/>
      <c r="Z68" s="57"/>
    </row>
    <row r="69" spans="1:26" ht="15" customHeight="1" thickTop="1">
      <c r="A69" s="10"/>
      <c r="C69" s="3"/>
      <c r="D69" s="3"/>
      <c r="E69" s="52"/>
      <c r="F69" s="52"/>
      <c r="G69" s="58">
        <f>G68-G29</f>
        <v>0</v>
      </c>
      <c r="H69" s="54"/>
      <c r="I69" s="58">
        <f>I68-I29</f>
        <v>0</v>
      </c>
      <c r="J69" s="55"/>
      <c r="K69" s="58">
        <f>K68-K29</f>
        <v>0</v>
      </c>
      <c r="L69" s="52"/>
      <c r="M69" s="58">
        <f>M68-M29</f>
        <v>0</v>
      </c>
      <c r="N69" s="56"/>
      <c r="U69" s="139"/>
      <c r="V69" s="57"/>
      <c r="W69" s="140"/>
      <c r="X69" s="146"/>
      <c r="Z69" s="57"/>
    </row>
    <row r="70" spans="1:26" ht="21.95" customHeight="1">
      <c r="A70" s="52" t="s">
        <v>5</v>
      </c>
      <c r="D70" s="3"/>
      <c r="E70" s="52"/>
      <c r="F70" s="52"/>
      <c r="G70" s="53"/>
      <c r="H70" s="54"/>
      <c r="I70" s="54"/>
      <c r="J70" s="55"/>
      <c r="K70" s="53"/>
      <c r="L70" s="55"/>
      <c r="M70" s="53"/>
      <c r="N70" s="55"/>
      <c r="U70" s="139"/>
      <c r="V70" s="57"/>
      <c r="W70" s="140"/>
      <c r="Z70" s="151"/>
    </row>
    <row r="71" spans="1:26" ht="21.95" customHeight="1">
      <c r="A71" s="107"/>
      <c r="B71" s="107"/>
      <c r="C71" s="107"/>
      <c r="D71" s="24"/>
      <c r="E71" s="52"/>
      <c r="F71" s="52"/>
      <c r="G71" s="53"/>
      <c r="H71" s="54"/>
      <c r="I71" s="54"/>
      <c r="J71" s="55"/>
      <c r="K71" s="53"/>
      <c r="L71" s="55"/>
      <c r="M71" s="53"/>
      <c r="N71" s="55"/>
      <c r="V71" s="57"/>
      <c r="W71" s="140"/>
      <c r="Z71" s="151"/>
    </row>
    <row r="72" spans="1:26" ht="12" customHeight="1">
      <c r="A72" s="56"/>
      <c r="B72" s="56"/>
      <c r="C72" s="56"/>
      <c r="D72" s="24"/>
      <c r="E72" s="52"/>
      <c r="F72" s="52"/>
      <c r="G72" s="53"/>
      <c r="H72" s="54"/>
      <c r="I72" s="54"/>
      <c r="J72" s="55"/>
      <c r="K72" s="53"/>
      <c r="L72" s="55"/>
      <c r="M72" s="53"/>
      <c r="N72" s="55"/>
      <c r="V72" s="57"/>
      <c r="W72" s="140"/>
      <c r="Z72" s="151"/>
    </row>
    <row r="73" spans="1:26" ht="21">
      <c r="A73" s="56"/>
      <c r="B73" s="56"/>
      <c r="C73" s="56"/>
      <c r="D73" s="5" t="s">
        <v>11</v>
      </c>
      <c r="E73" s="52"/>
      <c r="F73" s="52"/>
      <c r="G73" s="53"/>
      <c r="H73" s="54"/>
      <c r="I73" s="54"/>
      <c r="J73" s="55"/>
      <c r="K73" s="53"/>
      <c r="L73" s="55"/>
      <c r="M73" s="53"/>
      <c r="N73" s="55"/>
      <c r="W73" s="140"/>
      <c r="Z73" s="151"/>
    </row>
    <row r="74" spans="1:26" s="56" customFormat="1" ht="21.95" customHeight="1">
      <c r="A74" s="107"/>
      <c r="B74" s="107"/>
      <c r="C74" s="107"/>
      <c r="G74" s="58"/>
      <c r="H74" s="55"/>
      <c r="I74" s="55"/>
      <c r="J74" s="55"/>
      <c r="K74" s="58"/>
      <c r="L74" s="55"/>
      <c r="M74" s="58"/>
      <c r="N74" s="55"/>
      <c r="W74" s="140"/>
      <c r="Z74" s="151"/>
    </row>
    <row r="75" spans="1:26" ht="21.95" customHeight="1">
      <c r="Z75" s="151"/>
    </row>
  </sheetData>
  <mergeCells count="4">
    <mergeCell ref="G5:I5"/>
    <mergeCell ref="K5:M5"/>
    <mergeCell ref="G36:I36"/>
    <mergeCell ref="K36:M3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1" max="12" man="1"/>
    <brk id="95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showGridLines="0" view="pageBreakPreview" zoomScale="85" zoomScaleNormal="130" zoomScaleSheetLayoutView="85" workbookViewId="0">
      <selection activeCell="B145" sqref="B145"/>
    </sheetView>
  </sheetViews>
  <sheetFormatPr defaultColWidth="10.7109375" defaultRowHeight="21"/>
  <cols>
    <col min="1" max="1" width="10.85546875" style="52" customWidth="1"/>
    <col min="2" max="2" width="11.85546875" style="52" customWidth="1"/>
    <col min="3" max="3" width="18.28515625" style="52" customWidth="1"/>
    <col min="4" max="4" width="8.140625" style="3" customWidth="1"/>
    <col min="5" max="5" width="2.7109375" style="3" customWidth="1"/>
    <col min="6" max="6" width="15.28515625" style="57" customWidth="1"/>
    <col min="7" max="7" width="0.5703125" style="3" customWidth="1"/>
    <col min="8" max="8" width="15.28515625" style="57" customWidth="1"/>
    <col min="9" max="9" width="0.5703125" style="3" customWidth="1"/>
    <col min="10" max="10" width="14" style="57" customWidth="1"/>
    <col min="11" max="11" width="0.5703125" style="52" customWidth="1"/>
    <col min="12" max="12" width="14" style="57" customWidth="1"/>
    <col min="13" max="16384" width="10.7109375" style="52"/>
  </cols>
  <sheetData>
    <row r="1" spans="1:19">
      <c r="L1" s="47" t="s">
        <v>69</v>
      </c>
    </row>
    <row r="2" spans="1:19">
      <c r="A2" s="10" t="s">
        <v>101</v>
      </c>
      <c r="B2" s="11"/>
      <c r="C2" s="11"/>
      <c r="D2" s="11"/>
      <c r="E2" s="11"/>
      <c r="F2" s="14"/>
      <c r="G2" s="11"/>
      <c r="H2" s="14"/>
      <c r="I2" s="11"/>
      <c r="J2" s="14"/>
      <c r="L2" s="14"/>
    </row>
    <row r="3" spans="1:19">
      <c r="A3" s="10" t="s">
        <v>61</v>
      </c>
      <c r="B3" s="11"/>
      <c r="C3" s="11"/>
      <c r="D3" s="11"/>
      <c r="E3" s="11"/>
      <c r="F3" s="14"/>
      <c r="G3" s="11"/>
      <c r="H3" s="14"/>
      <c r="I3" s="11"/>
      <c r="J3" s="14"/>
      <c r="L3" s="14"/>
    </row>
    <row r="4" spans="1:19">
      <c r="A4" s="16" t="s">
        <v>176</v>
      </c>
      <c r="B4" s="11"/>
      <c r="C4" s="11"/>
      <c r="D4" s="11"/>
      <c r="E4" s="11"/>
      <c r="F4" s="14"/>
      <c r="G4" s="11"/>
      <c r="H4" s="14"/>
      <c r="I4" s="11"/>
      <c r="J4" s="14"/>
      <c r="L4" s="14"/>
    </row>
    <row r="5" spans="1:19">
      <c r="D5" s="17"/>
      <c r="E5" s="17"/>
      <c r="F5" s="18"/>
      <c r="G5" s="56"/>
      <c r="H5" s="18"/>
      <c r="I5" s="56"/>
      <c r="J5" s="18"/>
      <c r="L5" s="19" t="s">
        <v>70</v>
      </c>
    </row>
    <row r="6" spans="1:19" ht="29.25" customHeight="1">
      <c r="D6" s="17"/>
      <c r="E6" s="17"/>
      <c r="F6" s="158" t="s">
        <v>99</v>
      </c>
      <c r="G6" s="157"/>
      <c r="H6" s="157"/>
      <c r="I6" s="56"/>
      <c r="J6" s="158" t="s">
        <v>46</v>
      </c>
      <c r="K6" s="158"/>
      <c r="L6" s="158"/>
    </row>
    <row r="7" spans="1:19">
      <c r="D7" s="17" t="s">
        <v>0</v>
      </c>
      <c r="E7" s="17"/>
      <c r="F7" s="133" t="s">
        <v>137</v>
      </c>
      <c r="G7" s="21"/>
      <c r="H7" s="20" t="s">
        <v>90</v>
      </c>
      <c r="I7" s="21"/>
      <c r="J7" s="133" t="s">
        <v>137</v>
      </c>
      <c r="K7" s="21"/>
      <c r="L7" s="20" t="s">
        <v>90</v>
      </c>
    </row>
    <row r="8" spans="1:19">
      <c r="A8" s="51" t="s">
        <v>66</v>
      </c>
      <c r="D8" s="17"/>
      <c r="E8" s="17"/>
      <c r="F8" s="134"/>
      <c r="G8" s="21"/>
      <c r="H8" s="106"/>
      <c r="I8" s="21"/>
      <c r="J8" s="134"/>
      <c r="K8" s="56"/>
      <c r="L8" s="22"/>
    </row>
    <row r="9" spans="1:19">
      <c r="A9" s="51" t="s">
        <v>29</v>
      </c>
      <c r="C9" s="3"/>
    </row>
    <row r="10" spans="1:19">
      <c r="A10" s="52" t="s">
        <v>86</v>
      </c>
      <c r="C10" s="3"/>
      <c r="D10" s="4">
        <v>15</v>
      </c>
      <c r="E10" s="4"/>
      <c r="F10" s="57">
        <v>1886827</v>
      </c>
      <c r="H10" s="142">
        <v>2005482</v>
      </c>
      <c r="J10" s="142">
        <v>1886827</v>
      </c>
      <c r="K10" s="3"/>
      <c r="L10" s="142">
        <v>1224938</v>
      </c>
      <c r="M10" s="141"/>
      <c r="O10" s="57"/>
      <c r="S10" s="57"/>
    </row>
    <row r="11" spans="1:19">
      <c r="A11" s="108" t="s">
        <v>41</v>
      </c>
      <c r="C11" s="3"/>
      <c r="D11" s="4"/>
      <c r="E11" s="4"/>
      <c r="F11" s="23">
        <v>2308</v>
      </c>
      <c r="H11" s="153">
        <v>1181</v>
      </c>
      <c r="J11" s="153">
        <v>2308</v>
      </c>
      <c r="K11" s="3"/>
      <c r="L11" s="153">
        <v>538</v>
      </c>
      <c r="M11" s="141"/>
      <c r="O11" s="57"/>
      <c r="S11" s="57"/>
    </row>
    <row r="12" spans="1:19">
      <c r="A12" s="51" t="s">
        <v>30</v>
      </c>
      <c r="C12" s="3"/>
      <c r="D12" s="4"/>
      <c r="E12" s="4"/>
      <c r="F12" s="23">
        <f>SUM(F10:F11)</f>
        <v>1889135</v>
      </c>
      <c r="H12" s="23">
        <f>SUM(H10:H11)</f>
        <v>2006663</v>
      </c>
      <c r="J12" s="23">
        <f>SUM(J10:J11)</f>
        <v>1889135</v>
      </c>
      <c r="K12" s="3"/>
      <c r="L12" s="23">
        <f>SUM(L10:L11)</f>
        <v>1225476</v>
      </c>
      <c r="M12" s="141"/>
      <c r="O12" s="57"/>
      <c r="S12" s="57"/>
    </row>
    <row r="13" spans="1:19">
      <c r="A13" s="51" t="s">
        <v>31</v>
      </c>
      <c r="C13" s="3"/>
      <c r="D13" s="4"/>
      <c r="E13" s="4"/>
      <c r="K13" s="3"/>
      <c r="M13" s="141"/>
      <c r="O13" s="57"/>
      <c r="S13" s="57"/>
    </row>
    <row r="14" spans="1:19">
      <c r="A14" s="52" t="s">
        <v>139</v>
      </c>
      <c r="C14" s="3"/>
      <c r="D14" s="4"/>
      <c r="E14" s="4"/>
      <c r="F14" s="57">
        <v>1576218</v>
      </c>
      <c r="H14" s="57">
        <v>1708138</v>
      </c>
      <c r="J14" s="57">
        <v>1576218</v>
      </c>
      <c r="K14" s="3"/>
      <c r="L14" s="57">
        <v>1049519</v>
      </c>
      <c r="M14" s="141"/>
      <c r="O14" s="57"/>
      <c r="S14" s="57"/>
    </row>
    <row r="15" spans="1:19">
      <c r="A15" s="52" t="s">
        <v>87</v>
      </c>
      <c r="C15" s="3"/>
      <c r="D15" s="4"/>
      <c r="E15" s="4"/>
      <c r="F15" s="155">
        <v>179864</v>
      </c>
      <c r="G15" s="156"/>
      <c r="H15" s="155">
        <v>229171</v>
      </c>
      <c r="I15" s="156"/>
      <c r="J15" s="155">
        <v>179864</v>
      </c>
      <c r="K15" s="3"/>
      <c r="L15" s="142">
        <v>113335</v>
      </c>
      <c r="M15" s="141"/>
      <c r="O15" s="57"/>
      <c r="S15" s="57"/>
    </row>
    <row r="16" spans="1:19">
      <c r="A16" s="52" t="s">
        <v>42</v>
      </c>
      <c r="C16" s="3"/>
      <c r="D16" s="110"/>
      <c r="E16" s="110"/>
      <c r="F16" s="155">
        <v>67400</v>
      </c>
      <c r="G16" s="156"/>
      <c r="H16" s="155">
        <v>42437</v>
      </c>
      <c r="I16" s="156"/>
      <c r="J16" s="155">
        <v>67400</v>
      </c>
      <c r="K16" s="3"/>
      <c r="L16" s="142">
        <v>24558</v>
      </c>
      <c r="M16" s="141"/>
      <c r="O16" s="57"/>
      <c r="S16" s="57"/>
    </row>
    <row r="17" spans="1:19">
      <c r="A17" s="51" t="s">
        <v>32</v>
      </c>
      <c r="C17" s="3"/>
      <c r="F17" s="111">
        <f>SUM(F14:F16)</f>
        <v>1823482</v>
      </c>
      <c r="H17" s="111">
        <f>SUM(H14:H16)</f>
        <v>1979746</v>
      </c>
      <c r="J17" s="111">
        <f>SUM(J14:J16)</f>
        <v>1823482</v>
      </c>
      <c r="K17" s="3"/>
      <c r="L17" s="111">
        <f>SUM(L14:L16)</f>
        <v>1187412</v>
      </c>
      <c r="M17" s="141"/>
      <c r="O17" s="57"/>
      <c r="S17" s="57"/>
    </row>
    <row r="18" spans="1:19">
      <c r="A18" s="51" t="s">
        <v>158</v>
      </c>
      <c r="C18" s="3"/>
      <c r="D18" s="52"/>
      <c r="E18" s="52"/>
      <c r="F18" s="109">
        <f>SUM(F12-F17)</f>
        <v>65653</v>
      </c>
      <c r="G18" s="24"/>
      <c r="H18" s="109">
        <f>SUM(H12-H17)</f>
        <v>26917</v>
      </c>
      <c r="I18" s="24"/>
      <c r="J18" s="109">
        <f>SUM(J12-J17)</f>
        <v>65653</v>
      </c>
      <c r="K18" s="24"/>
      <c r="L18" s="109">
        <f>SUM(L12-L17)</f>
        <v>38064</v>
      </c>
      <c r="M18" s="141"/>
      <c r="O18" s="57"/>
      <c r="S18" s="57"/>
    </row>
    <row r="19" spans="1:19">
      <c r="A19" s="52" t="s">
        <v>81</v>
      </c>
      <c r="C19" s="3"/>
      <c r="D19" s="4">
        <v>7.2</v>
      </c>
      <c r="E19" s="52"/>
      <c r="F19" s="109">
        <v>3987</v>
      </c>
      <c r="G19" s="24"/>
      <c r="H19" s="142">
        <v>3112</v>
      </c>
      <c r="J19" s="142">
        <v>0</v>
      </c>
      <c r="K19" s="3"/>
      <c r="L19" s="142">
        <v>0</v>
      </c>
      <c r="M19" s="141"/>
      <c r="O19" s="57"/>
      <c r="S19" s="57"/>
    </row>
    <row r="20" spans="1:19">
      <c r="A20" s="108" t="s">
        <v>108</v>
      </c>
      <c r="C20" s="3"/>
      <c r="D20" s="52"/>
      <c r="E20" s="52"/>
      <c r="F20" s="109">
        <v>2</v>
      </c>
      <c r="G20" s="24"/>
      <c r="H20" s="142">
        <v>0</v>
      </c>
      <c r="J20" s="142">
        <v>2</v>
      </c>
      <c r="K20" s="3"/>
      <c r="L20" s="142">
        <v>0</v>
      </c>
      <c r="M20" s="141"/>
      <c r="O20" s="57"/>
      <c r="S20" s="57"/>
    </row>
    <row r="21" spans="1:19">
      <c r="A21" s="52" t="s">
        <v>109</v>
      </c>
      <c r="C21" s="3"/>
      <c r="F21" s="109">
        <f>-10410+1</f>
        <v>-10409</v>
      </c>
      <c r="H21" s="142">
        <v>-11588</v>
      </c>
      <c r="J21" s="153">
        <v>-10409</v>
      </c>
      <c r="K21" s="3"/>
      <c r="L21" s="153">
        <v>-6370</v>
      </c>
      <c r="M21" s="141"/>
      <c r="O21" s="57"/>
      <c r="S21" s="57"/>
    </row>
    <row r="22" spans="1:19">
      <c r="A22" s="51" t="s">
        <v>185</v>
      </c>
      <c r="C22" s="3"/>
      <c r="F22" s="112">
        <f>SUM(F18:F21)</f>
        <v>59233</v>
      </c>
      <c r="H22" s="112">
        <f>SUM(H18:H21)</f>
        <v>18441</v>
      </c>
      <c r="J22" s="112">
        <f>SUM(J18:J21)</f>
        <v>55246</v>
      </c>
      <c r="K22" s="3"/>
      <c r="L22" s="112">
        <f>SUM(L18:L21)</f>
        <v>31694</v>
      </c>
      <c r="M22" s="141"/>
      <c r="O22" s="57"/>
      <c r="S22" s="57"/>
    </row>
    <row r="23" spans="1:19">
      <c r="A23" s="52" t="s">
        <v>184</v>
      </c>
      <c r="C23" s="3"/>
      <c r="D23" s="4">
        <v>16</v>
      </c>
      <c r="E23" s="4"/>
      <c r="F23" s="23">
        <f>-11720-1</f>
        <v>-11721</v>
      </c>
      <c r="H23" s="153">
        <v>-6749</v>
      </c>
      <c r="J23" s="153">
        <v>-11721</v>
      </c>
      <c r="K23" s="3"/>
      <c r="L23" s="142">
        <v>-6379</v>
      </c>
      <c r="M23" s="141"/>
      <c r="O23" s="57"/>
      <c r="S23" s="57"/>
    </row>
    <row r="24" spans="1:19">
      <c r="A24" s="51" t="s">
        <v>78</v>
      </c>
      <c r="C24" s="3"/>
      <c r="D24" s="52"/>
      <c r="E24" s="52"/>
      <c r="F24" s="111">
        <f>SUM(F22:F23)</f>
        <v>47512</v>
      </c>
      <c r="G24" s="48"/>
      <c r="H24" s="111">
        <f>SUM(H22:H23)</f>
        <v>11692</v>
      </c>
      <c r="I24" s="48"/>
      <c r="J24" s="111">
        <f>SUM(J22:J23)</f>
        <v>43525</v>
      </c>
      <c r="K24" s="48"/>
      <c r="L24" s="111">
        <f>SUM(L22:L23)</f>
        <v>25315</v>
      </c>
      <c r="M24" s="141"/>
      <c r="O24" s="57"/>
      <c r="S24" s="57"/>
    </row>
    <row r="25" spans="1:19">
      <c r="C25" s="3"/>
      <c r="K25" s="3"/>
      <c r="M25" s="141"/>
      <c r="O25" s="57"/>
      <c r="S25" s="57"/>
    </row>
    <row r="26" spans="1:19">
      <c r="A26" s="113" t="s">
        <v>188</v>
      </c>
      <c r="C26" s="3"/>
      <c r="K26" s="3"/>
      <c r="M26" s="141"/>
      <c r="O26" s="57"/>
      <c r="S26" s="57"/>
    </row>
    <row r="27" spans="1:19">
      <c r="A27" s="51" t="s">
        <v>77</v>
      </c>
      <c r="C27" s="3"/>
      <c r="D27" s="52"/>
      <c r="E27" s="52"/>
      <c r="F27" s="23">
        <v>0</v>
      </c>
      <c r="G27" s="24"/>
      <c r="H27" s="23">
        <v>0</v>
      </c>
      <c r="I27" s="24"/>
      <c r="J27" s="23">
        <v>0</v>
      </c>
      <c r="K27" s="3"/>
      <c r="L27" s="117">
        <v>0</v>
      </c>
      <c r="M27" s="141"/>
      <c r="O27" s="57"/>
      <c r="S27" s="57"/>
    </row>
    <row r="28" spans="1:19" ht="21.75" thickBot="1">
      <c r="A28" s="51" t="s">
        <v>71</v>
      </c>
      <c r="C28" s="3"/>
      <c r="D28" s="52"/>
      <c r="E28" s="52"/>
      <c r="F28" s="118">
        <f>F24+F27</f>
        <v>47512</v>
      </c>
      <c r="G28" s="109"/>
      <c r="H28" s="118">
        <f>H24+H27</f>
        <v>11692</v>
      </c>
      <c r="I28" s="109"/>
      <c r="J28" s="118">
        <f>J24+J27</f>
        <v>43525</v>
      </c>
      <c r="K28" s="24"/>
      <c r="L28" s="118">
        <f>L24+L27</f>
        <v>25315</v>
      </c>
      <c r="M28" s="141"/>
      <c r="O28" s="57"/>
      <c r="S28" s="57"/>
    </row>
    <row r="29" spans="1:19" ht="15" customHeight="1" thickTop="1">
      <c r="C29" s="3"/>
      <c r="G29" s="24"/>
      <c r="K29" s="3"/>
      <c r="M29" s="141"/>
      <c r="O29" s="57"/>
      <c r="S29" s="57"/>
    </row>
    <row r="30" spans="1:19">
      <c r="A30" s="70" t="s">
        <v>159</v>
      </c>
      <c r="C30" s="3"/>
      <c r="D30" s="52"/>
      <c r="E30" s="52"/>
      <c r="G30" s="52"/>
      <c r="H30" s="52"/>
      <c r="I30" s="52"/>
      <c r="L30" s="52"/>
      <c r="M30" s="141"/>
      <c r="O30" s="57"/>
      <c r="S30" s="57"/>
    </row>
    <row r="31" spans="1:19" ht="21.75" thickBot="1">
      <c r="A31" s="68" t="s">
        <v>103</v>
      </c>
      <c r="C31" s="3"/>
      <c r="D31" s="52"/>
      <c r="E31" s="52"/>
      <c r="F31" s="27">
        <f>+F24</f>
        <v>47512</v>
      </c>
      <c r="G31" s="47"/>
      <c r="H31" s="27">
        <f>+H24</f>
        <v>11692</v>
      </c>
      <c r="I31" s="57"/>
      <c r="J31" s="27">
        <f>+J24</f>
        <v>43525</v>
      </c>
      <c r="K31" s="47"/>
      <c r="L31" s="27">
        <f>+L24</f>
        <v>25315</v>
      </c>
      <c r="M31" s="141"/>
      <c r="O31" s="57"/>
      <c r="S31" s="57"/>
    </row>
    <row r="32" spans="1:19" ht="15" customHeight="1" thickTop="1">
      <c r="A32" s="68"/>
      <c r="C32" s="3"/>
      <c r="D32" s="52"/>
      <c r="E32" s="52"/>
      <c r="F32" s="47"/>
      <c r="G32" s="47"/>
      <c r="H32" s="47"/>
      <c r="I32" s="57"/>
      <c r="J32" s="47"/>
      <c r="K32" s="47"/>
      <c r="L32" s="47"/>
      <c r="M32" s="141"/>
      <c r="O32" s="57"/>
      <c r="S32" s="57"/>
    </row>
    <row r="33" spans="1:19">
      <c r="A33" s="71" t="s">
        <v>104</v>
      </c>
      <c r="B33" s="56"/>
      <c r="C33" s="24"/>
      <c r="D33" s="56"/>
      <c r="E33" s="69"/>
      <c r="F33" s="109"/>
      <c r="G33" s="24"/>
      <c r="H33" s="109"/>
      <c r="I33" s="24"/>
      <c r="J33" s="109"/>
      <c r="K33" s="24"/>
      <c r="L33" s="109"/>
      <c r="M33" s="141"/>
      <c r="O33" s="57"/>
      <c r="S33" s="57"/>
    </row>
    <row r="34" spans="1:19" ht="21.75" thickBot="1">
      <c r="A34" s="72" t="s">
        <v>103</v>
      </c>
      <c r="B34" s="56"/>
      <c r="C34" s="24"/>
      <c r="D34" s="24"/>
      <c r="E34" s="24"/>
      <c r="F34" s="74">
        <f>F28</f>
        <v>47512</v>
      </c>
      <c r="G34" s="73"/>
      <c r="H34" s="74">
        <f>H28</f>
        <v>11692</v>
      </c>
      <c r="I34" s="53"/>
      <c r="J34" s="74">
        <f>J28</f>
        <v>43525</v>
      </c>
      <c r="K34" s="75"/>
      <c r="L34" s="74">
        <f>L28</f>
        <v>25315</v>
      </c>
      <c r="M34" s="141"/>
      <c r="O34" s="57"/>
      <c r="S34" s="57"/>
    </row>
    <row r="35" spans="1:19" s="116" customFormat="1" ht="15" customHeight="1" thickTop="1">
      <c r="A35" s="68"/>
      <c r="B35" s="119"/>
      <c r="C35" s="76"/>
      <c r="D35" s="76"/>
      <c r="E35" s="76"/>
      <c r="F35" s="77"/>
      <c r="G35" s="73"/>
      <c r="H35" s="77"/>
      <c r="I35" s="53"/>
      <c r="J35" s="77"/>
      <c r="K35" s="78"/>
      <c r="L35" s="77"/>
      <c r="M35" s="141"/>
    </row>
    <row r="36" spans="1:19">
      <c r="A36" s="51" t="s">
        <v>160</v>
      </c>
      <c r="C36" s="3"/>
      <c r="D36" s="4">
        <v>17</v>
      </c>
      <c r="E36" s="4"/>
      <c r="K36" s="3"/>
      <c r="M36" s="141"/>
    </row>
    <row r="37" spans="1:19">
      <c r="A37" s="52" t="s">
        <v>161</v>
      </c>
      <c r="C37" s="3"/>
      <c r="K37" s="3"/>
      <c r="M37" s="141"/>
    </row>
    <row r="38" spans="1:19" s="116" customFormat="1" ht="21.75" thickBot="1">
      <c r="A38" s="116" t="s">
        <v>162</v>
      </c>
      <c r="C38" s="25"/>
      <c r="D38" s="25"/>
      <c r="E38" s="25"/>
      <c r="F38" s="120">
        <f>F31/F40</f>
        <v>0.12967284299356713</v>
      </c>
      <c r="G38" s="26"/>
      <c r="H38" s="120">
        <f>H31/H40</f>
        <v>3.1910567441505028E-2</v>
      </c>
      <c r="I38" s="26"/>
      <c r="J38" s="120">
        <f>J31/J40</f>
        <v>0.11879126307659137</v>
      </c>
      <c r="K38" s="26"/>
      <c r="L38" s="120">
        <f>L31/L40</f>
        <v>6.9091345773323612E-2</v>
      </c>
      <c r="M38" s="141"/>
      <c r="O38" s="57"/>
      <c r="S38" s="57"/>
    </row>
    <row r="39" spans="1:19" s="116" customFormat="1" ht="15" customHeight="1" thickTop="1">
      <c r="C39" s="25"/>
      <c r="D39" s="25"/>
      <c r="E39" s="25"/>
      <c r="F39" s="109"/>
      <c r="G39" s="26"/>
      <c r="H39" s="121"/>
      <c r="I39" s="26"/>
      <c r="J39" s="109"/>
      <c r="K39" s="26"/>
      <c r="L39" s="121"/>
      <c r="M39" s="141"/>
      <c r="O39" s="57"/>
      <c r="S39" s="57"/>
    </row>
    <row r="40" spans="1:19" ht="21.75" thickBot="1">
      <c r="A40" s="52" t="s">
        <v>126</v>
      </c>
      <c r="C40" s="3"/>
      <c r="F40" s="27">
        <v>366399</v>
      </c>
      <c r="G40" s="28"/>
      <c r="H40" s="27">
        <v>366399</v>
      </c>
      <c r="I40" s="28"/>
      <c r="J40" s="27">
        <v>366399</v>
      </c>
      <c r="K40" s="28"/>
      <c r="L40" s="27">
        <v>366399</v>
      </c>
      <c r="M40" s="141"/>
      <c r="O40" s="57"/>
      <c r="S40" s="57"/>
    </row>
    <row r="41" spans="1:19" ht="15" customHeight="1" thickTop="1">
      <c r="C41" s="3"/>
      <c r="F41" s="18"/>
      <c r="G41" s="28"/>
      <c r="H41" s="18"/>
      <c r="I41" s="28"/>
      <c r="J41" s="18"/>
      <c r="K41" s="18"/>
      <c r="L41" s="18"/>
      <c r="M41" s="141"/>
      <c r="O41" s="57"/>
      <c r="S41" s="57"/>
    </row>
    <row r="42" spans="1:19">
      <c r="A42" s="52" t="s">
        <v>5</v>
      </c>
      <c r="C42" s="3"/>
      <c r="M42" s="141"/>
      <c r="O42" s="57"/>
      <c r="S42" s="57"/>
    </row>
    <row r="43" spans="1:19">
      <c r="L43" s="47" t="s">
        <v>69</v>
      </c>
      <c r="M43" s="141"/>
      <c r="O43" s="57"/>
      <c r="S43" s="57"/>
    </row>
    <row r="44" spans="1:19">
      <c r="A44" s="10" t="s">
        <v>101</v>
      </c>
      <c r="B44" s="11"/>
      <c r="C44" s="11"/>
      <c r="D44" s="11"/>
      <c r="E44" s="11"/>
      <c r="F44" s="142"/>
      <c r="H44" s="142"/>
      <c r="J44" s="142"/>
      <c r="L44" s="14"/>
      <c r="M44" s="141"/>
      <c r="O44" s="57"/>
      <c r="S44" s="57"/>
    </row>
    <row r="45" spans="1:19">
      <c r="A45" s="10" t="s">
        <v>61</v>
      </c>
      <c r="B45" s="11"/>
      <c r="C45" s="11"/>
      <c r="D45" s="11"/>
      <c r="E45" s="11"/>
      <c r="F45" s="142"/>
      <c r="H45" s="142"/>
      <c r="J45" s="142"/>
      <c r="L45" s="14"/>
      <c r="M45" s="141"/>
      <c r="O45" s="57"/>
      <c r="S45" s="57"/>
    </row>
    <row r="46" spans="1:19">
      <c r="A46" s="16" t="s">
        <v>179</v>
      </c>
      <c r="B46" s="11"/>
      <c r="C46" s="11"/>
      <c r="D46" s="11"/>
      <c r="E46" s="11"/>
      <c r="F46" s="14"/>
      <c r="G46" s="11"/>
      <c r="H46" s="14"/>
      <c r="I46" s="11"/>
      <c r="J46" s="14"/>
      <c r="L46" s="14"/>
      <c r="M46" s="141"/>
      <c r="O46" s="57"/>
      <c r="S46" s="57"/>
    </row>
    <row r="47" spans="1:19">
      <c r="D47" s="17"/>
      <c r="E47" s="17"/>
      <c r="F47" s="18"/>
      <c r="G47" s="56"/>
      <c r="H47" s="18"/>
      <c r="I47" s="56"/>
      <c r="J47" s="18"/>
      <c r="L47" s="19" t="s">
        <v>70</v>
      </c>
      <c r="M47" s="141"/>
      <c r="O47" s="57"/>
      <c r="S47" s="57"/>
    </row>
    <row r="48" spans="1:19" ht="29.25" customHeight="1">
      <c r="D48" s="17"/>
      <c r="E48" s="17"/>
      <c r="F48" s="158" t="s">
        <v>99</v>
      </c>
      <c r="G48" s="157"/>
      <c r="H48" s="157"/>
      <c r="I48" s="56"/>
      <c r="J48" s="158" t="s">
        <v>46</v>
      </c>
      <c r="K48" s="158"/>
      <c r="L48" s="158"/>
      <c r="M48" s="141"/>
      <c r="O48" s="57"/>
      <c r="S48" s="57"/>
    </row>
    <row r="49" spans="1:19">
      <c r="D49" s="17" t="s">
        <v>0</v>
      </c>
      <c r="E49" s="17"/>
      <c r="F49" s="133" t="s">
        <v>137</v>
      </c>
      <c r="G49" s="21"/>
      <c r="H49" s="20" t="s">
        <v>90</v>
      </c>
      <c r="I49" s="21"/>
      <c r="J49" s="133" t="s">
        <v>137</v>
      </c>
      <c r="K49" s="21"/>
      <c r="L49" s="20" t="s">
        <v>90</v>
      </c>
      <c r="M49" s="141"/>
      <c r="O49" s="57"/>
      <c r="S49" s="57"/>
    </row>
    <row r="50" spans="1:19">
      <c r="A50" s="51" t="s">
        <v>66</v>
      </c>
      <c r="D50" s="17"/>
      <c r="E50" s="17"/>
      <c r="F50" s="134"/>
      <c r="G50" s="21"/>
      <c r="H50" s="106"/>
      <c r="I50" s="21"/>
      <c r="J50" s="134"/>
      <c r="K50" s="56"/>
      <c r="L50" s="22"/>
      <c r="M50" s="141"/>
      <c r="O50" s="57"/>
      <c r="S50" s="57"/>
    </row>
    <row r="51" spans="1:19">
      <c r="A51" s="51" t="s">
        <v>29</v>
      </c>
      <c r="C51" s="3"/>
      <c r="M51" s="141"/>
      <c r="O51" s="57"/>
      <c r="S51" s="57"/>
    </row>
    <row r="52" spans="1:19">
      <c r="A52" s="52" t="s">
        <v>86</v>
      </c>
      <c r="C52" s="3"/>
      <c r="D52" s="4">
        <v>15</v>
      </c>
      <c r="E52" s="4"/>
      <c r="F52" s="57">
        <v>6132841</v>
      </c>
      <c r="H52" s="142">
        <v>5105842</v>
      </c>
      <c r="J52" s="142">
        <v>5052157</v>
      </c>
      <c r="K52" s="3"/>
      <c r="L52" s="142">
        <v>3119798</v>
      </c>
      <c r="M52" s="141"/>
      <c r="O52" s="57"/>
      <c r="S52" s="57"/>
    </row>
    <row r="53" spans="1:19">
      <c r="A53" s="52" t="s">
        <v>116</v>
      </c>
      <c r="C53" s="3"/>
      <c r="D53" s="4">
        <v>7.2</v>
      </c>
      <c r="E53" s="4"/>
      <c r="F53" s="142">
        <v>0</v>
      </c>
      <c r="H53" s="142">
        <v>0</v>
      </c>
      <c r="J53" s="142">
        <v>14008</v>
      </c>
      <c r="K53" s="3"/>
      <c r="L53" s="142">
        <v>11600</v>
      </c>
      <c r="M53" s="141"/>
      <c r="O53" s="57"/>
      <c r="S53" s="57"/>
    </row>
    <row r="54" spans="1:19">
      <c r="A54" s="108" t="s">
        <v>41</v>
      </c>
      <c r="C54" s="3"/>
      <c r="D54" s="4"/>
      <c r="E54" s="4"/>
      <c r="F54" s="153">
        <v>8299</v>
      </c>
      <c r="H54" s="153">
        <v>19398</v>
      </c>
      <c r="J54" s="153">
        <v>11111</v>
      </c>
      <c r="K54" s="3"/>
      <c r="L54" s="153">
        <v>18058</v>
      </c>
      <c r="M54" s="141"/>
      <c r="O54" s="57"/>
      <c r="S54" s="57"/>
    </row>
    <row r="55" spans="1:19">
      <c r="A55" s="51" t="s">
        <v>30</v>
      </c>
      <c r="C55" s="3"/>
      <c r="D55" s="4"/>
      <c r="E55" s="4"/>
      <c r="F55" s="23">
        <f>SUM(F52:F54)</f>
        <v>6141140</v>
      </c>
      <c r="H55" s="23">
        <f>SUM(H52:H54)</f>
        <v>5125240</v>
      </c>
      <c r="J55" s="23">
        <f>SUM(J52:J54)</f>
        <v>5077276</v>
      </c>
      <c r="K55" s="3"/>
      <c r="L55" s="23">
        <f>SUM(L52:L54)</f>
        <v>3149456</v>
      </c>
      <c r="M55" s="141"/>
      <c r="O55" s="57"/>
      <c r="S55" s="57"/>
    </row>
    <row r="56" spans="1:19">
      <c r="A56" s="51" t="s">
        <v>31</v>
      </c>
      <c r="C56" s="3"/>
      <c r="D56" s="4"/>
      <c r="E56" s="4"/>
      <c r="K56" s="3"/>
      <c r="M56" s="141"/>
      <c r="O56" s="57"/>
      <c r="S56" s="57"/>
    </row>
    <row r="57" spans="1:19">
      <c r="A57" s="52" t="s">
        <v>139</v>
      </c>
      <c r="C57" s="3"/>
      <c r="D57" s="4"/>
      <c r="E57" s="4"/>
      <c r="F57" s="57">
        <v>5137393</v>
      </c>
      <c r="H57" s="57">
        <v>4342156</v>
      </c>
      <c r="J57" s="57">
        <v>4252514</v>
      </c>
      <c r="K57" s="3"/>
      <c r="L57" s="57">
        <v>2692524</v>
      </c>
      <c r="M57" s="141"/>
      <c r="O57" s="57"/>
      <c r="S57" s="57"/>
    </row>
    <row r="58" spans="1:19">
      <c r="A58" s="52" t="s">
        <v>87</v>
      </c>
      <c r="C58" s="3"/>
      <c r="D58" s="4"/>
      <c r="E58" s="4"/>
      <c r="F58" s="57">
        <v>630859</v>
      </c>
      <c r="H58" s="142">
        <v>573859</v>
      </c>
      <c r="J58" s="155">
        <v>473937</v>
      </c>
      <c r="K58" s="3"/>
      <c r="L58" s="142">
        <v>298933</v>
      </c>
      <c r="M58" s="141"/>
      <c r="O58" s="57"/>
      <c r="S58" s="57"/>
    </row>
    <row r="59" spans="1:19">
      <c r="A59" s="52" t="s">
        <v>42</v>
      </c>
      <c r="C59" s="3"/>
      <c r="D59" s="110"/>
      <c r="E59" s="110"/>
      <c r="F59" s="57">
        <v>186258</v>
      </c>
      <c r="H59" s="142">
        <v>163213</v>
      </c>
      <c r="J59" s="155">
        <v>160358</v>
      </c>
      <c r="K59" s="3"/>
      <c r="L59" s="142">
        <v>94401</v>
      </c>
      <c r="M59" s="141"/>
      <c r="O59" s="57"/>
      <c r="S59" s="57"/>
    </row>
    <row r="60" spans="1:19">
      <c r="A60" s="51" t="s">
        <v>32</v>
      </c>
      <c r="C60" s="3"/>
      <c r="F60" s="111">
        <f>SUM(F57:F59)</f>
        <v>5954510</v>
      </c>
      <c r="H60" s="111">
        <f>SUM(H57:H59)</f>
        <v>5079228</v>
      </c>
      <c r="J60" s="111">
        <f>SUM(J57:J59)</f>
        <v>4886809</v>
      </c>
      <c r="K60" s="3"/>
      <c r="L60" s="111">
        <f>SUM(L57:L59)</f>
        <v>3085858</v>
      </c>
      <c r="M60" s="141"/>
      <c r="O60" s="57"/>
      <c r="S60" s="57"/>
    </row>
    <row r="61" spans="1:19">
      <c r="A61" s="51" t="s">
        <v>158</v>
      </c>
      <c r="C61" s="3"/>
      <c r="D61" s="52"/>
      <c r="E61" s="52"/>
      <c r="F61" s="109">
        <f>SUM(F55-F60)</f>
        <v>186630</v>
      </c>
      <c r="G61" s="24"/>
      <c r="H61" s="109">
        <f>SUM(H55-H60)</f>
        <v>46012</v>
      </c>
      <c r="I61" s="24"/>
      <c r="J61" s="109">
        <f>SUM(J55-J60)</f>
        <v>190467</v>
      </c>
      <c r="K61" s="24"/>
      <c r="L61" s="109">
        <f>SUM(L55-L60)</f>
        <v>63598</v>
      </c>
      <c r="M61" s="141"/>
      <c r="O61" s="57"/>
      <c r="S61" s="57"/>
    </row>
    <row r="62" spans="1:19">
      <c r="A62" s="52" t="s">
        <v>81</v>
      </c>
      <c r="C62" s="3"/>
      <c r="D62" s="4">
        <v>7.2</v>
      </c>
      <c r="E62" s="52"/>
      <c r="F62" s="109">
        <v>19298</v>
      </c>
      <c r="G62" s="24"/>
      <c r="H62" s="142">
        <v>10964</v>
      </c>
      <c r="J62" s="142">
        <v>0</v>
      </c>
      <c r="K62" s="3"/>
      <c r="L62" s="142">
        <v>0</v>
      </c>
      <c r="M62" s="141"/>
      <c r="O62" s="57"/>
      <c r="S62" s="57"/>
    </row>
    <row r="63" spans="1:19">
      <c r="A63" s="108" t="s">
        <v>108</v>
      </c>
      <c r="C63" s="3"/>
      <c r="D63" s="52"/>
      <c r="E63" s="52"/>
      <c r="F63" s="109">
        <v>2</v>
      </c>
      <c r="G63" s="24"/>
      <c r="H63" s="142">
        <v>751</v>
      </c>
      <c r="J63" s="142">
        <v>2</v>
      </c>
      <c r="K63" s="3"/>
      <c r="L63" s="142">
        <v>210</v>
      </c>
      <c r="M63" s="141"/>
      <c r="O63" s="57"/>
      <c r="S63" s="57"/>
    </row>
    <row r="64" spans="1:19">
      <c r="A64" s="52" t="s">
        <v>109</v>
      </c>
      <c r="C64" s="3"/>
      <c r="F64" s="109">
        <v>-36052</v>
      </c>
      <c r="H64" s="142">
        <v>-37568</v>
      </c>
      <c r="J64" s="142">
        <v>-29934</v>
      </c>
      <c r="K64" s="3"/>
      <c r="L64" s="142">
        <v>-17710</v>
      </c>
      <c r="M64" s="141"/>
      <c r="O64" s="57"/>
      <c r="S64" s="57"/>
    </row>
    <row r="65" spans="1:19">
      <c r="A65" s="51" t="s">
        <v>185</v>
      </c>
      <c r="C65" s="3"/>
      <c r="F65" s="112">
        <f>SUM(F61:F64)</f>
        <v>169878</v>
      </c>
      <c r="H65" s="112">
        <f>SUM(H61:H64)</f>
        <v>20159</v>
      </c>
      <c r="J65" s="112">
        <f>SUM(J61:J64)</f>
        <v>160535</v>
      </c>
      <c r="K65" s="3"/>
      <c r="L65" s="112">
        <f>SUM(L61:L64)</f>
        <v>46098</v>
      </c>
      <c r="M65" s="141"/>
      <c r="O65" s="57"/>
      <c r="S65" s="57"/>
    </row>
    <row r="66" spans="1:19">
      <c r="A66" s="52" t="s">
        <v>184</v>
      </c>
      <c r="C66" s="3"/>
      <c r="D66" s="4">
        <v>16</v>
      </c>
      <c r="E66" s="4"/>
      <c r="F66" s="23">
        <v>-33153</v>
      </c>
      <c r="H66" s="153">
        <v>-6075</v>
      </c>
      <c r="J66" s="153">
        <v>-30592</v>
      </c>
      <c r="K66" s="3"/>
      <c r="L66" s="153">
        <v>-7057</v>
      </c>
      <c r="M66" s="141"/>
      <c r="O66" s="57"/>
      <c r="S66" s="57"/>
    </row>
    <row r="67" spans="1:19">
      <c r="A67" s="51" t="s">
        <v>78</v>
      </c>
      <c r="C67" s="3"/>
      <c r="D67" s="52"/>
      <c r="E67" s="52"/>
      <c r="F67" s="111">
        <f>SUM(F65:F66)</f>
        <v>136725</v>
      </c>
      <c r="G67" s="48"/>
      <c r="H67" s="111">
        <f>SUM(H65:H66)</f>
        <v>14084</v>
      </c>
      <c r="I67" s="48"/>
      <c r="J67" s="111">
        <f>SUM(J65:J66)</f>
        <v>129943</v>
      </c>
      <c r="K67" s="48"/>
      <c r="L67" s="111">
        <f>SUM(L65:L66)</f>
        <v>39041</v>
      </c>
      <c r="M67" s="141"/>
      <c r="O67" s="57"/>
      <c r="S67" s="57"/>
    </row>
    <row r="68" spans="1:19" ht="15" customHeight="1">
      <c r="C68" s="3"/>
      <c r="K68" s="3"/>
      <c r="M68" s="141"/>
    </row>
    <row r="69" spans="1:19">
      <c r="A69" s="113" t="s">
        <v>188</v>
      </c>
      <c r="C69" s="3"/>
      <c r="K69" s="3"/>
      <c r="M69" s="141"/>
    </row>
    <row r="70" spans="1:19">
      <c r="A70" s="114" t="s">
        <v>110</v>
      </c>
      <c r="C70" s="3"/>
      <c r="K70" s="3"/>
      <c r="M70" s="141"/>
    </row>
    <row r="71" spans="1:19">
      <c r="A71" s="115" t="s">
        <v>124</v>
      </c>
      <c r="C71" s="3"/>
      <c r="K71" s="3"/>
      <c r="M71" s="141"/>
    </row>
    <row r="72" spans="1:19">
      <c r="A72" s="116" t="s">
        <v>125</v>
      </c>
      <c r="C72" s="3"/>
      <c r="D72" s="4">
        <v>7.2</v>
      </c>
      <c r="F72" s="23">
        <v>0</v>
      </c>
      <c r="H72" s="23">
        <v>-1306</v>
      </c>
      <c r="I72" s="24"/>
      <c r="J72" s="23">
        <v>0</v>
      </c>
      <c r="K72" s="3"/>
      <c r="L72" s="23">
        <v>0</v>
      </c>
      <c r="M72" s="141"/>
      <c r="S72" s="57"/>
    </row>
    <row r="73" spans="1:19">
      <c r="A73" s="51" t="s">
        <v>77</v>
      </c>
      <c r="C73" s="3"/>
      <c r="D73" s="52"/>
      <c r="E73" s="52"/>
      <c r="F73" s="23">
        <f>SUM(F70:F72)</f>
        <v>0</v>
      </c>
      <c r="G73" s="24"/>
      <c r="H73" s="23">
        <f>SUM(H70:H72)</f>
        <v>-1306</v>
      </c>
      <c r="I73" s="24"/>
      <c r="J73" s="23">
        <f>SUM(J70:J72)</f>
        <v>0</v>
      </c>
      <c r="K73" s="3"/>
      <c r="L73" s="117">
        <f>SUM(L70:L72)</f>
        <v>0</v>
      </c>
      <c r="M73" s="141"/>
      <c r="O73" s="57"/>
      <c r="S73" s="57"/>
    </row>
    <row r="74" spans="1:19" ht="21.75" thickBot="1">
      <c r="A74" s="51" t="s">
        <v>71</v>
      </c>
      <c r="C74" s="3"/>
      <c r="D74" s="52"/>
      <c r="E74" s="52"/>
      <c r="F74" s="118">
        <f>F67+F73</f>
        <v>136725</v>
      </c>
      <c r="G74" s="109"/>
      <c r="H74" s="118">
        <f>H67+H73</f>
        <v>12778</v>
      </c>
      <c r="I74" s="109"/>
      <c r="J74" s="118">
        <f>J67+J73</f>
        <v>129943</v>
      </c>
      <c r="K74" s="24"/>
      <c r="L74" s="118">
        <f>L67+L73</f>
        <v>39041</v>
      </c>
      <c r="M74" s="141"/>
      <c r="O74" s="57"/>
      <c r="S74" s="57"/>
    </row>
    <row r="75" spans="1:19" ht="15" customHeight="1" thickTop="1">
      <c r="C75" s="3"/>
      <c r="G75" s="24"/>
      <c r="K75" s="3"/>
      <c r="M75" s="141"/>
      <c r="O75" s="57"/>
      <c r="S75" s="57"/>
    </row>
    <row r="76" spans="1:19">
      <c r="A76" s="70" t="s">
        <v>159</v>
      </c>
      <c r="C76" s="3"/>
      <c r="D76" s="52"/>
      <c r="E76" s="52"/>
      <c r="G76" s="52"/>
      <c r="H76" s="52"/>
      <c r="I76" s="52"/>
      <c r="L76" s="52"/>
      <c r="M76" s="141"/>
      <c r="O76" s="57"/>
      <c r="S76" s="57"/>
    </row>
    <row r="77" spans="1:19" ht="21.75" thickBot="1">
      <c r="A77" s="68" t="s">
        <v>103</v>
      </c>
      <c r="C77" s="3"/>
      <c r="D77" s="52"/>
      <c r="E77" s="52"/>
      <c r="F77" s="27">
        <f>+F67</f>
        <v>136725</v>
      </c>
      <c r="G77" s="47"/>
      <c r="H77" s="27">
        <f>+H67</f>
        <v>14084</v>
      </c>
      <c r="I77" s="57"/>
      <c r="J77" s="27">
        <f>+J67</f>
        <v>129943</v>
      </c>
      <c r="K77" s="47"/>
      <c r="L77" s="27">
        <f>+L67</f>
        <v>39041</v>
      </c>
      <c r="M77" s="141"/>
      <c r="O77" s="57"/>
      <c r="S77" s="57"/>
    </row>
    <row r="78" spans="1:19" ht="15" customHeight="1" thickTop="1">
      <c r="A78" s="68"/>
      <c r="C78" s="3"/>
      <c r="D78" s="52"/>
      <c r="E78" s="52"/>
      <c r="F78" s="47"/>
      <c r="G78" s="47"/>
      <c r="H78" s="47"/>
      <c r="I78" s="57"/>
      <c r="J78" s="47"/>
      <c r="K78" s="47"/>
      <c r="L78" s="47"/>
      <c r="M78" s="141"/>
      <c r="O78" s="57"/>
    </row>
    <row r="79" spans="1:19">
      <c r="A79" s="71" t="s">
        <v>104</v>
      </c>
      <c r="B79" s="56"/>
      <c r="C79" s="24"/>
      <c r="D79" s="56"/>
      <c r="E79" s="69"/>
      <c r="F79" s="109"/>
      <c r="G79" s="24"/>
      <c r="H79" s="109"/>
      <c r="I79" s="24"/>
      <c r="J79" s="109"/>
      <c r="K79" s="24"/>
      <c r="L79" s="109"/>
      <c r="M79" s="141"/>
      <c r="O79" s="57"/>
    </row>
    <row r="80" spans="1:19" ht="21.75" thickBot="1">
      <c r="A80" s="72" t="s">
        <v>103</v>
      </c>
      <c r="B80" s="56"/>
      <c r="C80" s="24"/>
      <c r="D80" s="24"/>
      <c r="E80" s="24"/>
      <c r="F80" s="74">
        <f>F74</f>
        <v>136725</v>
      </c>
      <c r="G80" s="73"/>
      <c r="H80" s="74">
        <f>H74</f>
        <v>12778</v>
      </c>
      <c r="I80" s="53"/>
      <c r="J80" s="74">
        <f>J74</f>
        <v>129943</v>
      </c>
      <c r="K80" s="75"/>
      <c r="L80" s="74">
        <f>L74</f>
        <v>39041</v>
      </c>
      <c r="M80" s="141"/>
    </row>
    <row r="81" spans="1:15" s="116" customFormat="1" ht="15" customHeight="1" thickTop="1">
      <c r="A81" s="68"/>
      <c r="B81" s="119"/>
      <c r="C81" s="76"/>
      <c r="D81" s="76"/>
      <c r="E81" s="76"/>
      <c r="F81" s="77"/>
      <c r="G81" s="73"/>
      <c r="H81" s="77"/>
      <c r="I81" s="53"/>
      <c r="J81" s="77"/>
      <c r="K81" s="78"/>
      <c r="L81" s="77"/>
      <c r="M81" s="141"/>
    </row>
    <row r="82" spans="1:15">
      <c r="A82" s="51" t="s">
        <v>160</v>
      </c>
      <c r="C82" s="3"/>
      <c r="D82" s="4">
        <v>17</v>
      </c>
      <c r="E82" s="4"/>
      <c r="K82" s="3"/>
      <c r="M82" s="141"/>
    </row>
    <row r="83" spans="1:15">
      <c r="A83" s="52" t="s">
        <v>161</v>
      </c>
      <c r="C83" s="3"/>
      <c r="K83" s="3"/>
      <c r="M83" s="141"/>
    </row>
    <row r="84" spans="1:15" s="116" customFormat="1" ht="21.75" thickBot="1">
      <c r="A84" s="116" t="s">
        <v>162</v>
      </c>
      <c r="C84" s="25"/>
      <c r="D84" s="25"/>
      <c r="E84" s="25"/>
      <c r="F84" s="120">
        <f>F77/F86</f>
        <v>0.37315876953812649</v>
      </c>
      <c r="G84" s="26"/>
      <c r="H84" s="120">
        <f>H77/H86</f>
        <v>3.8438969538672318E-2</v>
      </c>
      <c r="I84" s="26"/>
      <c r="J84" s="120">
        <f>J77/J86</f>
        <v>0.35464889369239544</v>
      </c>
      <c r="K84" s="26"/>
      <c r="L84" s="120">
        <f>L77/L86</f>
        <v>0.10655323840949348</v>
      </c>
      <c r="M84" s="141"/>
    </row>
    <row r="85" spans="1:15" s="116" customFormat="1" ht="15" customHeight="1" thickTop="1">
      <c r="C85" s="25"/>
      <c r="D85" s="25"/>
      <c r="E85" s="25"/>
      <c r="F85" s="109"/>
      <c r="G85" s="26"/>
      <c r="H85" s="121"/>
      <c r="I85" s="26"/>
      <c r="J85" s="109"/>
      <c r="K85" s="26"/>
      <c r="L85" s="121"/>
      <c r="M85" s="141"/>
    </row>
    <row r="86" spans="1:15" ht="21.75" thickBot="1">
      <c r="A86" s="52" t="s">
        <v>126</v>
      </c>
      <c r="C86" s="3"/>
      <c r="F86" s="27">
        <v>366399</v>
      </c>
      <c r="G86" s="28"/>
      <c r="H86" s="27">
        <v>366399</v>
      </c>
      <c r="I86" s="28"/>
      <c r="J86" s="27">
        <v>366399</v>
      </c>
      <c r="K86" s="28"/>
      <c r="L86" s="27">
        <v>366399</v>
      </c>
      <c r="M86" s="141"/>
    </row>
    <row r="87" spans="1:15" ht="15" customHeight="1" thickTop="1">
      <c r="C87" s="3"/>
      <c r="F87" s="18"/>
      <c r="G87" s="28"/>
      <c r="H87" s="18"/>
      <c r="I87" s="28"/>
      <c r="J87" s="18"/>
      <c r="K87" s="18"/>
      <c r="L87" s="18"/>
      <c r="M87" s="141"/>
    </row>
    <row r="88" spans="1:15">
      <c r="A88" s="52" t="s">
        <v>5</v>
      </c>
      <c r="C88" s="3"/>
      <c r="M88" s="141"/>
    </row>
    <row r="89" spans="1:15">
      <c r="L89" s="47" t="s">
        <v>69</v>
      </c>
      <c r="M89" s="141"/>
    </row>
    <row r="90" spans="1:15">
      <c r="A90" s="10" t="s">
        <v>101</v>
      </c>
      <c r="B90" s="11"/>
      <c r="C90" s="11"/>
      <c r="D90" s="11"/>
      <c r="E90" s="11"/>
      <c r="F90" s="12"/>
      <c r="G90" s="13"/>
      <c r="H90" s="12"/>
      <c r="I90" s="13"/>
      <c r="J90" s="12"/>
      <c r="L90" s="12"/>
      <c r="M90" s="141"/>
    </row>
    <row r="91" spans="1:15" ht="18" customHeight="1">
      <c r="A91" s="29" t="s">
        <v>14</v>
      </c>
      <c r="B91" s="30"/>
      <c r="C91" s="30"/>
      <c r="D91" s="30"/>
      <c r="E91" s="30"/>
      <c r="F91" s="31"/>
      <c r="G91" s="32"/>
      <c r="H91" s="31"/>
      <c r="I91" s="32"/>
      <c r="J91" s="31"/>
      <c r="L91" s="31"/>
      <c r="M91" s="141"/>
    </row>
    <row r="92" spans="1:15">
      <c r="A92" s="16" t="s">
        <v>179</v>
      </c>
      <c r="B92" s="11"/>
      <c r="C92" s="11"/>
      <c r="D92" s="11"/>
      <c r="E92" s="11"/>
      <c r="F92" s="14"/>
      <c r="G92" s="11"/>
      <c r="H92" s="14"/>
      <c r="I92" s="11"/>
      <c r="J92" s="14"/>
      <c r="L92" s="14"/>
      <c r="M92" s="141"/>
    </row>
    <row r="93" spans="1:15" ht="20.100000000000001" customHeight="1">
      <c r="D93" s="17"/>
      <c r="E93" s="17"/>
      <c r="F93" s="18"/>
      <c r="G93" s="56"/>
      <c r="H93" s="18"/>
      <c r="I93" s="56"/>
      <c r="J93" s="18"/>
      <c r="L93" s="19" t="s">
        <v>68</v>
      </c>
      <c r="M93" s="141"/>
    </row>
    <row r="94" spans="1:15" ht="20.100000000000001" customHeight="1">
      <c r="D94" s="17"/>
      <c r="E94" s="17"/>
      <c r="F94" s="158" t="s">
        <v>99</v>
      </c>
      <c r="G94" s="157"/>
      <c r="H94" s="157"/>
      <c r="I94" s="56"/>
      <c r="J94" s="158" t="s">
        <v>46</v>
      </c>
      <c r="K94" s="158"/>
      <c r="L94" s="158"/>
      <c r="M94" s="141"/>
    </row>
    <row r="95" spans="1:15" ht="18.95" customHeight="1">
      <c r="D95" s="17"/>
      <c r="E95" s="17"/>
      <c r="F95" s="133" t="s">
        <v>137</v>
      </c>
      <c r="G95" s="21"/>
      <c r="H95" s="20" t="s">
        <v>90</v>
      </c>
      <c r="I95" s="21"/>
      <c r="J95" s="133" t="s">
        <v>137</v>
      </c>
      <c r="K95" s="21"/>
      <c r="L95" s="20" t="s">
        <v>90</v>
      </c>
      <c r="M95" s="141"/>
    </row>
    <row r="96" spans="1:15">
      <c r="A96" s="122" t="s">
        <v>19</v>
      </c>
      <c r="B96" s="123"/>
      <c r="C96" s="123"/>
      <c r="D96" s="123"/>
      <c r="E96" s="123"/>
      <c r="F96" s="34"/>
      <c r="G96" s="40"/>
      <c r="H96" s="34"/>
      <c r="I96" s="40"/>
      <c r="J96" s="34"/>
      <c r="L96" s="34"/>
      <c r="M96" s="141"/>
      <c r="O96" s="57"/>
    </row>
    <row r="97" spans="1:19" ht="18.95" customHeight="1">
      <c r="A97" s="124" t="s">
        <v>163</v>
      </c>
      <c r="B97" s="125"/>
      <c r="C97" s="125"/>
      <c r="D97" s="125"/>
      <c r="E97" s="125"/>
      <c r="F97" s="33">
        <f>F65</f>
        <v>169878</v>
      </c>
      <c r="G97" s="40"/>
      <c r="H97" s="33">
        <f>H65</f>
        <v>20159</v>
      </c>
      <c r="I97" s="40"/>
      <c r="J97" s="33">
        <f>J65</f>
        <v>160535</v>
      </c>
      <c r="L97" s="33">
        <f>L65</f>
        <v>46098</v>
      </c>
      <c r="M97" s="141"/>
      <c r="O97" s="57"/>
      <c r="S97" s="57"/>
    </row>
    <row r="98" spans="1:19">
      <c r="A98" s="124" t="s">
        <v>171</v>
      </c>
      <c r="B98" s="125"/>
      <c r="C98" s="125"/>
      <c r="D98" s="125"/>
      <c r="E98" s="125"/>
      <c r="F98" s="34"/>
      <c r="G98" s="40"/>
      <c r="H98" s="34"/>
      <c r="I98" s="40"/>
      <c r="J98" s="34"/>
      <c r="L98" s="34"/>
      <c r="M98" s="141"/>
      <c r="O98" s="57"/>
      <c r="S98" s="57"/>
    </row>
    <row r="99" spans="1:19" ht="18" customHeight="1">
      <c r="A99" s="124" t="s">
        <v>44</v>
      </c>
      <c r="B99" s="125"/>
      <c r="C99" s="125"/>
      <c r="D99" s="125"/>
      <c r="E99" s="125"/>
      <c r="F99" s="34"/>
      <c r="G99" s="40"/>
      <c r="H99" s="34"/>
      <c r="I99" s="40"/>
      <c r="J99" s="34"/>
      <c r="L99" s="34"/>
      <c r="M99" s="141"/>
      <c r="O99" s="57"/>
      <c r="S99" s="57"/>
    </row>
    <row r="100" spans="1:19">
      <c r="A100" s="124" t="s">
        <v>45</v>
      </c>
      <c r="B100" s="125"/>
      <c r="C100" s="125"/>
      <c r="D100" s="125"/>
      <c r="E100" s="125"/>
      <c r="F100" s="34">
        <v>352757</v>
      </c>
      <c r="G100" s="35"/>
      <c r="H100" s="34">
        <v>333251</v>
      </c>
      <c r="I100" s="35"/>
      <c r="J100" s="34">
        <v>289058</v>
      </c>
      <c r="K100" s="35"/>
      <c r="L100" s="34">
        <v>189537</v>
      </c>
      <c r="M100" s="141"/>
      <c r="N100" s="143"/>
      <c r="O100" s="57"/>
      <c r="P100" s="143"/>
      <c r="Q100" s="143"/>
      <c r="R100" s="143"/>
      <c r="S100" s="57"/>
    </row>
    <row r="101" spans="1:19" s="143" customFormat="1" ht="21" customHeight="1">
      <c r="A101" s="144" t="s">
        <v>140</v>
      </c>
      <c r="B101" s="145"/>
      <c r="C101" s="145"/>
      <c r="D101" s="145"/>
      <c r="E101" s="145"/>
      <c r="F101" s="34">
        <v>-30225</v>
      </c>
      <c r="G101" s="35"/>
      <c r="H101" s="34">
        <v>-55022</v>
      </c>
      <c r="I101" s="35"/>
      <c r="J101" s="34">
        <v>-23890</v>
      </c>
      <c r="K101" s="35"/>
      <c r="L101" s="34">
        <v>-28454</v>
      </c>
      <c r="M101" s="141"/>
      <c r="O101" s="57"/>
      <c r="S101" s="57"/>
    </row>
    <row r="102" spans="1:19" s="143" customFormat="1" ht="21" customHeight="1">
      <c r="A102" s="144" t="s">
        <v>182</v>
      </c>
      <c r="B102" s="145"/>
      <c r="C102" s="145"/>
      <c r="D102" s="145"/>
      <c r="E102" s="145"/>
      <c r="F102" s="34">
        <v>35</v>
      </c>
      <c r="G102" s="35"/>
      <c r="H102" s="43">
        <v>-8210</v>
      </c>
      <c r="I102" s="35"/>
      <c r="J102" s="34">
        <v>35</v>
      </c>
      <c r="K102" s="35"/>
      <c r="L102" s="43">
        <v>0</v>
      </c>
      <c r="M102" s="141"/>
      <c r="N102" s="52"/>
      <c r="O102" s="57"/>
      <c r="P102" s="52"/>
      <c r="Q102" s="52"/>
      <c r="R102" s="52"/>
      <c r="S102" s="57"/>
    </row>
    <row r="103" spans="1:19">
      <c r="A103" s="124" t="s">
        <v>147</v>
      </c>
      <c r="B103" s="125"/>
      <c r="C103" s="125"/>
      <c r="D103" s="125"/>
      <c r="E103" s="125"/>
      <c r="F103" s="36">
        <v>-3939</v>
      </c>
      <c r="G103" s="37"/>
      <c r="H103" s="43">
        <v>812</v>
      </c>
      <c r="I103" s="35"/>
      <c r="J103" s="34">
        <v>-984</v>
      </c>
      <c r="K103" s="35"/>
      <c r="L103" s="43">
        <v>-2560</v>
      </c>
      <c r="M103" s="141"/>
      <c r="O103" s="57"/>
      <c r="S103" s="57"/>
    </row>
    <row r="104" spans="1:19">
      <c r="A104" s="124" t="s">
        <v>135</v>
      </c>
      <c r="B104" s="125"/>
      <c r="C104" s="125"/>
      <c r="D104" s="125"/>
      <c r="E104" s="125"/>
      <c r="F104" s="36">
        <v>0</v>
      </c>
      <c r="G104" s="37"/>
      <c r="H104" s="43">
        <v>12309</v>
      </c>
      <c r="I104" s="35"/>
      <c r="J104" s="34">
        <v>0</v>
      </c>
      <c r="K104" s="35"/>
      <c r="L104" s="43">
        <v>12309</v>
      </c>
      <c r="M104" s="141"/>
      <c r="O104" s="57"/>
      <c r="S104" s="57"/>
    </row>
    <row r="105" spans="1:19">
      <c r="A105" s="124" t="s">
        <v>151</v>
      </c>
      <c r="B105" s="125"/>
      <c r="C105" s="125"/>
      <c r="D105" s="125"/>
      <c r="E105" s="125"/>
      <c r="F105" s="36">
        <v>0</v>
      </c>
      <c r="G105" s="37"/>
      <c r="H105" s="43">
        <v>-15253</v>
      </c>
      <c r="I105" s="35"/>
      <c r="J105" s="34">
        <v>0</v>
      </c>
      <c r="K105" s="35"/>
      <c r="L105" s="43">
        <v>-15253</v>
      </c>
      <c r="M105" s="141"/>
      <c r="O105" s="57"/>
      <c r="S105" s="57"/>
    </row>
    <row r="106" spans="1:19">
      <c r="A106" s="124" t="s">
        <v>168</v>
      </c>
      <c r="B106" s="125"/>
      <c r="C106" s="125"/>
      <c r="D106" s="125"/>
      <c r="E106" s="125"/>
      <c r="F106" s="34">
        <v>6102</v>
      </c>
      <c r="G106" s="35"/>
      <c r="H106" s="34">
        <v>5865</v>
      </c>
      <c r="I106" s="35"/>
      <c r="J106" s="34">
        <v>4253</v>
      </c>
      <c r="K106" s="35"/>
      <c r="L106" s="43">
        <v>3953</v>
      </c>
      <c r="M106" s="141"/>
      <c r="O106" s="57"/>
      <c r="S106" s="57"/>
    </row>
    <row r="107" spans="1:19">
      <c r="A107" s="124" t="s">
        <v>189</v>
      </c>
      <c r="B107" s="125"/>
      <c r="C107" s="125"/>
      <c r="D107" s="125"/>
      <c r="E107" s="125"/>
      <c r="F107" s="34">
        <v>1192</v>
      </c>
      <c r="G107" s="35"/>
      <c r="H107" s="34">
        <v>0</v>
      </c>
      <c r="I107" s="35"/>
      <c r="J107" s="34">
        <v>0</v>
      </c>
      <c r="K107" s="35"/>
      <c r="L107" s="43">
        <v>0</v>
      </c>
      <c r="M107" s="141"/>
      <c r="O107" s="57"/>
      <c r="S107" s="57"/>
    </row>
    <row r="108" spans="1:19">
      <c r="A108" s="124" t="s">
        <v>180</v>
      </c>
      <c r="B108" s="125"/>
      <c r="C108" s="125"/>
      <c r="D108" s="125"/>
      <c r="E108" s="125"/>
      <c r="F108" s="34"/>
      <c r="G108" s="35"/>
      <c r="H108" s="34"/>
      <c r="I108" s="35"/>
      <c r="J108" s="34"/>
      <c r="K108" s="35"/>
      <c r="L108" s="43"/>
      <c r="M108" s="141"/>
      <c r="O108" s="57"/>
      <c r="S108" s="57"/>
    </row>
    <row r="109" spans="1:19">
      <c r="A109" s="124" t="s">
        <v>181</v>
      </c>
      <c r="B109" s="125"/>
      <c r="C109" s="125"/>
      <c r="D109" s="125"/>
      <c r="E109" s="125"/>
      <c r="F109" s="34">
        <v>-369</v>
      </c>
      <c r="G109" s="35"/>
      <c r="H109" s="34">
        <v>0</v>
      </c>
      <c r="I109" s="35"/>
      <c r="J109" s="34">
        <v>135</v>
      </c>
      <c r="K109" s="35"/>
      <c r="L109" s="43">
        <v>0</v>
      </c>
      <c r="M109" s="141"/>
      <c r="N109" s="143"/>
      <c r="O109" s="57"/>
      <c r="P109" s="143"/>
      <c r="Q109" s="143"/>
      <c r="R109" s="143"/>
      <c r="S109" s="57"/>
    </row>
    <row r="110" spans="1:19" s="143" customFormat="1" ht="21" customHeight="1">
      <c r="A110" s="144" t="s">
        <v>148</v>
      </c>
      <c r="B110" s="145"/>
      <c r="C110" s="145"/>
      <c r="D110" s="145"/>
      <c r="E110" s="145"/>
      <c r="F110" s="43">
        <v>1123</v>
      </c>
      <c r="G110" s="37"/>
      <c r="H110" s="43">
        <v>625</v>
      </c>
      <c r="I110" s="35"/>
      <c r="J110" s="34">
        <v>1123</v>
      </c>
      <c r="K110" s="35"/>
      <c r="L110" s="43">
        <v>0</v>
      </c>
      <c r="M110" s="141"/>
      <c r="O110" s="57"/>
      <c r="S110" s="57"/>
    </row>
    <row r="111" spans="1:19" s="143" customFormat="1" ht="21" customHeight="1">
      <c r="A111" s="144" t="s">
        <v>150</v>
      </c>
      <c r="B111" s="145"/>
      <c r="C111" s="145"/>
      <c r="D111" s="145"/>
      <c r="E111" s="145"/>
      <c r="F111" s="36">
        <v>-92</v>
      </c>
      <c r="G111" s="37"/>
      <c r="H111" s="34">
        <v>0</v>
      </c>
      <c r="J111" s="34">
        <v>-92</v>
      </c>
      <c r="L111" s="34">
        <v>0</v>
      </c>
      <c r="M111" s="141"/>
      <c r="O111" s="57"/>
      <c r="S111" s="57"/>
    </row>
    <row r="112" spans="1:19" s="143" customFormat="1" ht="21" customHeight="1">
      <c r="A112" s="144" t="s">
        <v>149</v>
      </c>
      <c r="B112" s="145"/>
      <c r="C112" s="145"/>
      <c r="D112" s="145"/>
      <c r="E112" s="145"/>
      <c r="F112" s="34">
        <v>-2423</v>
      </c>
      <c r="G112" s="35"/>
      <c r="H112" s="34">
        <v>-342</v>
      </c>
      <c r="I112" s="40"/>
      <c r="J112" s="34">
        <v>-1508</v>
      </c>
      <c r="K112" s="40"/>
      <c r="L112" s="34">
        <v>-255</v>
      </c>
      <c r="M112" s="141"/>
      <c r="N112" s="52"/>
      <c r="O112" s="57"/>
      <c r="P112" s="52"/>
      <c r="Q112" s="52"/>
      <c r="R112" s="52"/>
      <c r="S112" s="57"/>
    </row>
    <row r="113" spans="1:19">
      <c r="A113" s="124" t="s">
        <v>119</v>
      </c>
      <c r="B113" s="125"/>
      <c r="C113" s="125"/>
      <c r="D113" s="125"/>
      <c r="E113" s="125"/>
      <c r="F113" s="34">
        <v>0</v>
      </c>
      <c r="G113" s="35"/>
      <c r="H113" s="34">
        <v>0</v>
      </c>
      <c r="I113" s="35"/>
      <c r="J113" s="34">
        <v>-14008</v>
      </c>
      <c r="K113" s="35"/>
      <c r="L113" s="34">
        <v>-11600</v>
      </c>
      <c r="M113" s="141"/>
      <c r="O113" s="57"/>
      <c r="S113" s="57"/>
    </row>
    <row r="114" spans="1:19">
      <c r="A114" s="124" t="s">
        <v>82</v>
      </c>
      <c r="B114" s="125"/>
      <c r="C114" s="125"/>
      <c r="D114" s="125"/>
      <c r="E114" s="125"/>
      <c r="F114" s="34">
        <v>-19298</v>
      </c>
      <c r="G114" s="35"/>
      <c r="H114" s="34">
        <v>-10964</v>
      </c>
      <c r="I114" s="35"/>
      <c r="J114" s="34">
        <v>0</v>
      </c>
      <c r="K114" s="35"/>
      <c r="L114" s="34">
        <v>0</v>
      </c>
      <c r="M114" s="141"/>
      <c r="O114" s="57"/>
      <c r="S114" s="57"/>
    </row>
    <row r="115" spans="1:19">
      <c r="A115" s="124" t="s">
        <v>190</v>
      </c>
      <c r="B115" s="125"/>
      <c r="C115" s="125"/>
      <c r="D115" s="125"/>
      <c r="E115" s="125"/>
      <c r="F115" s="34">
        <v>1735</v>
      </c>
      <c r="G115" s="35"/>
      <c r="H115" s="34">
        <v>-851</v>
      </c>
      <c r="I115" s="35"/>
      <c r="J115" s="34">
        <v>1377</v>
      </c>
      <c r="K115" s="35"/>
      <c r="L115" s="34">
        <v>-1658</v>
      </c>
      <c r="M115" s="141"/>
      <c r="O115" s="57"/>
      <c r="S115" s="57"/>
    </row>
    <row r="116" spans="1:19">
      <c r="A116" s="124" t="s">
        <v>186</v>
      </c>
      <c r="B116" s="125"/>
      <c r="C116" s="125"/>
      <c r="D116" s="125"/>
      <c r="E116" s="125"/>
      <c r="F116" s="36">
        <v>135</v>
      </c>
      <c r="G116" s="37"/>
      <c r="H116" s="34">
        <v>-391</v>
      </c>
      <c r="I116" s="35"/>
      <c r="J116" s="34">
        <v>135</v>
      </c>
      <c r="K116" s="35"/>
      <c r="L116" s="34">
        <v>-68</v>
      </c>
      <c r="M116" s="141"/>
      <c r="O116" s="57"/>
      <c r="S116" s="57"/>
    </row>
    <row r="117" spans="1:19">
      <c r="A117" s="124" t="s">
        <v>127</v>
      </c>
      <c r="B117" s="125"/>
      <c r="C117" s="125"/>
      <c r="D117" s="125"/>
      <c r="E117" s="125"/>
      <c r="F117" s="34">
        <v>-2</v>
      </c>
      <c r="G117" s="35"/>
      <c r="H117" s="36">
        <v>-751</v>
      </c>
      <c r="I117" s="37"/>
      <c r="J117" s="34">
        <v>-2</v>
      </c>
      <c r="K117" s="37"/>
      <c r="L117" s="43">
        <v>-210</v>
      </c>
      <c r="M117" s="141"/>
      <c r="O117" s="57"/>
      <c r="S117" s="57"/>
    </row>
    <row r="118" spans="1:19">
      <c r="A118" s="124" t="s">
        <v>111</v>
      </c>
      <c r="B118" s="125"/>
      <c r="C118" s="125"/>
      <c r="D118" s="125"/>
      <c r="E118" s="125"/>
      <c r="F118" s="38">
        <v>34267</v>
      </c>
      <c r="G118" s="37"/>
      <c r="H118" s="38">
        <v>39595</v>
      </c>
      <c r="I118" s="35"/>
      <c r="J118" s="38">
        <v>28969</v>
      </c>
      <c r="K118" s="35"/>
      <c r="L118" s="38">
        <v>17260</v>
      </c>
      <c r="M118" s="141"/>
      <c r="O118" s="57"/>
      <c r="S118" s="57"/>
    </row>
    <row r="119" spans="1:19">
      <c r="A119" s="122" t="s">
        <v>37</v>
      </c>
      <c r="B119" s="125"/>
      <c r="C119" s="125"/>
      <c r="D119" s="125"/>
      <c r="E119" s="125"/>
      <c r="F119" s="36"/>
      <c r="G119" s="37"/>
      <c r="H119" s="36"/>
      <c r="I119" s="37"/>
      <c r="J119" s="36"/>
      <c r="K119" s="37"/>
      <c r="L119" s="36"/>
      <c r="M119" s="141"/>
      <c r="O119" s="57"/>
      <c r="S119" s="57"/>
    </row>
    <row r="120" spans="1:19">
      <c r="A120" s="122" t="s">
        <v>38</v>
      </c>
      <c r="B120" s="125"/>
      <c r="C120" s="125"/>
      <c r="D120" s="125"/>
      <c r="E120" s="125"/>
      <c r="F120" s="39">
        <f>SUM(F97:F118)</f>
        <v>510876</v>
      </c>
      <c r="G120" s="35"/>
      <c r="H120" s="39">
        <f>SUM(H97:H118)</f>
        <v>320832</v>
      </c>
      <c r="I120" s="35"/>
      <c r="J120" s="39">
        <f>SUM(J97:J118)</f>
        <v>445136</v>
      </c>
      <c r="K120" s="35"/>
      <c r="L120" s="39">
        <f>SUM(L97:L118)</f>
        <v>209099</v>
      </c>
      <c r="M120" s="141"/>
      <c r="O120" s="57"/>
      <c r="S120" s="57"/>
    </row>
    <row r="121" spans="1:19">
      <c r="A121" s="124" t="s">
        <v>62</v>
      </c>
      <c r="B121" s="125"/>
      <c r="C121" s="125"/>
      <c r="D121" s="125"/>
      <c r="E121" s="125"/>
      <c r="G121" s="124"/>
      <c r="I121" s="124"/>
      <c r="K121" s="124"/>
      <c r="M121" s="141"/>
      <c r="O121" s="57"/>
      <c r="S121" s="57"/>
    </row>
    <row r="122" spans="1:19">
      <c r="A122" s="124" t="s">
        <v>63</v>
      </c>
      <c r="B122" s="125"/>
      <c r="C122" s="125"/>
      <c r="D122" s="125"/>
      <c r="E122" s="125"/>
      <c r="F122" s="142">
        <v>114841</v>
      </c>
      <c r="G122" s="40"/>
      <c r="H122" s="34">
        <v>30133</v>
      </c>
      <c r="I122" s="40"/>
      <c r="J122" s="34">
        <v>736108</v>
      </c>
      <c r="K122" s="40"/>
      <c r="L122" s="34">
        <v>-399859</v>
      </c>
      <c r="M122" s="141"/>
      <c r="O122" s="57"/>
      <c r="S122" s="57"/>
    </row>
    <row r="123" spans="1:19">
      <c r="A123" s="124" t="s">
        <v>33</v>
      </c>
      <c r="B123" s="125"/>
      <c r="C123" s="125"/>
      <c r="D123" s="125"/>
      <c r="E123" s="125"/>
      <c r="F123" s="34">
        <v>-174914</v>
      </c>
      <c r="G123" s="40"/>
      <c r="H123" s="34">
        <v>-16044</v>
      </c>
      <c r="I123" s="40"/>
      <c r="J123" s="34">
        <v>-191540</v>
      </c>
      <c r="K123" s="40"/>
      <c r="L123" s="34">
        <v>14745</v>
      </c>
      <c r="M123" s="141"/>
      <c r="O123" s="57"/>
      <c r="S123" s="57"/>
    </row>
    <row r="124" spans="1:19">
      <c r="A124" s="124" t="s">
        <v>34</v>
      </c>
      <c r="B124" s="125"/>
      <c r="C124" s="125"/>
      <c r="D124" s="125"/>
      <c r="E124" s="125"/>
      <c r="F124" s="34">
        <v>418</v>
      </c>
      <c r="G124" s="40"/>
      <c r="H124" s="34">
        <v>-3158</v>
      </c>
      <c r="I124" s="40"/>
      <c r="J124" s="34">
        <v>-5384</v>
      </c>
      <c r="K124" s="40"/>
      <c r="L124" s="34">
        <v>-1440</v>
      </c>
      <c r="M124" s="141"/>
      <c r="O124" s="57"/>
      <c r="S124" s="57"/>
    </row>
    <row r="125" spans="1:19">
      <c r="A125" s="124" t="s">
        <v>35</v>
      </c>
      <c r="B125" s="125"/>
      <c r="C125" s="125"/>
      <c r="D125" s="125"/>
      <c r="E125" s="125"/>
      <c r="F125" s="34">
        <v>-29433</v>
      </c>
      <c r="G125" s="40"/>
      <c r="H125" s="34">
        <v>-19385</v>
      </c>
      <c r="I125" s="40"/>
      <c r="J125" s="34">
        <v>-28851</v>
      </c>
      <c r="K125" s="40"/>
      <c r="L125" s="34">
        <v>-11527</v>
      </c>
      <c r="M125" s="141"/>
      <c r="O125" s="57"/>
      <c r="S125" s="57"/>
    </row>
    <row r="126" spans="1:19">
      <c r="A126" s="124" t="s">
        <v>85</v>
      </c>
      <c r="B126" s="125"/>
      <c r="C126" s="125"/>
      <c r="D126" s="125"/>
      <c r="E126" s="125"/>
      <c r="F126" s="34"/>
      <c r="G126" s="40"/>
      <c r="H126" s="34"/>
      <c r="I126" s="40"/>
      <c r="J126" s="34"/>
      <c r="K126" s="40"/>
      <c r="L126" s="34"/>
      <c r="M126" s="141"/>
      <c r="O126" s="57"/>
      <c r="S126" s="57"/>
    </row>
    <row r="127" spans="1:19">
      <c r="A127" s="124" t="s">
        <v>60</v>
      </c>
      <c r="B127" s="125"/>
      <c r="C127" s="125"/>
      <c r="D127" s="125"/>
      <c r="E127" s="125"/>
      <c r="F127" s="34">
        <v>235760</v>
      </c>
      <c r="G127" s="40"/>
      <c r="H127" s="34">
        <v>8468</v>
      </c>
      <c r="I127" s="40"/>
      <c r="J127" s="34">
        <v>-324854</v>
      </c>
      <c r="K127" s="40"/>
      <c r="L127" s="34">
        <v>3548</v>
      </c>
      <c r="M127" s="141"/>
      <c r="O127" s="57"/>
      <c r="S127" s="57"/>
    </row>
    <row r="128" spans="1:19">
      <c r="A128" s="124" t="s">
        <v>36</v>
      </c>
      <c r="B128" s="125"/>
      <c r="C128" s="125"/>
      <c r="D128" s="125"/>
      <c r="E128" s="125"/>
      <c r="F128" s="34">
        <v>4092</v>
      </c>
      <c r="G128" s="40"/>
      <c r="H128" s="34">
        <v>1410</v>
      </c>
      <c r="I128" s="40"/>
      <c r="J128" s="34">
        <v>3749</v>
      </c>
      <c r="K128" s="40"/>
      <c r="L128" s="34">
        <v>18</v>
      </c>
      <c r="M128" s="141"/>
      <c r="N128" s="56"/>
      <c r="O128" s="57"/>
      <c r="S128" s="57"/>
    </row>
    <row r="129" spans="1:19">
      <c r="A129" s="124" t="s">
        <v>105</v>
      </c>
      <c r="B129" s="125"/>
      <c r="C129" s="125"/>
      <c r="D129" s="125"/>
      <c r="E129" s="125"/>
      <c r="F129" s="34">
        <v>1385</v>
      </c>
      <c r="G129" s="40"/>
      <c r="H129" s="34">
        <v>2798</v>
      </c>
      <c r="I129" s="40"/>
      <c r="J129" s="34">
        <v>382</v>
      </c>
      <c r="K129" s="40"/>
      <c r="L129" s="34">
        <v>796</v>
      </c>
      <c r="M129" s="141"/>
      <c r="O129" s="57"/>
      <c r="P129" s="56"/>
      <c r="Q129" s="56"/>
      <c r="R129" s="56"/>
      <c r="S129" s="57"/>
    </row>
    <row r="130" spans="1:19" s="56" customFormat="1">
      <c r="A130" s="126" t="s">
        <v>59</v>
      </c>
      <c r="B130" s="127"/>
      <c r="C130" s="127"/>
      <c r="D130" s="127"/>
      <c r="E130" s="127"/>
      <c r="F130" s="42">
        <v>-12296</v>
      </c>
      <c r="G130" s="41"/>
      <c r="H130" s="42">
        <v>-3911</v>
      </c>
      <c r="I130" s="40"/>
      <c r="J130" s="42">
        <v>-3555</v>
      </c>
      <c r="K130" s="40"/>
      <c r="L130" s="42">
        <v>-3056</v>
      </c>
      <c r="M130" s="141"/>
      <c r="N130" s="52"/>
      <c r="O130" s="57"/>
      <c r="P130" s="52"/>
      <c r="Q130" s="52"/>
      <c r="R130" s="52"/>
      <c r="S130" s="57"/>
    </row>
    <row r="131" spans="1:19" ht="18.95" customHeight="1">
      <c r="A131" s="122" t="s">
        <v>187</v>
      </c>
      <c r="B131" s="125"/>
      <c r="C131" s="125"/>
      <c r="D131" s="125"/>
      <c r="E131" s="125"/>
      <c r="F131" s="34">
        <f>SUM(F120,F122:F130)</f>
        <v>650729</v>
      </c>
      <c r="G131" s="40"/>
      <c r="H131" s="34">
        <f>SUM(H120,H122:H130)</f>
        <v>321143</v>
      </c>
      <c r="I131" s="40"/>
      <c r="J131" s="34">
        <f>SUM(J120,J122:J130)</f>
        <v>631191</v>
      </c>
      <c r="K131" s="40"/>
      <c r="L131" s="34">
        <f>SUM(L120,L122:L130)</f>
        <v>-187676</v>
      </c>
      <c r="M131" s="141"/>
      <c r="O131" s="57"/>
      <c r="S131" s="57"/>
    </row>
    <row r="132" spans="1:19">
      <c r="A132" s="124" t="s">
        <v>141</v>
      </c>
      <c r="B132" s="125"/>
      <c r="C132" s="125"/>
      <c r="D132" s="125"/>
      <c r="E132" s="125"/>
      <c r="F132" s="34">
        <v>-16131</v>
      </c>
      <c r="G132" s="40"/>
      <c r="H132" s="34">
        <v>-21343</v>
      </c>
      <c r="I132" s="40"/>
      <c r="J132" s="34">
        <v>-16131</v>
      </c>
      <c r="K132" s="40"/>
      <c r="L132" s="34">
        <v>-10737</v>
      </c>
      <c r="M132" s="141"/>
      <c r="O132" s="57"/>
      <c r="S132" s="57"/>
    </row>
    <row r="133" spans="1:19">
      <c r="A133" s="124" t="s">
        <v>142</v>
      </c>
      <c r="B133" s="125"/>
      <c r="C133" s="125"/>
      <c r="D133" s="125"/>
      <c r="E133" s="125"/>
      <c r="F133" s="129">
        <v>-25146</v>
      </c>
      <c r="G133" s="40"/>
      <c r="H133" s="34">
        <v>-14290</v>
      </c>
      <c r="I133" s="40"/>
      <c r="J133" s="34">
        <v>-14418</v>
      </c>
      <c r="K133" s="40"/>
      <c r="L133" s="34">
        <v>-6641</v>
      </c>
      <c r="M133" s="141"/>
      <c r="O133" s="57"/>
      <c r="S133" s="57"/>
    </row>
    <row r="134" spans="1:19">
      <c r="A134" s="124" t="s">
        <v>167</v>
      </c>
      <c r="B134" s="125"/>
      <c r="C134" s="125"/>
      <c r="D134" s="125"/>
      <c r="E134" s="125"/>
      <c r="F134" s="42">
        <v>14772</v>
      </c>
      <c r="G134" s="40"/>
      <c r="H134" s="34">
        <v>0</v>
      </c>
      <c r="I134" s="40"/>
      <c r="J134" s="34">
        <v>9201</v>
      </c>
      <c r="K134" s="40"/>
      <c r="L134" s="34">
        <v>0</v>
      </c>
      <c r="M134" s="141"/>
      <c r="O134" s="57"/>
      <c r="S134" s="57"/>
    </row>
    <row r="135" spans="1:19">
      <c r="A135" s="122" t="s">
        <v>170</v>
      </c>
      <c r="B135" s="125"/>
      <c r="C135" s="125"/>
      <c r="D135" s="125"/>
      <c r="E135" s="125"/>
      <c r="F135" s="128">
        <f>SUM(F131:F134)</f>
        <v>624224</v>
      </c>
      <c r="G135" s="40"/>
      <c r="H135" s="128">
        <f>SUM(H131:H134)</f>
        <v>285510</v>
      </c>
      <c r="I135" s="40"/>
      <c r="J135" s="128">
        <f>SUM(J131:J134)</f>
        <v>609843</v>
      </c>
      <c r="L135" s="128">
        <f>SUM(L131:L134)</f>
        <v>-205054</v>
      </c>
      <c r="M135" s="141"/>
      <c r="O135" s="57"/>
      <c r="S135" s="57"/>
    </row>
    <row r="136" spans="1:19" ht="3" customHeight="1">
      <c r="A136" s="124"/>
      <c r="B136" s="125"/>
      <c r="C136" s="125"/>
      <c r="D136" s="125"/>
      <c r="E136" s="125"/>
      <c r="G136" s="124"/>
      <c r="I136" s="124"/>
      <c r="M136" s="141"/>
      <c r="O136" s="57"/>
      <c r="S136" s="57"/>
    </row>
    <row r="137" spans="1:19">
      <c r="A137" s="52" t="s">
        <v>5</v>
      </c>
      <c r="B137" s="125"/>
      <c r="C137" s="125"/>
      <c r="D137" s="125"/>
      <c r="E137" s="125"/>
      <c r="F137" s="34"/>
      <c r="G137" s="40"/>
      <c r="H137" s="34"/>
      <c r="I137" s="40"/>
      <c r="J137" s="34"/>
      <c r="L137" s="34"/>
      <c r="M137" s="141"/>
      <c r="O137" s="57"/>
      <c r="S137" s="57"/>
    </row>
    <row r="138" spans="1:19">
      <c r="L138" s="47" t="s">
        <v>69</v>
      </c>
      <c r="M138" s="141"/>
      <c r="O138" s="57"/>
      <c r="S138" s="57"/>
    </row>
    <row r="139" spans="1:19">
      <c r="A139" s="10" t="s">
        <v>101</v>
      </c>
      <c r="B139" s="11"/>
      <c r="C139" s="11"/>
      <c r="D139" s="11"/>
      <c r="E139" s="11"/>
      <c r="F139" s="12"/>
      <c r="G139" s="13"/>
      <c r="H139" s="12"/>
      <c r="I139" s="13"/>
      <c r="J139" s="12"/>
      <c r="L139" s="12"/>
      <c r="M139" s="141"/>
      <c r="O139" s="57"/>
      <c r="S139" s="57"/>
    </row>
    <row r="140" spans="1:19">
      <c r="A140" s="29" t="s">
        <v>15</v>
      </c>
      <c r="B140" s="30"/>
      <c r="C140" s="30"/>
      <c r="D140" s="30"/>
      <c r="E140" s="30"/>
      <c r="F140" s="31"/>
      <c r="G140" s="32"/>
      <c r="H140" s="31"/>
      <c r="I140" s="32"/>
      <c r="J140" s="31"/>
      <c r="L140" s="31"/>
      <c r="M140" s="141"/>
      <c r="O140" s="57"/>
      <c r="S140" s="57"/>
    </row>
    <row r="141" spans="1:19">
      <c r="A141" s="16" t="s">
        <v>179</v>
      </c>
      <c r="B141" s="11"/>
      <c r="C141" s="11"/>
      <c r="D141" s="11"/>
      <c r="E141" s="11"/>
      <c r="F141" s="14"/>
      <c r="G141" s="11"/>
      <c r="H141" s="14"/>
      <c r="I141" s="11"/>
      <c r="J141" s="14"/>
      <c r="L141" s="14"/>
      <c r="M141" s="141"/>
      <c r="O141" s="57"/>
      <c r="S141" s="57"/>
    </row>
    <row r="142" spans="1:19">
      <c r="D142" s="17"/>
      <c r="E142" s="17"/>
      <c r="F142" s="18"/>
      <c r="G142" s="56"/>
      <c r="H142" s="18"/>
      <c r="I142" s="56"/>
      <c r="J142" s="18"/>
      <c r="L142" s="19" t="s">
        <v>68</v>
      </c>
      <c r="M142" s="141"/>
      <c r="O142" s="57"/>
      <c r="S142" s="57"/>
    </row>
    <row r="143" spans="1:19">
      <c r="D143" s="17"/>
      <c r="E143" s="17"/>
      <c r="F143" s="158" t="s">
        <v>99</v>
      </c>
      <c r="G143" s="157"/>
      <c r="H143" s="157"/>
      <c r="I143" s="56"/>
      <c r="J143" s="158" t="s">
        <v>46</v>
      </c>
      <c r="K143" s="158"/>
      <c r="L143" s="158"/>
      <c r="M143" s="141"/>
      <c r="O143" s="57"/>
      <c r="S143" s="57"/>
    </row>
    <row r="144" spans="1:19">
      <c r="D144" s="17"/>
      <c r="E144" s="17"/>
      <c r="F144" s="133" t="s">
        <v>137</v>
      </c>
      <c r="G144" s="21"/>
      <c r="H144" s="20" t="s">
        <v>90</v>
      </c>
      <c r="I144" s="21"/>
      <c r="J144" s="133" t="s">
        <v>137</v>
      </c>
      <c r="K144" s="21"/>
      <c r="L144" s="20" t="s">
        <v>90</v>
      </c>
      <c r="M144" s="141"/>
      <c r="O144" s="57"/>
      <c r="S144" s="57"/>
    </row>
    <row r="145" spans="1:19">
      <c r="A145" s="122" t="s">
        <v>20</v>
      </c>
      <c r="B145" s="123"/>
      <c r="C145" s="123"/>
      <c r="D145" s="123"/>
      <c r="E145" s="123"/>
      <c r="F145" s="34"/>
      <c r="G145" s="40"/>
      <c r="H145" s="34"/>
      <c r="I145" s="40"/>
      <c r="J145" s="34"/>
      <c r="L145" s="34"/>
      <c r="M145" s="141"/>
      <c r="O145" s="57"/>
      <c r="S145" s="57"/>
    </row>
    <row r="146" spans="1:19">
      <c r="A146" s="144" t="s">
        <v>152</v>
      </c>
      <c r="B146" s="123"/>
      <c r="C146" s="123"/>
      <c r="D146" s="123"/>
      <c r="E146" s="123"/>
      <c r="F146" s="34">
        <v>0</v>
      </c>
      <c r="G146" s="40"/>
      <c r="H146" s="34">
        <v>125934</v>
      </c>
      <c r="I146" s="40"/>
      <c r="J146" s="34">
        <v>0</v>
      </c>
      <c r="K146" s="40"/>
      <c r="L146" s="34">
        <v>0</v>
      </c>
      <c r="M146" s="141"/>
      <c r="O146" s="57"/>
      <c r="S146" s="57"/>
    </row>
    <row r="147" spans="1:19">
      <c r="A147" s="124" t="s">
        <v>143</v>
      </c>
      <c r="B147" s="125"/>
      <c r="C147" s="125"/>
      <c r="D147" s="125"/>
      <c r="E147" s="125"/>
      <c r="F147" s="39">
        <v>85</v>
      </c>
      <c r="G147" s="35"/>
      <c r="H147" s="33">
        <v>1735</v>
      </c>
      <c r="I147" s="35"/>
      <c r="J147" s="33">
        <v>2</v>
      </c>
      <c r="K147" s="35"/>
      <c r="L147" s="34">
        <v>210</v>
      </c>
      <c r="M147" s="141"/>
      <c r="O147" s="57"/>
      <c r="S147" s="57"/>
    </row>
    <row r="148" spans="1:19">
      <c r="A148" s="124" t="s">
        <v>153</v>
      </c>
      <c r="B148" s="125"/>
      <c r="C148" s="125"/>
      <c r="D148" s="125"/>
      <c r="E148" s="125"/>
      <c r="F148" s="33">
        <v>14008</v>
      </c>
      <c r="G148" s="35"/>
      <c r="H148" s="33">
        <v>11600</v>
      </c>
      <c r="I148" s="35"/>
      <c r="J148" s="33">
        <v>14008</v>
      </c>
      <c r="K148" s="35"/>
      <c r="L148" s="34">
        <v>11600</v>
      </c>
      <c r="M148" s="141"/>
      <c r="O148" s="57"/>
      <c r="S148" s="57"/>
    </row>
    <row r="149" spans="1:19">
      <c r="A149" s="124" t="s">
        <v>39</v>
      </c>
      <c r="B149" s="123"/>
      <c r="C149" s="123"/>
      <c r="D149" s="123"/>
      <c r="E149" s="123"/>
      <c r="F149" s="43">
        <v>1090</v>
      </c>
      <c r="G149" s="40"/>
      <c r="H149" s="43">
        <v>1038</v>
      </c>
      <c r="I149" s="40"/>
      <c r="J149" s="43">
        <v>11</v>
      </c>
      <c r="K149" s="40"/>
      <c r="L149" s="43">
        <v>204</v>
      </c>
      <c r="M149" s="141"/>
      <c r="O149" s="57"/>
      <c r="S149" s="57"/>
    </row>
    <row r="150" spans="1:19">
      <c r="A150" s="124" t="s">
        <v>65</v>
      </c>
      <c r="B150" s="123"/>
      <c r="C150" s="123"/>
      <c r="D150" s="123"/>
      <c r="E150" s="123"/>
      <c r="F150" s="43">
        <v>-71045</v>
      </c>
      <c r="G150" s="40"/>
      <c r="H150" s="43">
        <v>-66504</v>
      </c>
      <c r="I150" s="40"/>
      <c r="J150" s="43">
        <v>-63278</v>
      </c>
      <c r="K150" s="40"/>
      <c r="L150" s="43">
        <v>-23283</v>
      </c>
      <c r="M150" s="141"/>
      <c r="O150" s="57"/>
      <c r="S150" s="57"/>
    </row>
    <row r="151" spans="1:19">
      <c r="A151" s="124" t="s">
        <v>83</v>
      </c>
      <c r="B151" s="123"/>
      <c r="C151" s="123"/>
      <c r="D151" s="123"/>
      <c r="E151" s="123"/>
      <c r="F151" s="38">
        <v>-18368</v>
      </c>
      <c r="G151" s="40"/>
      <c r="H151" s="43">
        <v>-6740</v>
      </c>
      <c r="I151" s="40"/>
      <c r="J151" s="43">
        <v>-18368</v>
      </c>
      <c r="K151" s="40"/>
      <c r="L151" s="43">
        <v>0</v>
      </c>
      <c r="M151" s="141"/>
      <c r="O151" s="57"/>
      <c r="S151" s="57"/>
    </row>
    <row r="152" spans="1:19">
      <c r="A152" s="122" t="s">
        <v>169</v>
      </c>
      <c r="B152" s="125"/>
      <c r="C152" s="125"/>
      <c r="D152" s="125"/>
      <c r="E152" s="125"/>
      <c r="F152" s="128">
        <f>SUM(F146:F151)</f>
        <v>-74230</v>
      </c>
      <c r="G152" s="40"/>
      <c r="H152" s="128">
        <f>SUM(H146:H151)</f>
        <v>67063</v>
      </c>
      <c r="I152" s="40"/>
      <c r="J152" s="128">
        <f>SUM(J146:J151)</f>
        <v>-67625</v>
      </c>
      <c r="K152" s="40"/>
      <c r="L152" s="128">
        <f>SUM(L146:L151)</f>
        <v>-11269</v>
      </c>
      <c r="M152" s="141"/>
      <c r="O152" s="57"/>
      <c r="S152" s="57"/>
    </row>
    <row r="153" spans="1:19">
      <c r="A153" s="122" t="s">
        <v>80</v>
      </c>
      <c r="B153" s="125"/>
      <c r="C153" s="125"/>
      <c r="D153" s="125"/>
      <c r="E153" s="125"/>
      <c r="F153" s="129"/>
      <c r="G153" s="41"/>
      <c r="H153" s="129"/>
      <c r="I153" s="41"/>
      <c r="J153" s="129"/>
      <c r="K153" s="41"/>
      <c r="L153" s="129"/>
      <c r="M153" s="141"/>
      <c r="N153" s="141"/>
      <c r="O153" s="57"/>
      <c r="S153" s="57"/>
    </row>
    <row r="154" spans="1:19">
      <c r="A154" s="124" t="s">
        <v>144</v>
      </c>
      <c r="B154" s="125"/>
      <c r="C154" s="125"/>
      <c r="D154" s="125"/>
      <c r="E154" s="125"/>
      <c r="F154" s="34">
        <v>1463199</v>
      </c>
      <c r="G154" s="41"/>
      <c r="H154" s="34">
        <v>2460702</v>
      </c>
      <c r="I154" s="40"/>
      <c r="J154" s="34">
        <v>1463199</v>
      </c>
      <c r="K154" s="40"/>
      <c r="L154" s="34">
        <v>1359075</v>
      </c>
      <c r="M154" s="141"/>
      <c r="N154" s="141"/>
      <c r="O154" s="57"/>
      <c r="S154" s="57"/>
    </row>
    <row r="155" spans="1:19">
      <c r="A155" s="124" t="s">
        <v>120</v>
      </c>
      <c r="B155" s="125"/>
      <c r="C155" s="125"/>
      <c r="D155" s="125"/>
      <c r="E155" s="125"/>
      <c r="F155" s="34">
        <v>-1584229</v>
      </c>
      <c r="G155" s="41"/>
      <c r="H155" s="34">
        <v>-2510203</v>
      </c>
      <c r="I155" s="40"/>
      <c r="J155" s="34">
        <v>-1584229</v>
      </c>
      <c r="K155" s="40"/>
      <c r="L155" s="34">
        <v>-980000</v>
      </c>
      <c r="M155" s="141"/>
      <c r="N155" s="141"/>
      <c r="O155" s="57"/>
      <c r="S155" s="57"/>
    </row>
    <row r="156" spans="1:19">
      <c r="A156" s="124" t="s">
        <v>106</v>
      </c>
      <c r="B156" s="125"/>
      <c r="C156" s="125"/>
      <c r="D156" s="125"/>
      <c r="E156" s="125"/>
      <c r="F156" s="34">
        <v>0</v>
      </c>
      <c r="G156" s="41"/>
      <c r="H156" s="34">
        <v>-771</v>
      </c>
      <c r="I156" s="40"/>
      <c r="J156" s="34">
        <v>0</v>
      </c>
      <c r="K156" s="40"/>
      <c r="L156" s="34">
        <v>0</v>
      </c>
      <c r="M156" s="141"/>
      <c r="N156" s="141"/>
      <c r="O156" s="57"/>
      <c r="S156" s="57"/>
    </row>
    <row r="157" spans="1:19">
      <c r="A157" s="124" t="s">
        <v>121</v>
      </c>
      <c r="B157" s="125"/>
      <c r="C157" s="125"/>
      <c r="D157" s="125"/>
      <c r="E157" s="125"/>
      <c r="F157" s="129">
        <v>-263587</v>
      </c>
      <c r="G157" s="41"/>
      <c r="H157" s="34">
        <v>-223715</v>
      </c>
      <c r="I157" s="40"/>
      <c r="J157" s="34">
        <v>-214750</v>
      </c>
      <c r="K157" s="40"/>
      <c r="L157" s="34">
        <v>-124658</v>
      </c>
      <c r="M157" s="141"/>
      <c r="N157" s="141"/>
      <c r="O157" s="57"/>
      <c r="S157" s="57"/>
    </row>
    <row r="158" spans="1:19">
      <c r="A158" s="52" t="s">
        <v>154</v>
      </c>
      <c r="B158" s="125"/>
      <c r="C158" s="125"/>
      <c r="D158" s="125"/>
      <c r="E158" s="125"/>
      <c r="F158" s="129">
        <v>0</v>
      </c>
      <c r="G158" s="41"/>
      <c r="H158" s="42">
        <v>-10992</v>
      </c>
      <c r="I158" s="40"/>
      <c r="J158" s="42">
        <v>0</v>
      </c>
      <c r="K158" s="40"/>
      <c r="L158" s="42">
        <v>-10992</v>
      </c>
      <c r="M158" s="141"/>
      <c r="N158" s="141"/>
      <c r="O158" s="57"/>
      <c r="S158" s="57"/>
    </row>
    <row r="159" spans="1:19">
      <c r="A159" s="122" t="s">
        <v>134</v>
      </c>
      <c r="B159" s="125"/>
      <c r="C159" s="125"/>
      <c r="D159" s="125"/>
      <c r="E159" s="125"/>
      <c r="F159" s="128">
        <f>SUM(F154:F158)</f>
        <v>-384617</v>
      </c>
      <c r="G159" s="40"/>
      <c r="H159" s="128">
        <f>SUM(H154:H158)</f>
        <v>-284979</v>
      </c>
      <c r="I159" s="40"/>
      <c r="J159" s="128">
        <f>SUM(J154:J158)</f>
        <v>-335780</v>
      </c>
      <c r="K159" s="40"/>
      <c r="L159" s="128">
        <f>SUM(L154:L158)</f>
        <v>243425</v>
      </c>
      <c r="M159" s="141"/>
      <c r="N159" s="141"/>
      <c r="O159" s="57"/>
      <c r="S159" s="57"/>
    </row>
    <row r="160" spans="1:19">
      <c r="A160" s="122" t="s">
        <v>79</v>
      </c>
      <c r="B160" s="125"/>
      <c r="C160" s="125"/>
      <c r="D160" s="125"/>
      <c r="E160" s="125"/>
      <c r="F160" s="34">
        <f>SUM(F135,F152,F159)</f>
        <v>165377</v>
      </c>
      <c r="G160" s="40"/>
      <c r="H160" s="34">
        <f>SUM(H135,H152,H159)</f>
        <v>67594</v>
      </c>
      <c r="I160" s="40"/>
      <c r="J160" s="34">
        <f>SUM(J135,J152,J159)</f>
        <v>206438</v>
      </c>
      <c r="K160" s="40"/>
      <c r="L160" s="34">
        <f>SUM(L135,L152,L159)</f>
        <v>27102</v>
      </c>
      <c r="M160" s="141"/>
      <c r="N160" s="141"/>
      <c r="O160" s="57"/>
      <c r="S160" s="57"/>
    </row>
    <row r="161" spans="1:19">
      <c r="A161" s="124" t="s">
        <v>75</v>
      </c>
      <c r="B161" s="125"/>
      <c r="C161" s="125"/>
      <c r="D161" s="125"/>
      <c r="E161" s="125"/>
      <c r="F161" s="34">
        <f>BS!I12</f>
        <v>138404</v>
      </c>
      <c r="G161" s="40"/>
      <c r="H161" s="34">
        <v>182900</v>
      </c>
      <c r="I161" s="40"/>
      <c r="J161" s="34">
        <f>BS!M12</f>
        <v>79007</v>
      </c>
      <c r="K161" s="40"/>
      <c r="L161" s="34">
        <v>153048</v>
      </c>
      <c r="M161" s="141"/>
      <c r="O161" s="57"/>
      <c r="S161" s="57"/>
    </row>
    <row r="162" spans="1:19">
      <c r="A162" s="124" t="s">
        <v>155</v>
      </c>
      <c r="B162" s="125"/>
      <c r="C162" s="125"/>
      <c r="D162" s="125"/>
      <c r="E162" s="125"/>
      <c r="F162" s="34"/>
      <c r="G162" s="40"/>
      <c r="H162" s="34"/>
      <c r="I162" s="40"/>
      <c r="J162" s="34"/>
      <c r="K162" s="40"/>
      <c r="L162" s="34"/>
      <c r="M162" s="141"/>
      <c r="O162" s="57"/>
      <c r="S162" s="57"/>
    </row>
    <row r="163" spans="1:19">
      <c r="A163" s="124" t="s">
        <v>156</v>
      </c>
      <c r="B163" s="125"/>
      <c r="C163" s="125"/>
      <c r="D163" s="125"/>
      <c r="E163" s="125"/>
      <c r="F163" s="42">
        <v>0</v>
      </c>
      <c r="G163" s="40"/>
      <c r="H163" s="42">
        <v>0</v>
      </c>
      <c r="I163" s="40"/>
      <c r="J163" s="42">
        <v>17756</v>
      </c>
      <c r="K163" s="40"/>
      <c r="L163" s="42">
        <v>0</v>
      </c>
      <c r="M163" s="141"/>
      <c r="O163" s="57"/>
      <c r="S163" s="57"/>
    </row>
    <row r="164" spans="1:19" ht="21.75" thickBot="1">
      <c r="A164" s="122" t="s">
        <v>76</v>
      </c>
      <c r="B164" s="125"/>
      <c r="C164" s="125"/>
      <c r="D164" s="125"/>
      <c r="E164" s="125"/>
      <c r="F164" s="130">
        <f>SUM(F160:F163)</f>
        <v>303781</v>
      </c>
      <c r="G164" s="40"/>
      <c r="H164" s="130">
        <f>SUM(H160:H163)</f>
        <v>250494</v>
      </c>
      <c r="I164" s="40"/>
      <c r="J164" s="130">
        <f>SUM(J160:J163)</f>
        <v>303201</v>
      </c>
      <c r="L164" s="130">
        <f>SUM(L160:L163)</f>
        <v>180150</v>
      </c>
      <c r="M164" s="141"/>
      <c r="O164" s="57"/>
      <c r="S164" s="57"/>
    </row>
    <row r="165" spans="1:19" ht="21.75" thickTop="1">
      <c r="A165" s="124"/>
      <c r="B165" s="125"/>
      <c r="C165" s="125"/>
      <c r="D165" s="125"/>
      <c r="E165" s="125"/>
      <c r="F165" s="34">
        <f>F164-BS!G12</f>
        <v>0</v>
      </c>
      <c r="G165" s="137"/>
      <c r="H165" s="137"/>
      <c r="I165" s="137"/>
      <c r="J165" s="34">
        <f>BS!K12-'PL&amp;CF'!J164</f>
        <v>0</v>
      </c>
      <c r="L165" s="34"/>
      <c r="M165" s="141"/>
      <c r="O165" s="57"/>
      <c r="S165" s="57"/>
    </row>
    <row r="166" spans="1:19">
      <c r="A166" s="122" t="s">
        <v>43</v>
      </c>
      <c r="B166" s="125"/>
      <c r="C166" s="125"/>
      <c r="D166" s="125"/>
      <c r="E166" s="125"/>
      <c r="F166" s="34"/>
      <c r="G166" s="40"/>
      <c r="H166" s="34"/>
      <c r="I166" s="40"/>
      <c r="L166" s="52"/>
      <c r="M166" s="141"/>
      <c r="O166" s="57"/>
      <c r="S166" s="57"/>
    </row>
    <row r="167" spans="1:19">
      <c r="A167" s="124" t="s">
        <v>128</v>
      </c>
      <c r="B167" s="125"/>
      <c r="C167" s="125"/>
      <c r="D167" s="125"/>
      <c r="E167" s="125"/>
      <c r="F167" s="34"/>
      <c r="G167" s="40"/>
      <c r="H167" s="34"/>
      <c r="I167" s="40"/>
      <c r="L167" s="52"/>
      <c r="M167" s="141"/>
      <c r="O167" s="57"/>
      <c r="S167" s="57"/>
    </row>
    <row r="168" spans="1:19">
      <c r="A168" s="124" t="s">
        <v>173</v>
      </c>
      <c r="B168" s="125"/>
      <c r="C168" s="125"/>
      <c r="D168" s="125"/>
      <c r="E168" s="125"/>
      <c r="F168" s="142">
        <v>3804</v>
      </c>
      <c r="G168" s="40"/>
      <c r="H168" s="142">
        <v>1421</v>
      </c>
      <c r="I168" s="40"/>
      <c r="J168" s="142">
        <v>3804</v>
      </c>
      <c r="K168" s="40"/>
      <c r="L168" s="142">
        <v>1421</v>
      </c>
      <c r="M168" s="141"/>
      <c r="N168" s="139"/>
      <c r="O168" s="57"/>
      <c r="P168" s="139"/>
      <c r="Q168" s="140"/>
      <c r="S168" s="57"/>
    </row>
    <row r="169" spans="1:19">
      <c r="A169" s="124" t="s">
        <v>107</v>
      </c>
      <c r="B169" s="125"/>
      <c r="C169" s="125"/>
      <c r="D169" s="125"/>
      <c r="E169" s="125"/>
      <c r="F169" s="142">
        <v>15491</v>
      </c>
      <c r="G169" s="40"/>
      <c r="H169" s="142">
        <v>5535</v>
      </c>
      <c r="I169" s="40"/>
      <c r="J169" s="142">
        <v>15491</v>
      </c>
      <c r="K169" s="40"/>
      <c r="L169" s="142">
        <v>0</v>
      </c>
      <c r="M169" s="141"/>
      <c r="O169" s="57"/>
      <c r="P169" s="139"/>
      <c r="Q169" s="140"/>
      <c r="S169" s="57"/>
    </row>
    <row r="170" spans="1:19">
      <c r="A170" s="52" t="s">
        <v>183</v>
      </c>
      <c r="B170" s="125"/>
      <c r="C170" s="125"/>
      <c r="D170" s="125"/>
      <c r="E170" s="125"/>
      <c r="F170" s="142">
        <v>3152</v>
      </c>
      <c r="G170" s="35"/>
      <c r="H170" s="33">
        <v>0</v>
      </c>
      <c r="I170" s="35"/>
      <c r="J170" s="142">
        <v>3152</v>
      </c>
      <c r="K170" s="35"/>
      <c r="L170" s="33">
        <v>0</v>
      </c>
      <c r="M170" s="141"/>
      <c r="O170" s="57"/>
      <c r="P170" s="139"/>
      <c r="S170" s="57"/>
    </row>
    <row r="171" spans="1:19">
      <c r="A171" s="124" t="s">
        <v>157</v>
      </c>
      <c r="B171" s="125"/>
      <c r="C171" s="125"/>
      <c r="D171" s="125"/>
      <c r="E171" s="125"/>
      <c r="F171" s="33">
        <v>0</v>
      </c>
      <c r="G171" s="35"/>
      <c r="H171" s="33">
        <v>0</v>
      </c>
      <c r="I171" s="35"/>
      <c r="J171" s="142">
        <v>97813</v>
      </c>
      <c r="K171" s="35"/>
      <c r="L171" s="33">
        <v>0</v>
      </c>
      <c r="M171" s="141"/>
      <c r="O171" s="57"/>
      <c r="S171" s="57"/>
    </row>
    <row r="172" spans="1:19">
      <c r="A172" s="124" t="s">
        <v>129</v>
      </c>
      <c r="B172" s="125"/>
      <c r="C172" s="125"/>
      <c r="D172" s="125"/>
      <c r="E172" s="125"/>
      <c r="F172" s="142">
        <v>173528</v>
      </c>
      <c r="G172" s="40"/>
      <c r="H172" s="142">
        <v>285234</v>
      </c>
      <c r="I172" s="40"/>
      <c r="J172" s="142">
        <v>173528</v>
      </c>
      <c r="K172" s="40"/>
      <c r="L172" s="142">
        <v>112684</v>
      </c>
      <c r="M172" s="141"/>
      <c r="O172" s="57"/>
      <c r="S172" s="57"/>
    </row>
    <row r="173" spans="1:19">
      <c r="A173" s="124" t="s">
        <v>172</v>
      </c>
      <c r="B173" s="125"/>
      <c r="C173" s="125"/>
      <c r="D173" s="125"/>
      <c r="E173" s="125"/>
      <c r="F173" s="142">
        <v>-77630</v>
      </c>
      <c r="G173" s="40"/>
      <c r="H173" s="142">
        <v>0</v>
      </c>
      <c r="I173" s="40"/>
      <c r="J173" s="142">
        <v>-10630</v>
      </c>
      <c r="K173" s="40"/>
      <c r="L173" s="142">
        <v>0</v>
      </c>
      <c r="M173" s="141"/>
      <c r="O173" s="57"/>
      <c r="S173" s="57"/>
    </row>
    <row r="174" spans="1:19">
      <c r="A174" s="124"/>
      <c r="B174" s="125"/>
      <c r="C174" s="125"/>
      <c r="D174" s="125"/>
      <c r="E174" s="125"/>
      <c r="F174" s="34"/>
      <c r="G174" s="40"/>
      <c r="H174" s="34"/>
      <c r="I174" s="40"/>
      <c r="J174" s="34"/>
      <c r="L174" s="34"/>
      <c r="M174" s="141"/>
      <c r="S174" s="57"/>
    </row>
    <row r="175" spans="1:19">
      <c r="A175" s="52" t="s">
        <v>5</v>
      </c>
      <c r="B175" s="125"/>
      <c r="C175" s="125"/>
      <c r="D175" s="125"/>
      <c r="E175" s="125"/>
      <c r="F175" s="34"/>
      <c r="G175" s="40"/>
      <c r="H175" s="34"/>
      <c r="I175" s="40"/>
      <c r="J175" s="34"/>
      <c r="L175" s="34"/>
      <c r="M175" s="141"/>
      <c r="O175" s="57"/>
    </row>
    <row r="176" spans="1:19">
      <c r="A176" s="124"/>
      <c r="B176" s="125"/>
      <c r="C176" s="125"/>
      <c r="D176" s="125"/>
      <c r="E176" s="125"/>
      <c r="F176" s="34"/>
      <c r="G176" s="40"/>
      <c r="H176" s="34"/>
      <c r="I176" s="40"/>
      <c r="J176" s="34"/>
      <c r="L176" s="34"/>
      <c r="M176" s="141"/>
      <c r="O176" s="57"/>
    </row>
    <row r="177" spans="1:15">
      <c r="A177" s="124"/>
      <c r="B177" s="125"/>
      <c r="C177" s="125"/>
      <c r="D177" s="125"/>
      <c r="E177" s="125"/>
      <c r="F177" s="34"/>
      <c r="G177" s="40"/>
      <c r="H177" s="34"/>
      <c r="I177" s="40"/>
      <c r="J177" s="34"/>
      <c r="L177" s="34"/>
      <c r="M177" s="141"/>
      <c r="O177" s="57"/>
    </row>
    <row r="178" spans="1:15">
      <c r="A178" s="124"/>
      <c r="B178" s="125"/>
      <c r="C178" s="125"/>
      <c r="D178" s="125"/>
      <c r="E178" s="125"/>
      <c r="F178" s="34"/>
      <c r="G178" s="40"/>
      <c r="H178" s="34"/>
      <c r="I178" s="40"/>
      <c r="J178" s="34"/>
      <c r="L178" s="34"/>
    </row>
    <row r="179" spans="1:15">
      <c r="B179" s="125"/>
      <c r="C179" s="125"/>
      <c r="D179" s="125"/>
      <c r="E179" s="125"/>
      <c r="F179" s="34"/>
      <c r="G179" s="40"/>
      <c r="H179" s="34"/>
      <c r="I179" s="40"/>
      <c r="J179" s="34"/>
      <c r="L179" s="34"/>
    </row>
  </sheetData>
  <mergeCells count="8">
    <mergeCell ref="F6:H6"/>
    <mergeCell ref="J6:L6"/>
    <mergeCell ref="F143:H143"/>
    <mergeCell ref="J143:L143"/>
    <mergeCell ref="F48:H48"/>
    <mergeCell ref="J48:L48"/>
    <mergeCell ref="F94:H94"/>
    <mergeCell ref="J94:L94"/>
  </mergeCells>
  <phoneticPr fontId="0" type="noConversion"/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4" manualBreakCount="4">
    <brk id="42" max="11" man="1"/>
    <brk id="88" max="16383" man="1"/>
    <brk id="137" max="16383" man="1"/>
    <brk id="1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view="pageBreakPreview" zoomScale="85" zoomScaleNormal="70" zoomScaleSheetLayoutView="85" workbookViewId="0">
      <selection activeCell="E10" sqref="E10"/>
    </sheetView>
  </sheetViews>
  <sheetFormatPr defaultRowHeight="23.25"/>
  <cols>
    <col min="1" max="1" width="12.85546875" style="79" customWidth="1"/>
    <col min="2" max="2" width="9.85546875" style="79" customWidth="1"/>
    <col min="3" max="3" width="10.42578125" style="79" customWidth="1"/>
    <col min="4" max="4" width="6.28515625" style="97" customWidth="1"/>
    <col min="5" max="5" width="18.7109375" style="79" customWidth="1"/>
    <col min="6" max="6" width="0.85546875" style="79" customWidth="1"/>
    <col min="7" max="7" width="18.7109375" style="79" customWidth="1"/>
    <col min="8" max="8" width="0.85546875" style="79" customWidth="1"/>
    <col min="9" max="9" width="18.7109375" style="79" customWidth="1"/>
    <col min="10" max="10" width="0.85546875" style="79" customWidth="1"/>
    <col min="11" max="11" width="18.7109375" style="79" customWidth="1"/>
    <col min="12" max="12" width="0.85546875" style="79" customWidth="1"/>
    <col min="13" max="13" width="18.7109375" style="79" customWidth="1"/>
    <col min="14" max="14" width="0.85546875" style="79" customWidth="1"/>
    <col min="15" max="16384" width="9.140625" style="79"/>
  </cols>
  <sheetData>
    <row r="1" spans="1:14" ht="22.5" customHeight="1">
      <c r="B1" s="80"/>
      <c r="C1" s="80"/>
      <c r="D1" s="81"/>
      <c r="E1" s="80"/>
      <c r="F1" s="80"/>
      <c r="G1" s="80"/>
      <c r="H1" s="80"/>
      <c r="I1" s="80"/>
      <c r="J1" s="80"/>
      <c r="K1" s="80"/>
      <c r="L1" s="80"/>
      <c r="M1" s="82" t="s">
        <v>69</v>
      </c>
    </row>
    <row r="2" spans="1:14" ht="22.5" customHeight="1">
      <c r="A2" s="83" t="s">
        <v>101</v>
      </c>
      <c r="B2" s="84"/>
      <c r="C2" s="84"/>
      <c r="D2" s="85"/>
      <c r="E2" s="84"/>
      <c r="F2" s="84"/>
      <c r="G2" s="84"/>
      <c r="H2" s="84"/>
      <c r="I2" s="84"/>
      <c r="J2" s="84"/>
      <c r="K2" s="84"/>
      <c r="L2" s="84"/>
    </row>
    <row r="3" spans="1:14" ht="22.5" customHeight="1">
      <c r="A3" s="84" t="s">
        <v>16</v>
      </c>
      <c r="B3" s="84"/>
      <c r="C3" s="84"/>
      <c r="D3" s="85"/>
      <c r="E3" s="84"/>
      <c r="F3" s="84"/>
      <c r="G3" s="84"/>
      <c r="H3" s="84"/>
      <c r="I3" s="84"/>
      <c r="J3" s="84"/>
      <c r="K3" s="84"/>
      <c r="L3" s="84"/>
      <c r="M3" s="84"/>
    </row>
    <row r="4" spans="1:14" ht="22.5" customHeight="1">
      <c r="A4" s="84" t="s">
        <v>179</v>
      </c>
      <c r="B4" s="84"/>
      <c r="C4" s="84"/>
      <c r="D4" s="85"/>
      <c r="E4" s="84"/>
      <c r="F4" s="84"/>
      <c r="G4" s="84"/>
      <c r="H4" s="84"/>
      <c r="I4" s="84"/>
      <c r="J4" s="84"/>
      <c r="K4" s="84"/>
      <c r="L4" s="84"/>
      <c r="M4" s="84"/>
    </row>
    <row r="5" spans="1:14" ht="22.5" customHeight="1">
      <c r="B5" s="86"/>
      <c r="C5" s="86"/>
      <c r="D5" s="87"/>
      <c r="E5" s="86"/>
      <c r="F5" s="86"/>
      <c r="G5" s="86"/>
      <c r="H5" s="86"/>
      <c r="I5" s="86"/>
      <c r="J5" s="86"/>
      <c r="K5" s="86"/>
      <c r="L5" s="86"/>
      <c r="M5" s="88" t="s">
        <v>112</v>
      </c>
    </row>
    <row r="6" spans="1:14" ht="22.5" customHeight="1">
      <c r="A6" s="89"/>
      <c r="B6" s="89"/>
      <c r="C6" s="89"/>
      <c r="D6" s="90"/>
      <c r="E6" s="159" t="s">
        <v>99</v>
      </c>
      <c r="F6" s="159"/>
      <c r="G6" s="159"/>
      <c r="H6" s="159"/>
      <c r="I6" s="159"/>
      <c r="J6" s="159"/>
      <c r="K6" s="159"/>
      <c r="L6" s="159"/>
      <c r="M6" s="159"/>
    </row>
    <row r="7" spans="1:14" s="89" customFormat="1" ht="22.5" customHeight="1">
      <c r="I7" s="159" t="s">
        <v>17</v>
      </c>
      <c r="J7" s="159"/>
      <c r="K7" s="159"/>
      <c r="L7" s="91"/>
    </row>
    <row r="8" spans="1:14" s="89" customFormat="1" ht="22.5" customHeight="1">
      <c r="E8" s="91" t="s">
        <v>24</v>
      </c>
      <c r="G8" s="89" t="s">
        <v>113</v>
      </c>
      <c r="I8" s="104" t="s">
        <v>131</v>
      </c>
      <c r="J8" s="91"/>
      <c r="K8" s="104"/>
      <c r="L8" s="91"/>
      <c r="M8" s="89" t="s">
        <v>133</v>
      </c>
    </row>
    <row r="9" spans="1:14" s="89" customFormat="1" ht="22.5" customHeight="1">
      <c r="D9" s="91"/>
      <c r="E9" s="92" t="s">
        <v>114</v>
      </c>
      <c r="G9" s="92" t="s">
        <v>115</v>
      </c>
      <c r="I9" s="105" t="s">
        <v>132</v>
      </c>
      <c r="K9" s="92" t="s">
        <v>18</v>
      </c>
      <c r="M9" s="92" t="s">
        <v>58</v>
      </c>
    </row>
    <row r="10" spans="1:14" ht="22.5" customHeight="1">
      <c r="A10" s="93" t="s">
        <v>89</v>
      </c>
      <c r="D10" s="91"/>
      <c r="E10" s="98">
        <v>366399</v>
      </c>
      <c r="F10" s="98"/>
      <c r="G10" s="98">
        <v>488385</v>
      </c>
      <c r="H10" s="99"/>
      <c r="I10" s="98">
        <v>36680</v>
      </c>
      <c r="J10" s="99"/>
      <c r="K10" s="98">
        <v>142298</v>
      </c>
      <c r="L10" s="99"/>
      <c r="M10" s="99">
        <v>1033762</v>
      </c>
    </row>
    <row r="11" spans="1:14" ht="22.5" customHeight="1">
      <c r="A11" s="94" t="s">
        <v>78</v>
      </c>
      <c r="C11" s="95"/>
      <c r="D11" s="95"/>
      <c r="E11" s="100">
        <v>0</v>
      </c>
      <c r="F11" s="89"/>
      <c r="G11" s="100">
        <v>0</v>
      </c>
      <c r="H11" s="89"/>
      <c r="I11" s="100">
        <v>0</v>
      </c>
      <c r="J11" s="89"/>
      <c r="K11" s="102">
        <f>'PL&amp;CF'!H67</f>
        <v>14084</v>
      </c>
      <c r="L11" s="89"/>
      <c r="M11" s="100">
        <f>SUM(E11:K11)</f>
        <v>14084</v>
      </c>
      <c r="N11" s="89"/>
    </row>
    <row r="12" spans="1:14" ht="22.5" customHeight="1">
      <c r="A12" s="96" t="s">
        <v>77</v>
      </c>
      <c r="C12" s="95"/>
      <c r="D12" s="95"/>
      <c r="E12" s="101">
        <v>0</v>
      </c>
      <c r="F12" s="89"/>
      <c r="G12" s="101">
        <v>0</v>
      </c>
      <c r="H12" s="89"/>
      <c r="I12" s="101">
        <v>0</v>
      </c>
      <c r="J12" s="89"/>
      <c r="K12" s="101">
        <f>'PL&amp;CF'!H73</f>
        <v>-1306</v>
      </c>
      <c r="L12" s="89"/>
      <c r="M12" s="101">
        <f>SUM(E12:K12)</f>
        <v>-1306</v>
      </c>
      <c r="N12" s="89"/>
    </row>
    <row r="13" spans="1:14" ht="22.5" customHeight="1">
      <c r="A13" s="94" t="s">
        <v>71</v>
      </c>
      <c r="C13" s="95"/>
      <c r="D13" s="95"/>
      <c r="E13" s="100">
        <f>SUM(E11:E12)</f>
        <v>0</v>
      </c>
      <c r="F13" s="89"/>
      <c r="G13" s="100">
        <f>SUM(G11:G12)</f>
        <v>0</v>
      </c>
      <c r="H13" s="89"/>
      <c r="I13" s="100">
        <f>SUM(I11:I12)</f>
        <v>0</v>
      </c>
      <c r="J13" s="89"/>
      <c r="K13" s="100">
        <f>SUM(K11:K12)</f>
        <v>12778</v>
      </c>
      <c r="L13" s="89"/>
      <c r="M13" s="100">
        <f>SUM(M11:M12)</f>
        <v>12778</v>
      </c>
      <c r="N13" s="89"/>
    </row>
    <row r="14" spans="1:14" ht="22.5" customHeight="1">
      <c r="A14" s="94" t="s">
        <v>165</v>
      </c>
      <c r="C14" s="95"/>
      <c r="D14" s="95"/>
      <c r="E14" s="100">
        <v>0</v>
      </c>
      <c r="F14" s="89"/>
      <c r="G14" s="100">
        <v>0</v>
      </c>
      <c r="H14" s="89"/>
      <c r="I14" s="100">
        <v>0</v>
      </c>
      <c r="J14" s="89"/>
      <c r="K14" s="138">
        <v>-10992</v>
      </c>
      <c r="L14" s="89"/>
      <c r="M14" s="101">
        <f>SUM(E14:K14)</f>
        <v>-10992</v>
      </c>
      <c r="N14" s="89"/>
    </row>
    <row r="15" spans="1:14" ht="22.5" customHeight="1" thickBot="1">
      <c r="A15" s="93" t="s">
        <v>177</v>
      </c>
      <c r="D15" s="91"/>
      <c r="E15" s="103">
        <f>E10+SUM(E13:E14)</f>
        <v>366399</v>
      </c>
      <c r="F15" s="91"/>
      <c r="G15" s="103">
        <f>G10+SUM(G13:G14)</f>
        <v>488385</v>
      </c>
      <c r="H15" s="91"/>
      <c r="I15" s="103">
        <f>I10+SUM(I13:I14)</f>
        <v>36680</v>
      </c>
      <c r="J15" s="91"/>
      <c r="K15" s="103">
        <f>K10+SUM(K13:K14)</f>
        <v>144084</v>
      </c>
      <c r="L15" s="89"/>
      <c r="M15" s="103">
        <f>M10+SUM(M13:M14)</f>
        <v>1035548</v>
      </c>
    </row>
    <row r="16" spans="1:14" ht="22.5" customHeight="1" thickTop="1">
      <c r="A16" s="93"/>
      <c r="D16" s="91"/>
      <c r="E16" s="91"/>
      <c r="F16" s="91"/>
      <c r="G16" s="91"/>
      <c r="H16" s="91"/>
      <c r="I16" s="91"/>
      <c r="J16" s="91"/>
      <c r="K16" s="91"/>
      <c r="L16" s="89"/>
      <c r="M16" s="91"/>
    </row>
    <row r="17" spans="1:14" ht="22.5" customHeight="1">
      <c r="A17" s="93" t="s">
        <v>136</v>
      </c>
      <c r="D17" s="91"/>
      <c r="E17" s="100">
        <v>366399</v>
      </c>
      <c r="F17" s="89"/>
      <c r="G17" s="100">
        <v>488385</v>
      </c>
      <c r="H17" s="89"/>
      <c r="I17" s="100">
        <v>36680</v>
      </c>
      <c r="J17" s="89"/>
      <c r="K17" s="100">
        <v>93168</v>
      </c>
      <c r="L17" s="89"/>
      <c r="M17" s="100">
        <f>SUM(E17:L17)</f>
        <v>984632</v>
      </c>
    </row>
    <row r="18" spans="1:14" ht="22.5" customHeight="1">
      <c r="A18" s="94" t="s">
        <v>78</v>
      </c>
      <c r="C18" s="95"/>
      <c r="D18" s="95"/>
      <c r="E18" s="100">
        <v>0</v>
      </c>
      <c r="F18" s="89"/>
      <c r="G18" s="100">
        <v>0</v>
      </c>
      <c r="H18" s="89"/>
      <c r="I18" s="100">
        <v>0</v>
      </c>
      <c r="J18" s="89"/>
      <c r="K18" s="102">
        <f>'PL&amp;CF'!F67</f>
        <v>136725</v>
      </c>
      <c r="L18" s="89"/>
      <c r="M18" s="100">
        <f>SUM(E18:K18)</f>
        <v>136725</v>
      </c>
      <c r="N18" s="89"/>
    </row>
    <row r="19" spans="1:14" ht="22.5" customHeight="1">
      <c r="A19" s="96" t="s">
        <v>77</v>
      </c>
      <c r="C19" s="95"/>
      <c r="D19" s="95"/>
      <c r="E19" s="101">
        <v>0</v>
      </c>
      <c r="F19" s="89"/>
      <c r="G19" s="101">
        <v>0</v>
      </c>
      <c r="H19" s="89"/>
      <c r="I19" s="101">
        <v>0</v>
      </c>
      <c r="J19" s="89"/>
      <c r="K19" s="101">
        <f>'PL&amp;CF'!F73</f>
        <v>0</v>
      </c>
      <c r="L19" s="89"/>
      <c r="M19" s="101">
        <f>SUM(E19:K19)</f>
        <v>0</v>
      </c>
      <c r="N19" s="89"/>
    </row>
    <row r="20" spans="1:14" ht="22.5" customHeight="1">
      <c r="A20" s="94" t="s">
        <v>71</v>
      </c>
      <c r="C20" s="95"/>
      <c r="D20" s="95"/>
      <c r="E20" s="100">
        <f>SUM(E18:E19)</f>
        <v>0</v>
      </c>
      <c r="F20" s="89"/>
      <c r="G20" s="100">
        <f>SUM(G18:G19)</f>
        <v>0</v>
      </c>
      <c r="H20" s="89"/>
      <c r="I20" s="100">
        <f>SUM(I18:I19)</f>
        <v>0</v>
      </c>
      <c r="J20" s="89"/>
      <c r="K20" s="100">
        <f>SUM(K18:K19)</f>
        <v>136725</v>
      </c>
      <c r="L20" s="89"/>
      <c r="M20" s="100">
        <f>SUM(M18:M19)</f>
        <v>136725</v>
      </c>
      <c r="N20" s="89"/>
    </row>
    <row r="21" spans="1:14" ht="22.5" customHeight="1" thickBot="1">
      <c r="A21" s="93" t="s">
        <v>178</v>
      </c>
      <c r="D21" s="91"/>
      <c r="E21" s="103">
        <f>E17+SUM(E20:E20)</f>
        <v>366399</v>
      </c>
      <c r="F21" s="91"/>
      <c r="G21" s="103">
        <f>G17+SUM(G20:G20)</f>
        <v>488385</v>
      </c>
      <c r="H21" s="91"/>
      <c r="I21" s="103">
        <f>I17+SUM(I20:I20)</f>
        <v>36680</v>
      </c>
      <c r="J21" s="91"/>
      <c r="K21" s="103">
        <f>K17+SUM(K20:K20)</f>
        <v>229893</v>
      </c>
      <c r="L21" s="89"/>
      <c r="M21" s="103">
        <f>M17+SUM(M20:M20)</f>
        <v>1121357</v>
      </c>
    </row>
    <row r="22" spans="1:14" ht="22.5" customHeight="1" thickTop="1">
      <c r="A22" s="93"/>
      <c r="D22" s="91"/>
      <c r="E22" s="91"/>
      <c r="F22" s="91"/>
      <c r="G22" s="91"/>
      <c r="H22" s="91"/>
      <c r="I22" s="91"/>
      <c r="J22" s="91"/>
      <c r="K22" s="91"/>
      <c r="L22" s="89"/>
      <c r="M22" s="91"/>
    </row>
    <row r="23" spans="1:14" ht="22.5" customHeight="1">
      <c r="A23" s="94" t="s">
        <v>5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6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view="pageBreakPreview" zoomScale="85" zoomScaleNormal="70" zoomScaleSheetLayoutView="85" workbookViewId="0">
      <selection activeCell="P19" sqref="P19"/>
    </sheetView>
  </sheetViews>
  <sheetFormatPr defaultRowHeight="23.25"/>
  <cols>
    <col min="1" max="1" width="12.85546875" style="79" customWidth="1"/>
    <col min="2" max="2" width="9.85546875" style="79" customWidth="1"/>
    <col min="3" max="3" width="10.42578125" style="79" customWidth="1"/>
    <col min="4" max="4" width="5.7109375" style="97" customWidth="1"/>
    <col min="5" max="5" width="15.7109375" style="79" customWidth="1"/>
    <col min="6" max="6" width="0.85546875" style="79" customWidth="1"/>
    <col min="7" max="7" width="15.7109375" style="79" customWidth="1"/>
    <col min="8" max="8" width="0.85546875" style="79" customWidth="1"/>
    <col min="9" max="9" width="15.7109375" style="79" customWidth="1"/>
    <col min="10" max="10" width="0.85546875" style="79" customWidth="1"/>
    <col min="11" max="11" width="15.7109375" style="79" customWidth="1"/>
    <col min="12" max="12" width="0.85546875" style="79" customWidth="1"/>
    <col min="13" max="13" width="15.7109375" style="79" customWidth="1"/>
    <col min="14" max="14" width="0.85546875" style="79" customWidth="1"/>
    <col min="15" max="16384" width="9.140625" style="79"/>
  </cols>
  <sheetData>
    <row r="1" spans="1:14" ht="22.5" customHeight="1">
      <c r="B1" s="80"/>
      <c r="C1" s="80"/>
      <c r="D1" s="81"/>
      <c r="E1" s="80"/>
      <c r="F1" s="80"/>
      <c r="G1" s="80"/>
      <c r="H1" s="80"/>
      <c r="I1" s="80"/>
      <c r="J1" s="80"/>
      <c r="K1" s="80"/>
      <c r="L1" s="80"/>
      <c r="M1" s="82" t="s">
        <v>69</v>
      </c>
    </row>
    <row r="2" spans="1:14" ht="22.5" customHeight="1">
      <c r="A2" s="83" t="s">
        <v>101</v>
      </c>
      <c r="B2" s="84"/>
      <c r="C2" s="84"/>
      <c r="D2" s="85"/>
      <c r="E2" s="84"/>
      <c r="F2" s="84"/>
      <c r="G2" s="84"/>
      <c r="H2" s="84"/>
      <c r="I2" s="84"/>
      <c r="J2" s="84"/>
      <c r="K2" s="84"/>
      <c r="L2" s="84"/>
    </row>
    <row r="3" spans="1:14" ht="22.5" customHeight="1">
      <c r="A3" s="84" t="s">
        <v>64</v>
      </c>
      <c r="B3" s="84"/>
      <c r="C3" s="84"/>
      <c r="D3" s="85"/>
      <c r="E3" s="84"/>
      <c r="F3" s="84"/>
      <c r="G3" s="84"/>
      <c r="H3" s="84"/>
      <c r="I3" s="84"/>
      <c r="J3" s="84"/>
      <c r="K3" s="84"/>
      <c r="L3" s="84"/>
      <c r="M3" s="84"/>
    </row>
    <row r="4" spans="1:14" ht="22.5" customHeight="1">
      <c r="A4" s="84" t="s">
        <v>179</v>
      </c>
      <c r="B4" s="84"/>
      <c r="C4" s="84"/>
      <c r="D4" s="85"/>
      <c r="E4" s="84"/>
      <c r="F4" s="84"/>
      <c r="G4" s="84"/>
      <c r="H4" s="84"/>
      <c r="I4" s="84"/>
      <c r="J4" s="84"/>
      <c r="K4" s="84"/>
      <c r="L4" s="84"/>
      <c r="M4" s="84"/>
    </row>
    <row r="5" spans="1:14" ht="22.5" customHeight="1">
      <c r="B5" s="86"/>
      <c r="C5" s="86"/>
      <c r="D5" s="87"/>
      <c r="E5" s="86"/>
      <c r="F5" s="86"/>
      <c r="G5" s="86"/>
      <c r="H5" s="86"/>
      <c r="I5" s="86"/>
      <c r="J5" s="86"/>
      <c r="K5" s="86"/>
      <c r="L5" s="86"/>
      <c r="M5" s="88" t="s">
        <v>112</v>
      </c>
    </row>
    <row r="6" spans="1:14" ht="22.5" customHeight="1">
      <c r="A6" s="89"/>
      <c r="B6" s="89"/>
      <c r="C6" s="89"/>
      <c r="D6" s="90"/>
      <c r="E6" s="159" t="s">
        <v>46</v>
      </c>
      <c r="F6" s="159"/>
      <c r="G6" s="159"/>
      <c r="H6" s="159"/>
      <c r="I6" s="159"/>
      <c r="J6" s="159"/>
      <c r="K6" s="159"/>
      <c r="L6" s="159"/>
      <c r="M6" s="159"/>
    </row>
    <row r="7" spans="1:14" s="89" customFormat="1" ht="22.5" customHeight="1">
      <c r="I7" s="159" t="s">
        <v>17</v>
      </c>
      <c r="J7" s="159"/>
      <c r="K7" s="159"/>
      <c r="L7" s="91"/>
    </row>
    <row r="8" spans="1:14" s="89" customFormat="1" ht="22.5" customHeight="1">
      <c r="E8" s="91" t="s">
        <v>24</v>
      </c>
      <c r="G8" s="89" t="s">
        <v>113</v>
      </c>
      <c r="I8" s="104" t="s">
        <v>131</v>
      </c>
      <c r="J8" s="91"/>
      <c r="K8" s="104"/>
      <c r="L8" s="91"/>
      <c r="M8" s="89" t="s">
        <v>133</v>
      </c>
    </row>
    <row r="9" spans="1:14" s="89" customFormat="1" ht="22.5" customHeight="1">
      <c r="D9" s="91"/>
      <c r="E9" s="92" t="s">
        <v>114</v>
      </c>
      <c r="G9" s="92" t="s">
        <v>115</v>
      </c>
      <c r="I9" s="105" t="s">
        <v>132</v>
      </c>
      <c r="K9" s="92" t="s">
        <v>18</v>
      </c>
      <c r="M9" s="92" t="s">
        <v>58</v>
      </c>
    </row>
    <row r="10" spans="1:14" ht="22.5" customHeight="1">
      <c r="A10" s="93" t="s">
        <v>89</v>
      </c>
      <c r="D10" s="91"/>
      <c r="E10" s="98">
        <v>366399</v>
      </c>
      <c r="F10" s="98"/>
      <c r="G10" s="98">
        <v>488385</v>
      </c>
      <c r="H10" s="99"/>
      <c r="I10" s="98">
        <v>36680</v>
      </c>
      <c r="J10" s="99"/>
      <c r="K10" s="98">
        <v>65848</v>
      </c>
      <c r="L10" s="99"/>
      <c r="M10" s="99">
        <f>SUM(E10:K10)</f>
        <v>957312</v>
      </c>
    </row>
    <row r="11" spans="1:14" ht="22.5" customHeight="1">
      <c r="A11" s="94" t="s">
        <v>78</v>
      </c>
      <c r="C11" s="95"/>
      <c r="D11" s="95"/>
      <c r="E11" s="100">
        <v>0</v>
      </c>
      <c r="F11" s="89"/>
      <c r="G11" s="100">
        <v>0</v>
      </c>
      <c r="H11" s="89"/>
      <c r="I11" s="100">
        <v>0</v>
      </c>
      <c r="J11" s="89"/>
      <c r="K11" s="102">
        <f>'PL&amp;CF'!L67</f>
        <v>39041</v>
      </c>
      <c r="L11" s="89"/>
      <c r="M11" s="100">
        <f>SUM(E11:K11)</f>
        <v>39041</v>
      </c>
      <c r="N11" s="89"/>
    </row>
    <row r="12" spans="1:14" ht="22.5" customHeight="1">
      <c r="A12" s="96" t="s">
        <v>77</v>
      </c>
      <c r="C12" s="95"/>
      <c r="D12" s="95"/>
      <c r="E12" s="101">
        <v>0</v>
      </c>
      <c r="F12" s="89"/>
      <c r="G12" s="101">
        <v>0</v>
      </c>
      <c r="H12" s="89"/>
      <c r="I12" s="101">
        <v>0</v>
      </c>
      <c r="J12" s="89"/>
      <c r="K12" s="101">
        <f>'PL&amp;CF'!L73</f>
        <v>0</v>
      </c>
      <c r="L12" s="89"/>
      <c r="M12" s="101">
        <f>SUM(E12:K12)</f>
        <v>0</v>
      </c>
      <c r="N12" s="89"/>
    </row>
    <row r="13" spans="1:14" ht="22.5" customHeight="1">
      <c r="A13" s="94" t="s">
        <v>71</v>
      </c>
      <c r="C13" s="95"/>
      <c r="D13" s="95"/>
      <c r="E13" s="100">
        <f>SUM(E11:E12)</f>
        <v>0</v>
      </c>
      <c r="F13" s="89"/>
      <c r="G13" s="100">
        <f>SUM(G11:G12)</f>
        <v>0</v>
      </c>
      <c r="H13" s="89"/>
      <c r="I13" s="100">
        <f>SUM(I11:I12)</f>
        <v>0</v>
      </c>
      <c r="J13" s="89"/>
      <c r="K13" s="100">
        <f>SUM(K11:K12)</f>
        <v>39041</v>
      </c>
      <c r="L13" s="89"/>
      <c r="M13" s="100">
        <f>SUM(M11:M12)</f>
        <v>39041</v>
      </c>
      <c r="N13" s="89"/>
    </row>
    <row r="14" spans="1:14" ht="22.5" customHeight="1">
      <c r="A14" s="94" t="s">
        <v>166</v>
      </c>
      <c r="C14" s="95"/>
      <c r="D14" s="95"/>
      <c r="E14" s="100">
        <v>0</v>
      </c>
      <c r="F14" s="89"/>
      <c r="G14" s="100">
        <v>0</v>
      </c>
      <c r="H14" s="89"/>
      <c r="I14" s="100">
        <v>0</v>
      </c>
      <c r="J14" s="89"/>
      <c r="K14" s="100">
        <v>-10992</v>
      </c>
      <c r="L14" s="89"/>
      <c r="M14" s="101">
        <f>SUM(E14:K14)</f>
        <v>-10992</v>
      </c>
      <c r="N14" s="89"/>
    </row>
    <row r="15" spans="1:14" ht="22.5" customHeight="1" thickBot="1">
      <c r="A15" s="93" t="s">
        <v>177</v>
      </c>
      <c r="D15" s="91"/>
      <c r="E15" s="103">
        <f>E10+SUM(E13:E14)</f>
        <v>366399</v>
      </c>
      <c r="F15" s="91"/>
      <c r="G15" s="103">
        <f>G10+SUM(G13:G14)</f>
        <v>488385</v>
      </c>
      <c r="H15" s="91"/>
      <c r="I15" s="103">
        <f>I10+SUM(I13:I14)</f>
        <v>36680</v>
      </c>
      <c r="J15" s="91"/>
      <c r="K15" s="103">
        <f>K10+SUM(K13:K14)</f>
        <v>93897</v>
      </c>
      <c r="L15" s="89"/>
      <c r="M15" s="103">
        <f>M10+SUM(M13:M14)</f>
        <v>985361</v>
      </c>
    </row>
    <row r="16" spans="1:14" ht="22.5" customHeight="1" thickTop="1">
      <c r="A16" s="93"/>
      <c r="D16" s="91"/>
      <c r="E16" s="91"/>
      <c r="F16" s="91"/>
      <c r="G16" s="91"/>
      <c r="H16" s="91"/>
      <c r="I16" s="91"/>
      <c r="J16" s="91"/>
      <c r="K16" s="91"/>
      <c r="L16" s="89"/>
      <c r="M16" s="91"/>
    </row>
    <row r="17" spans="1:14" ht="22.5" customHeight="1">
      <c r="A17" s="93" t="s">
        <v>136</v>
      </c>
      <c r="D17" s="91"/>
      <c r="E17" s="100">
        <v>366399</v>
      </c>
      <c r="F17" s="100"/>
      <c r="G17" s="100">
        <v>488385</v>
      </c>
      <c r="H17" s="100"/>
      <c r="I17" s="100">
        <v>36680</v>
      </c>
      <c r="J17" s="100"/>
      <c r="K17" s="100">
        <v>19540</v>
      </c>
      <c r="L17" s="100"/>
      <c r="M17" s="100">
        <f>SUM(E17:L17)</f>
        <v>911004</v>
      </c>
    </row>
    <row r="18" spans="1:14" ht="22.5" customHeight="1">
      <c r="A18" s="94" t="s">
        <v>78</v>
      </c>
      <c r="C18" s="95"/>
      <c r="D18" s="95"/>
      <c r="E18" s="100">
        <v>0</v>
      </c>
      <c r="F18" s="100"/>
      <c r="G18" s="100">
        <v>0</v>
      </c>
      <c r="H18" s="100"/>
      <c r="I18" s="100">
        <v>0</v>
      </c>
      <c r="J18" s="100"/>
      <c r="K18" s="102">
        <f>'PL&amp;CF'!J67</f>
        <v>129943</v>
      </c>
      <c r="L18" s="100"/>
      <c r="M18" s="100">
        <f>SUM(E18:K18)</f>
        <v>129943</v>
      </c>
      <c r="N18" s="89"/>
    </row>
    <row r="19" spans="1:14" ht="22.5" customHeight="1">
      <c r="A19" s="96" t="s">
        <v>77</v>
      </c>
      <c r="C19" s="95"/>
      <c r="D19" s="95"/>
      <c r="E19" s="101">
        <v>0</v>
      </c>
      <c r="F19" s="100"/>
      <c r="G19" s="101">
        <v>0</v>
      </c>
      <c r="H19" s="100"/>
      <c r="I19" s="101">
        <v>0</v>
      </c>
      <c r="J19" s="100"/>
      <c r="K19" s="101">
        <f>'PL&amp;CF'!J73</f>
        <v>0</v>
      </c>
      <c r="L19" s="100"/>
      <c r="M19" s="101">
        <f>SUM(E19:K19)</f>
        <v>0</v>
      </c>
      <c r="N19" s="89"/>
    </row>
    <row r="20" spans="1:14" ht="22.5" customHeight="1">
      <c r="A20" s="94" t="s">
        <v>71</v>
      </c>
      <c r="C20" s="95"/>
      <c r="D20" s="95"/>
      <c r="E20" s="100">
        <f>SUM(E18:E19)</f>
        <v>0</v>
      </c>
      <c r="F20" s="89"/>
      <c r="G20" s="100">
        <f>SUM(G18:G19)</f>
        <v>0</v>
      </c>
      <c r="H20" s="89"/>
      <c r="I20" s="100">
        <f>SUM(I18:I19)</f>
        <v>0</v>
      </c>
      <c r="J20" s="89"/>
      <c r="K20" s="100">
        <f>SUM(K18:K19)</f>
        <v>129943</v>
      </c>
      <c r="L20" s="89"/>
      <c r="M20" s="100">
        <f>SUM(M18:M19)</f>
        <v>129943</v>
      </c>
      <c r="N20" s="89"/>
    </row>
    <row r="21" spans="1:14" ht="22.5" customHeight="1" thickBot="1">
      <c r="A21" s="93" t="s">
        <v>178</v>
      </c>
      <c r="D21" s="91"/>
      <c r="E21" s="103">
        <f>E17+SUM(E20:E20)</f>
        <v>366399</v>
      </c>
      <c r="F21" s="91"/>
      <c r="G21" s="103">
        <f>G17+SUM(G20:G20)</f>
        <v>488385</v>
      </c>
      <c r="H21" s="91"/>
      <c r="I21" s="103">
        <f>I17+SUM(I20:I20)</f>
        <v>36680</v>
      </c>
      <c r="J21" s="91"/>
      <c r="K21" s="103">
        <f>K17+SUM(K20:K20)</f>
        <v>149483</v>
      </c>
      <c r="L21" s="89"/>
      <c r="M21" s="103">
        <f>M17+SUM(M20:M20)</f>
        <v>1040947</v>
      </c>
    </row>
    <row r="22" spans="1:14" ht="22.5" customHeight="1" thickTop="1">
      <c r="A22" s="93"/>
      <c r="D22" s="91"/>
      <c r="E22" s="91"/>
      <c r="F22" s="91"/>
      <c r="G22" s="91"/>
      <c r="H22" s="91"/>
      <c r="I22" s="91"/>
      <c r="J22" s="91"/>
      <c r="K22" s="91"/>
      <c r="L22" s="89"/>
      <c r="M22" s="91"/>
    </row>
    <row r="23" spans="1:14" ht="22.5" customHeight="1">
      <c r="A23" s="94" t="s">
        <v>5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49926</vt:lpwstr>
  </property>
  <property fmtid="{D5CDD505-2E9C-101B-9397-08002B2CF9AE}" pid="4" name="OptimizationTime">
    <vt:lpwstr>20211109_1409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Consolidated</vt:lpstr>
      <vt:lpstr>The Company</vt:lpstr>
      <vt:lpstr>BS!Print_Area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2021-11-09T03:55:29Z</cp:lastPrinted>
  <dcterms:created xsi:type="dcterms:W3CDTF">1999-07-16T06:31:12Z</dcterms:created>
  <dcterms:modified xsi:type="dcterms:W3CDTF">2021-11-09T03:56:02Z</dcterms:modified>
</cp:coreProperties>
</file>