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nate.Laopatarakas\AppData\Local\Microsoft\Windows\INetCache\Content.Outlook\PZYLQ041\"/>
    </mc:Choice>
  </mc:AlternateContent>
  <xr:revisionPtr revIDLastSave="0" documentId="13_ncr:1_{8D9582BC-2333-40DA-909A-B9CC1317F2B3}" xr6:coauthVersionLast="46" xr6:coauthVersionMax="46" xr10:uidLastSave="{00000000-0000-0000-0000-000000000000}"/>
  <bookViews>
    <workbookView xWindow="-110" yWindow="-110" windowWidth="19420" windowHeight="10420" tabRatio="715" xr2:uid="{00000000-000D-0000-FFFF-FFFF00000000}"/>
  </bookViews>
  <sheets>
    <sheet name="BS" sheetId="1" r:id="rId1"/>
    <sheet name="PL&amp;CF" sheetId="14" r:id="rId2"/>
    <sheet name="sce-equity" sheetId="10" r:id="rId3"/>
    <sheet name="sce-separate" sheetId="11" r:id="rId4"/>
  </sheets>
  <definedNames>
    <definedName name="_xlnm.Print_Area" localSheetId="0">BS!$A$1:$K$78</definedName>
    <definedName name="_xlnm.Print_Area" localSheetId="1">'PL&amp;CF'!$A$1:$L$185</definedName>
    <definedName name="_xlnm.Print_Area" localSheetId="2">'sce-equity'!$A$1:$S$28</definedName>
    <definedName name="_xlnm.Print_Area" localSheetId="3">'sce-separate'!$A$1:$Q$27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3" i="14" l="1"/>
  <c r="I170" i="14"/>
  <c r="I169" i="14"/>
  <c r="K181" i="14"/>
  <c r="G181" i="14"/>
  <c r="I179" i="14"/>
  <c r="E179" i="14"/>
  <c r="E181" i="14" s="1"/>
  <c r="E167" i="14"/>
  <c r="I56" i="1" l="1"/>
  <c r="E56" i="1"/>
  <c r="I29" i="1"/>
  <c r="E29" i="1"/>
  <c r="K177" i="14" l="1"/>
  <c r="K173" i="14"/>
  <c r="K167" i="14"/>
  <c r="G177" i="14"/>
  <c r="G173" i="14"/>
  <c r="G167" i="14"/>
  <c r="K136" i="14"/>
  <c r="G136" i="14"/>
  <c r="K103" i="14"/>
  <c r="K84" i="14"/>
  <c r="K87" i="14" s="1"/>
  <c r="K94" i="14" s="1"/>
  <c r="K104" i="14" s="1"/>
  <c r="K106" i="14" s="1"/>
  <c r="K109" i="14" s="1"/>
  <c r="G103" i="14"/>
  <c r="G84" i="14"/>
  <c r="G87" i="14" s="1"/>
  <c r="G94" i="14" s="1"/>
  <c r="G104" i="14" s="1"/>
  <c r="G106" i="14" s="1"/>
  <c r="G109" i="14" s="1"/>
  <c r="K64" i="14"/>
  <c r="G64" i="14"/>
  <c r="K31" i="14"/>
  <c r="K12" i="14"/>
  <c r="K15" i="14" s="1"/>
  <c r="K22" i="14" s="1"/>
  <c r="K32" i="14" s="1"/>
  <c r="K34" i="14" s="1"/>
  <c r="K37" i="14" s="1"/>
  <c r="G31" i="14"/>
  <c r="G12" i="14"/>
  <c r="G15" i="14" s="1"/>
  <c r="G22" i="14" s="1"/>
  <c r="I177" i="14"/>
  <c r="E177" i="14"/>
  <c r="E173" i="14"/>
  <c r="I167" i="14"/>
  <c r="I136" i="14"/>
  <c r="E136" i="14"/>
  <c r="I103" i="14"/>
  <c r="E103" i="14"/>
  <c r="I84" i="14"/>
  <c r="I87" i="14" s="1"/>
  <c r="I94" i="14" s="1"/>
  <c r="E84" i="14"/>
  <c r="E87" i="14" s="1"/>
  <c r="E94" i="14" s="1"/>
  <c r="I64" i="14"/>
  <c r="E64" i="14"/>
  <c r="I31" i="14"/>
  <c r="E31" i="14"/>
  <c r="I12" i="14"/>
  <c r="I15" i="14" s="1"/>
  <c r="I22" i="14" s="1"/>
  <c r="E12" i="14"/>
  <c r="M23" i="10" l="1"/>
  <c r="E178" i="14"/>
  <c r="E182" i="14" s="1"/>
  <c r="K178" i="14"/>
  <c r="G178" i="14"/>
  <c r="I178" i="14"/>
  <c r="G32" i="14"/>
  <c r="G34" i="14" s="1"/>
  <c r="G37" i="14" s="1"/>
  <c r="O23" i="10"/>
  <c r="O22" i="11"/>
  <c r="G124" i="14"/>
  <c r="G138" i="14" s="1"/>
  <c r="K52" i="14"/>
  <c r="K66" i="14" s="1"/>
  <c r="E15" i="14"/>
  <c r="E22" i="14" s="1"/>
  <c r="E32" i="14" s="1"/>
  <c r="E34" i="14" s="1"/>
  <c r="E52" i="14" s="1"/>
  <c r="E66" i="14" s="1"/>
  <c r="K124" i="14"/>
  <c r="K138" i="14" s="1"/>
  <c r="I104" i="14"/>
  <c r="I106" i="14" s="1"/>
  <c r="E104" i="14"/>
  <c r="E106" i="14" s="1"/>
  <c r="I32" i="14"/>
  <c r="I34" i="14" s="1"/>
  <c r="I52" i="14" s="1"/>
  <c r="I66" i="14" s="1"/>
  <c r="I181" i="14" l="1"/>
  <c r="I182" i="14" s="1"/>
  <c r="G52" i="14"/>
  <c r="G66" i="14" s="1"/>
  <c r="I109" i="14"/>
  <c r="M21" i="11"/>
  <c r="M23" i="11" s="1"/>
  <c r="M24" i="11" s="1"/>
  <c r="E109" i="14"/>
  <c r="K22" i="10"/>
  <c r="K24" i="10" s="1"/>
  <c r="K25" i="10" s="1"/>
  <c r="I124" i="14"/>
  <c r="I138" i="14" s="1"/>
  <c r="E124" i="14"/>
  <c r="E138" i="14" s="1"/>
  <c r="I37" i="14"/>
  <c r="E37" i="14"/>
  <c r="M13" i="11"/>
  <c r="M17" i="11" s="1"/>
  <c r="O13" i="11"/>
  <c r="O17" i="11" s="1"/>
  <c r="K13" i="11"/>
  <c r="K17" i="11" s="1"/>
  <c r="I13" i="11"/>
  <c r="I17" i="11" s="1"/>
  <c r="G13" i="11"/>
  <c r="G17" i="11" s="1"/>
  <c r="E13" i="11"/>
  <c r="E17" i="11" s="1"/>
  <c r="O23" i="11"/>
  <c r="O24" i="11" s="1"/>
  <c r="K23" i="11"/>
  <c r="I23" i="11"/>
  <c r="G23" i="11"/>
  <c r="E23" i="11"/>
  <c r="O24" i="10"/>
  <c r="M24" i="10"/>
  <c r="I24" i="10"/>
  <c r="G24" i="10"/>
  <c r="E24" i="10"/>
  <c r="C24" i="10"/>
  <c r="M18" i="10"/>
  <c r="O14" i="10"/>
  <c r="O18" i="10" s="1"/>
  <c r="M14" i="10"/>
  <c r="K14" i="10"/>
  <c r="K18" i="10" s="1"/>
  <c r="I14" i="10"/>
  <c r="I18" i="10" s="1"/>
  <c r="G14" i="10"/>
  <c r="G18" i="10" s="1"/>
  <c r="E14" i="10"/>
  <c r="E18" i="10" s="1"/>
  <c r="C14" i="10"/>
  <c r="C18" i="10" s="1"/>
  <c r="G70" i="1" l="1"/>
  <c r="Q12" i="11" l="1"/>
  <c r="Q19" i="11"/>
  <c r="Q15" i="11"/>
  <c r="Q14" i="11"/>
  <c r="Q13" i="10"/>
  <c r="S13" i="10" s="1"/>
  <c r="Q20" i="10"/>
  <c r="S20" i="10" s="1"/>
  <c r="Q15" i="10"/>
  <c r="S15" i="10" s="1"/>
  <c r="Q16" i="10" l="1"/>
  <c r="G29" i="1" l="1"/>
  <c r="Q17" i="10"/>
  <c r="S17" i="10" s="1"/>
  <c r="S16" i="10"/>
  <c r="K70" i="1"/>
  <c r="I70" i="1"/>
  <c r="E70" i="1"/>
  <c r="Q22" i="10"/>
  <c r="Q21" i="10"/>
  <c r="Q12" i="10"/>
  <c r="Q20" i="11"/>
  <c r="Q16" i="11"/>
  <c r="Q11" i="11"/>
  <c r="Q13" i="11" s="1"/>
  <c r="Q17" i="11" s="1"/>
  <c r="H70" i="1"/>
  <c r="J70" i="1"/>
  <c r="K56" i="1"/>
  <c r="G56" i="1"/>
  <c r="K29" i="1"/>
  <c r="S12" i="10" l="1"/>
  <c r="S14" i="10" s="1"/>
  <c r="S18" i="10" s="1"/>
  <c r="Q14" i="10"/>
  <c r="Q18" i="10" s="1"/>
  <c r="S21" i="10"/>
  <c r="G71" i="1"/>
  <c r="G72" i="1" s="1"/>
  <c r="I71" i="1"/>
  <c r="I72" i="1" s="1"/>
  <c r="K71" i="1"/>
  <c r="K72" i="1" s="1"/>
  <c r="E71" i="1"/>
  <c r="E72" i="1" s="1"/>
  <c r="Q21" i="11" l="1"/>
  <c r="Q22" i="11"/>
  <c r="Q23" i="10"/>
  <c r="Q24" i="10" s="1"/>
  <c r="Q25" i="10" s="1"/>
  <c r="Q23" i="11" l="1"/>
  <c r="Q24" i="11" s="1"/>
  <c r="S22" i="10"/>
  <c r="S23" i="10"/>
  <c r="S24" i="10" l="1"/>
  <c r="S25" i="10" s="1"/>
</calcChain>
</file>

<file path=xl/sharedStrings.xml><?xml version="1.0" encoding="utf-8"?>
<sst xmlns="http://schemas.openxmlformats.org/spreadsheetml/2006/main" count="344" uniqueCount="195">
  <si>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</si>
  <si>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</si>
  <si>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</si>
  <si>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</si>
  <si>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</si>
  <si>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</si>
  <si>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</si>
  <si>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</si>
  <si>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</si>
  <si>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</si>
  <si>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</si>
  <si>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</si>
  <si>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</si>
  <si>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</si>
  <si>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</si>
  <si>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</si>
  <si>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</si>
  <si>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 xml:space="preserve">   Registered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</si>
  <si>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</si>
  <si>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</si>
  <si>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</si>
  <si>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</si>
  <si>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</si>
  <si>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</si>
  <si>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</si>
  <si>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</si>
  <si>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</si>
  <si>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</si>
  <si>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</si>
  <si>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</si>
  <si>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</si>
  <si>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</si>
  <si>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</si>
  <si>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</si>
  <si>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</si>
  <si>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</si>
  <si>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</si>
  <si>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</si>
  <si>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</si>
  <si>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</si>
  <si>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</si>
  <si>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</si>
  <si>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</si>
  <si>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</si>
  <si>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</si>
  <si>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</si>
  <si>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</si>
  <si>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</si>
  <si>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</si>
  <si>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</si>
  <si>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</si>
  <si>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</si>
  <si>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</si>
  <si>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</si>
  <si>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</si>
  <si>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14</t>
  </si>
  <si>
    <t xml:space="preserve">   Issued and paid up</t>
  </si>
  <si>
    <t>6</t>
  </si>
  <si>
    <t>Premium receivables</t>
  </si>
  <si>
    <t>Property, building and equipment</t>
  </si>
  <si>
    <t>Intangible assets</t>
  </si>
  <si>
    <t>Investment assets</t>
  </si>
  <si>
    <t>9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</si>
  <si>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</si>
  <si>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</si>
  <si>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</si>
  <si>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</si>
  <si>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</si>
  <si>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</si>
  <si>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</si>
  <si>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</si>
  <si>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</si>
  <si>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</si>
  <si>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</si>
  <si>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</si>
  <si>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</si>
  <si>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</si>
  <si>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</si>
  <si>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</si>
  <si>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</si>
  <si>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</si>
  <si>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</si>
  <si>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</si>
  <si>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</si>
  <si>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</si>
  <si>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</si>
  <si>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</si>
  <si>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</si>
  <si>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</si>
  <si>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</si>
  <si>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</si>
  <si>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</si>
  <si>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</si>
  <si>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</si>
  <si>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</si>
  <si>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</si>
  <si>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</si>
  <si>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</si>
  <si>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Disposals of property, building and equipment</t>
  </si>
  <si>
    <t>Cash flows from (used in) financing activities</t>
  </si>
  <si>
    <t>Dividend paid</t>
  </si>
  <si>
    <t>Statements of cash flows</t>
  </si>
  <si>
    <t xml:space="preserve">   profit and loss in subsequent periods - net of tax (loss)</t>
  </si>
  <si>
    <t>12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</si>
  <si>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</si>
  <si>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</si>
  <si>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</si>
  <si>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</si>
  <si>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</si>
  <si>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</si>
  <si>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</si>
  <si>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Share of loss from investments in associate</t>
  </si>
  <si>
    <t>changes in value of</t>
  </si>
  <si>
    <t xml:space="preserve">Surplus (deficit) on </t>
  </si>
  <si>
    <t>surplus (deficit) on changes</t>
  </si>
  <si>
    <t>Income tax payable</t>
  </si>
  <si>
    <t xml:space="preserve">   Exchange differences on translation of</t>
  </si>
  <si>
    <t>Balance as at 1 January 2020</t>
  </si>
  <si>
    <t>Other comprehensive income for the period</t>
  </si>
  <si>
    <t>4</t>
  </si>
  <si>
    <t>5</t>
  </si>
  <si>
    <t>Right-of-use assets</t>
  </si>
  <si>
    <t>Lease liabilities</t>
  </si>
  <si>
    <t xml:space="preserve">      35,000,000 ordinary shares of Baht 10 each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</si>
  <si>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</si>
  <si>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</si>
  <si>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</si>
  <si>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</si>
  <si>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</si>
  <si>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</si>
  <si>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</si>
  <si>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</si>
  <si>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</si>
  <si>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</si>
  <si>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</si>
  <si>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</si>
  <si>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</si>
  <si>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</si>
  <si>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</si>
  <si>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Expected credit loss</t>
  </si>
  <si>
    <t>Statements of changes in equity (Continued)</t>
  </si>
  <si>
    <t>Purchases of intangible assets</t>
  </si>
  <si>
    <t>Profit for the period</t>
  </si>
  <si>
    <t>Profit (loss) for the period</t>
  </si>
  <si>
    <t xml:space="preserve">      investments which are measured at fair </t>
  </si>
  <si>
    <t xml:space="preserve">      value through other comprehensive income</t>
  </si>
  <si>
    <t xml:space="preserve">   Gain (loss) on changes in value of available-for-sale </t>
  </si>
  <si>
    <t>Basic earnings (loss) per share</t>
  </si>
  <si>
    <t>Balance as at 1 January 2021</t>
  </si>
  <si>
    <t>3</t>
  </si>
  <si>
    <t>Fair value gain (loss)</t>
  </si>
  <si>
    <t>Cash received (paid) for reinsurance</t>
  </si>
  <si>
    <t xml:space="preserve">Cumulative effect of changes in accounting policy </t>
  </si>
  <si>
    <t>8.1</t>
  </si>
  <si>
    <t>10.1</t>
  </si>
  <si>
    <t>11.1</t>
  </si>
  <si>
    <t>10.2</t>
  </si>
  <si>
    <t>Profit before income tax expenses</t>
  </si>
  <si>
    <t>Income tax expenses</t>
  </si>
  <si>
    <t>Earnings per share</t>
  </si>
  <si>
    <t>Basic earnings per share</t>
  </si>
  <si>
    <t>Fair value loss</t>
  </si>
  <si>
    <t xml:space="preserve">Balance as at 1 January 2020 - after adjusted </t>
  </si>
  <si>
    <t>Dividend paid (Note 19)</t>
  </si>
  <si>
    <t>Other comprehensive income (loss) for the period</t>
  </si>
  <si>
    <t>Balance as at 1 January 2020 - after adjusted</t>
  </si>
  <si>
    <t>Other comprehensive loss for the period</t>
  </si>
  <si>
    <t>As at 30 September 2021</t>
  </si>
  <si>
    <t>30 September</t>
  </si>
  <si>
    <t>For the nine-month period ended 30 September 2021</t>
  </si>
  <si>
    <t>Balance as at 30 September 2020</t>
  </si>
  <si>
    <t>Balance as at 30 September 2021</t>
  </si>
  <si>
    <t>Share of gain from investments in associate</t>
  </si>
  <si>
    <t>Gain (loss) on investments</t>
  </si>
  <si>
    <t xml:space="preserve">Profit  (loss) before income tax </t>
  </si>
  <si>
    <t>Total comprehensive income for the period (loss)</t>
  </si>
  <si>
    <t>Net cash from operating activities</t>
  </si>
  <si>
    <t>Disposals/cancelled of intangible assets</t>
  </si>
  <si>
    <t>Net cash from (used in) investing activities</t>
  </si>
  <si>
    <t>Net increase in cash and cash equivalents</t>
  </si>
  <si>
    <t>For the three-month period ended 30 September 2021</t>
  </si>
  <si>
    <t>8.3</t>
  </si>
  <si>
    <t>16</t>
  </si>
  <si>
    <t>17</t>
  </si>
  <si>
    <t>11.2</t>
  </si>
  <si>
    <t>18</t>
  </si>
  <si>
    <t>Less: Increase in allowance for expected credit loss</t>
  </si>
  <si>
    <t>Add (less): Unearned premium reserves (increase)</t>
  </si>
  <si>
    <t xml:space="preserve">   decrease from prior period</t>
  </si>
  <si>
    <t xml:space="preserve">      financial statements in foreign currency</t>
  </si>
  <si>
    <t xml:space="preserve">   Add (less): Income tax effect</t>
  </si>
  <si>
    <t>Expected credit loss (reversal)</t>
  </si>
  <si>
    <t xml:space="preserve">      financial statements in foreign currency </t>
  </si>
  <si>
    <t>7.1</t>
  </si>
  <si>
    <t>Income tax revenue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</si>
</sst>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5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29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9" fontId="4" fillId="0" borderId="0" xfId="13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12" xfId="11" xr:uid="{00000000-0005-0000-0000-000002000000}"/>
    <cellStyle name="Comma 2 13" xfId="12" xr:uid="{00000000-0005-0000-0000-000003000000}"/>
    <cellStyle name="Comma 6" xfId="3" xr:uid="{00000000-0005-0000-0000-000004000000}"/>
    <cellStyle name="Index Number" xfId="4" xr:uid="{00000000-0005-0000-0000-000005000000}"/>
    <cellStyle name="Normal" xfId="0" builtinId="0"/>
    <cellStyle name="Normal 16" xfId="5" xr:uid="{00000000-0005-0000-0000-000007000000}"/>
    <cellStyle name="Normal 2" xfId="6" xr:uid="{00000000-0005-0000-0000-000008000000}"/>
    <cellStyle name="Normal 20" xfId="7" xr:uid="{00000000-0005-0000-0000-000009000000}"/>
    <cellStyle name="Normal 21" xfId="8" xr:uid="{00000000-0005-0000-0000-00000A000000}"/>
    <cellStyle name="Normal 22" xfId="9" xr:uid="{00000000-0005-0000-0000-00000B000000}"/>
    <cellStyle name="Normal 3" xfId="10" xr:uid="{00000000-0005-0000-0000-00000C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topLeftCell="A58" zoomScale="55" zoomScaleNormal="70" zoomScaleSheetLayoutView="55" workbookViewId="0">
      <selection activeCell="J66" sqref="J66:K66"/>
    </sheetView>
  </sheetViews>
  <sheetFormatPr defaultColWidth="9.09765625" defaultRowHeight="23.15" customHeight="1" x14ac:dyDescent="0.75"/>
  <cols>
    <col min="1" max="1" width="53.296875" style="44" customWidth="1"/>
    <col min="2" max="2" width="1.09765625" style="26" customWidth="1"/>
    <col min="3" max="3" width="7.8984375" style="26" customWidth="1"/>
    <col min="4" max="4" width="0.8984375" style="26" customWidth="1"/>
    <col min="5" max="5" width="17" style="26" customWidth="1"/>
    <col min="6" max="6" width="0.8984375" style="26" customWidth="1"/>
    <col min="7" max="7" width="17" style="12" customWidth="1"/>
    <col min="8" max="8" width="0.8984375" style="30" customWidth="1"/>
    <col min="9" max="9" width="17" style="12" customWidth="1"/>
    <col min="10" max="10" width="0.8984375" style="12" customWidth="1"/>
    <col min="11" max="11" width="17" style="12" customWidth="1"/>
    <col min="12" max="16384" width="9.09765625" style="11"/>
  </cols>
  <sheetData>
    <row r="1" spans="1:11" s="10" customFormat="1" ht="23.15" customHeight="1" x14ac:dyDescent="0.75">
      <c r="A1" s="112" t="s">
        <v>43</v>
      </c>
      <c r="B1" s="112"/>
      <c r="C1" s="112"/>
      <c r="D1" s="112"/>
      <c r="E1" s="112"/>
      <c r="F1" s="112"/>
      <c r="G1" s="112"/>
      <c r="H1" s="34"/>
    </row>
    <row r="2" spans="1:11" ht="23.15" customHeight="1" x14ac:dyDescent="0.75">
      <c r="A2" s="112" t="s">
        <v>69</v>
      </c>
      <c r="B2" s="112"/>
      <c r="C2" s="112"/>
      <c r="D2" s="112"/>
      <c r="E2" s="112"/>
      <c r="F2" s="112"/>
      <c r="G2" s="112"/>
      <c r="H2" s="23"/>
      <c r="I2" s="11"/>
      <c r="J2" s="11"/>
      <c r="K2" s="11"/>
    </row>
    <row r="3" spans="1:11" s="10" customFormat="1" ht="23.15" customHeight="1" x14ac:dyDescent="0.75">
      <c r="A3" s="112" t="s">
        <v>167</v>
      </c>
      <c r="B3" s="112"/>
      <c r="C3" s="112"/>
      <c r="D3" s="112"/>
      <c r="E3" s="112"/>
      <c r="F3" s="112"/>
      <c r="G3" s="112"/>
      <c r="H3" s="34"/>
    </row>
    <row r="4" spans="1:11" ht="23.15" customHeight="1" x14ac:dyDescent="0.75">
      <c r="A4" s="11"/>
      <c r="B4" s="11"/>
      <c r="F4" s="11"/>
      <c r="H4" s="23"/>
      <c r="I4" s="11"/>
      <c r="K4" s="54" t="s">
        <v>3</v>
      </c>
    </row>
    <row r="5" spans="1:11" ht="23.15" customHeight="1" x14ac:dyDescent="0.75">
      <c r="A5" s="11"/>
      <c r="B5" s="11"/>
      <c r="E5" s="114" t="s">
        <v>110</v>
      </c>
      <c r="F5" s="114"/>
      <c r="G5" s="114"/>
      <c r="H5" s="23"/>
      <c r="I5" s="11"/>
    </row>
    <row r="6" spans="1:11" ht="23.15" customHeight="1" x14ac:dyDescent="0.75">
      <c r="A6" s="11"/>
      <c r="B6" s="11"/>
      <c r="E6" s="113" t="s">
        <v>109</v>
      </c>
      <c r="F6" s="113"/>
      <c r="G6" s="113"/>
      <c r="H6" s="51"/>
      <c r="I6" s="113" t="s">
        <v>1</v>
      </c>
      <c r="J6" s="113"/>
      <c r="K6" s="113"/>
    </row>
    <row r="7" spans="1:11" ht="23.15" customHeight="1" x14ac:dyDescent="0.75">
      <c r="A7" s="11"/>
      <c r="B7" s="11"/>
      <c r="E7" s="82" t="s">
        <v>168</v>
      </c>
      <c r="F7" s="11"/>
      <c r="G7" s="55" t="s">
        <v>74</v>
      </c>
      <c r="H7" s="55"/>
      <c r="I7" s="82" t="s">
        <v>168</v>
      </c>
      <c r="J7" s="11"/>
      <c r="K7" s="55" t="s">
        <v>74</v>
      </c>
    </row>
    <row r="8" spans="1:11" ht="23.15" customHeight="1" x14ac:dyDescent="0.75">
      <c r="A8" s="11"/>
      <c r="B8" s="13"/>
      <c r="C8" s="48" t="s">
        <v>30</v>
      </c>
      <c r="D8" s="30"/>
      <c r="E8" s="53">
        <v>2021</v>
      </c>
      <c r="F8" s="23"/>
      <c r="G8" s="53">
        <v>2020</v>
      </c>
      <c r="H8" s="55"/>
      <c r="I8" s="53">
        <v>2021</v>
      </c>
      <c r="J8" s="23"/>
      <c r="K8" s="53">
        <v>2020</v>
      </c>
    </row>
    <row r="9" spans="1:11" ht="23.15" customHeight="1" x14ac:dyDescent="0.75">
      <c r="A9" s="11"/>
      <c r="B9" s="13"/>
      <c r="C9" s="30"/>
      <c r="D9" s="30"/>
      <c r="E9" s="55" t="s">
        <v>132</v>
      </c>
      <c r="F9" s="23"/>
      <c r="G9" s="55" t="s">
        <v>134</v>
      </c>
      <c r="H9" s="55"/>
      <c r="I9" s="55" t="s">
        <v>132</v>
      </c>
      <c r="J9" s="23"/>
      <c r="K9" s="55" t="s">
        <v>134</v>
      </c>
    </row>
    <row r="10" spans="1:11" ht="23.15" customHeight="1" x14ac:dyDescent="0.75">
      <c r="A10" s="11"/>
      <c r="B10" s="13"/>
      <c r="C10" s="30"/>
      <c r="D10" s="30"/>
      <c r="E10" s="55" t="s">
        <v>133</v>
      </c>
      <c r="F10" s="23"/>
      <c r="G10" s="55"/>
      <c r="H10" s="55"/>
      <c r="I10" s="55" t="s">
        <v>133</v>
      </c>
      <c r="J10" s="23"/>
      <c r="K10" s="55"/>
    </row>
    <row r="11" spans="1:11" ht="23.15" customHeight="1" x14ac:dyDescent="0.75">
      <c r="A11" s="2" t="s">
        <v>4</v>
      </c>
      <c r="B11" s="11"/>
      <c r="F11" s="11"/>
      <c r="G11" s="14"/>
      <c r="H11" s="23"/>
      <c r="I11" s="14"/>
      <c r="J11" s="14"/>
      <c r="K11" s="14"/>
    </row>
    <row r="12" spans="1:11" ht="23.15" customHeight="1" x14ac:dyDescent="0.75">
      <c r="A12" s="5" t="s">
        <v>78</v>
      </c>
      <c r="B12" s="15"/>
      <c r="C12" s="28" t="s">
        <v>149</v>
      </c>
      <c r="D12" s="28"/>
      <c r="E12" s="67">
        <v>285683691</v>
      </c>
      <c r="F12" s="20"/>
      <c r="G12" s="66">
        <v>263536309</v>
      </c>
      <c r="H12" s="17"/>
      <c r="I12" s="67">
        <v>285683691</v>
      </c>
      <c r="J12" s="56"/>
      <c r="K12" s="66">
        <v>263536309</v>
      </c>
    </row>
    <row r="13" spans="1:11" ht="23.15" customHeight="1" x14ac:dyDescent="0.75">
      <c r="A13" s="5" t="s">
        <v>58</v>
      </c>
      <c r="B13" s="15"/>
      <c r="C13" s="28" t="s">
        <v>119</v>
      </c>
      <c r="D13" s="28"/>
      <c r="E13" s="67">
        <v>360528083</v>
      </c>
      <c r="F13" s="20"/>
      <c r="G13" s="66">
        <v>495415614</v>
      </c>
      <c r="H13" s="17"/>
      <c r="I13" s="67">
        <v>360528083</v>
      </c>
      <c r="J13" s="56"/>
      <c r="K13" s="66">
        <v>495415614</v>
      </c>
    </row>
    <row r="14" spans="1:11" ht="23.15" customHeight="1" x14ac:dyDescent="0.75">
      <c r="A14" s="5" t="s">
        <v>5</v>
      </c>
      <c r="B14" s="15"/>
      <c r="C14" s="28"/>
      <c r="D14" s="28"/>
      <c r="E14" s="67">
        <v>12148542</v>
      </c>
      <c r="F14" s="20"/>
      <c r="G14" s="66">
        <v>6310348</v>
      </c>
      <c r="H14" s="17"/>
      <c r="I14" s="67">
        <v>12148542</v>
      </c>
      <c r="J14" s="56"/>
      <c r="K14" s="66">
        <v>6310348</v>
      </c>
    </row>
    <row r="15" spans="1:11" ht="23.15" customHeight="1" x14ac:dyDescent="0.75">
      <c r="A15" s="5" t="s">
        <v>54</v>
      </c>
      <c r="B15" s="15"/>
      <c r="C15" s="28" t="s">
        <v>120</v>
      </c>
      <c r="D15" s="28"/>
      <c r="E15" s="67">
        <v>702348541</v>
      </c>
      <c r="F15" s="20"/>
      <c r="G15" s="66">
        <v>530518011</v>
      </c>
      <c r="H15" s="17"/>
      <c r="I15" s="67">
        <v>702348541</v>
      </c>
      <c r="J15" s="56"/>
      <c r="K15" s="66">
        <v>530518011</v>
      </c>
    </row>
    <row r="16" spans="1:11" ht="23.15" customHeight="1" x14ac:dyDescent="0.75">
      <c r="A16" s="5" t="s">
        <v>82</v>
      </c>
      <c r="B16" s="15"/>
      <c r="C16" s="28" t="s">
        <v>57</v>
      </c>
      <c r="D16" s="28"/>
      <c r="E16" s="67">
        <v>528168548</v>
      </c>
      <c r="F16" s="20"/>
      <c r="G16" s="66">
        <v>598821741</v>
      </c>
      <c r="H16" s="17"/>
      <c r="I16" s="67">
        <v>528168548</v>
      </c>
      <c r="J16" s="56"/>
      <c r="K16" s="66">
        <v>598821741</v>
      </c>
    </row>
    <row r="17" spans="1:11" ht="23.15" customHeight="1" x14ac:dyDescent="0.75">
      <c r="A17" s="5" t="s">
        <v>61</v>
      </c>
      <c r="B17" s="15"/>
      <c r="C17" s="28"/>
      <c r="D17" s="28"/>
      <c r="E17" s="17"/>
      <c r="F17" s="20"/>
      <c r="G17" s="66"/>
      <c r="H17" s="56"/>
      <c r="I17" s="67"/>
      <c r="J17" s="17"/>
      <c r="K17" s="66"/>
    </row>
    <row r="18" spans="1:11" ht="23.15" customHeight="1" x14ac:dyDescent="0.75">
      <c r="A18" s="5" t="s">
        <v>6</v>
      </c>
      <c r="B18" s="15"/>
      <c r="C18" s="28" t="s">
        <v>193</v>
      </c>
      <c r="D18" s="28"/>
      <c r="E18" s="67">
        <v>3484369935</v>
      </c>
      <c r="F18" s="20"/>
      <c r="G18" s="66">
        <v>3242393635</v>
      </c>
      <c r="H18" s="56"/>
      <c r="I18" s="67">
        <v>3484369935</v>
      </c>
      <c r="J18" s="17"/>
      <c r="K18" s="66">
        <v>3242393635</v>
      </c>
    </row>
    <row r="19" spans="1:11" ht="23.15" customHeight="1" x14ac:dyDescent="0.75">
      <c r="A19" s="5" t="s">
        <v>135</v>
      </c>
      <c r="B19" s="15"/>
      <c r="C19" s="28"/>
      <c r="D19" s="28"/>
      <c r="E19" s="67">
        <v>430154</v>
      </c>
      <c r="F19" s="20"/>
      <c r="G19" s="66">
        <v>644535</v>
      </c>
      <c r="H19" s="56"/>
      <c r="I19" s="67">
        <v>430154</v>
      </c>
      <c r="J19" s="17"/>
      <c r="K19" s="66">
        <v>644535</v>
      </c>
    </row>
    <row r="20" spans="1:11" ht="23.15" customHeight="1" x14ac:dyDescent="0.75">
      <c r="A20" s="1" t="s">
        <v>108</v>
      </c>
      <c r="B20" s="15"/>
      <c r="C20" s="28" t="s">
        <v>153</v>
      </c>
      <c r="D20" s="28"/>
      <c r="E20" s="67">
        <v>25052032</v>
      </c>
      <c r="F20" s="20"/>
      <c r="G20" s="66">
        <v>24810808</v>
      </c>
      <c r="H20" s="56"/>
      <c r="I20" s="67">
        <v>33337976</v>
      </c>
      <c r="J20" s="17"/>
      <c r="K20" s="66">
        <v>33337976</v>
      </c>
    </row>
    <row r="21" spans="1:11" ht="23.15" customHeight="1" x14ac:dyDescent="0.75">
      <c r="A21" s="5" t="s">
        <v>59</v>
      </c>
      <c r="B21" s="15"/>
      <c r="C21" s="28" t="s">
        <v>62</v>
      </c>
      <c r="D21" s="28"/>
      <c r="E21" s="67">
        <v>206980432</v>
      </c>
      <c r="F21" s="20"/>
      <c r="G21" s="66">
        <v>212575466</v>
      </c>
      <c r="H21" s="56"/>
      <c r="I21" s="67">
        <v>206980432</v>
      </c>
      <c r="J21" s="17"/>
      <c r="K21" s="66">
        <v>212575466</v>
      </c>
    </row>
    <row r="22" spans="1:11" ht="23.15" customHeight="1" x14ac:dyDescent="0.75">
      <c r="A22" s="5" t="s">
        <v>121</v>
      </c>
      <c r="B22" s="15"/>
      <c r="C22" s="28" t="s">
        <v>154</v>
      </c>
      <c r="D22" s="28"/>
      <c r="E22" s="67">
        <v>43041319</v>
      </c>
      <c r="F22" s="20"/>
      <c r="G22" s="67">
        <v>57274903</v>
      </c>
      <c r="H22" s="56"/>
      <c r="I22" s="67">
        <v>43041319</v>
      </c>
      <c r="J22" s="67"/>
      <c r="K22" s="67">
        <v>57274903</v>
      </c>
    </row>
    <row r="23" spans="1:11" ht="23.15" customHeight="1" x14ac:dyDescent="0.75">
      <c r="A23" s="5" t="s">
        <v>60</v>
      </c>
      <c r="B23" s="15"/>
      <c r="C23" s="28"/>
      <c r="D23" s="28"/>
      <c r="E23" s="67">
        <v>19625449</v>
      </c>
      <c r="F23" s="20"/>
      <c r="G23" s="66">
        <v>19009224</v>
      </c>
      <c r="H23" s="56"/>
      <c r="I23" s="67">
        <v>19625449</v>
      </c>
      <c r="J23" s="17"/>
      <c r="K23" s="66">
        <v>19009224</v>
      </c>
    </row>
    <row r="24" spans="1:11" ht="23.15" customHeight="1" x14ac:dyDescent="0.75">
      <c r="A24" s="5" t="s">
        <v>44</v>
      </c>
      <c r="B24" s="15"/>
      <c r="C24" s="28" t="s">
        <v>155</v>
      </c>
      <c r="D24" s="28"/>
      <c r="E24" s="67">
        <v>236895844</v>
      </c>
      <c r="F24" s="20"/>
      <c r="G24" s="66">
        <v>234453056</v>
      </c>
      <c r="H24" s="56"/>
      <c r="I24" s="67">
        <v>224193737</v>
      </c>
      <c r="J24" s="17"/>
      <c r="K24" s="66">
        <v>221702704</v>
      </c>
    </row>
    <row r="25" spans="1:11" ht="23.15" customHeight="1" x14ac:dyDescent="0.75">
      <c r="A25" s="1" t="s">
        <v>7</v>
      </c>
      <c r="B25" s="15"/>
      <c r="C25" s="28"/>
      <c r="D25" s="28"/>
      <c r="E25" s="17"/>
      <c r="F25" s="20"/>
      <c r="G25" s="66"/>
      <c r="H25" s="56"/>
      <c r="I25" s="67"/>
      <c r="J25" s="17"/>
      <c r="K25" s="66"/>
    </row>
    <row r="26" spans="1:11" ht="23.15" customHeight="1" x14ac:dyDescent="0.75">
      <c r="A26" s="1" t="s">
        <v>66</v>
      </c>
      <c r="B26" s="15"/>
      <c r="C26" s="28" t="s">
        <v>103</v>
      </c>
      <c r="D26" s="28"/>
      <c r="E26" s="67">
        <v>99187443</v>
      </c>
      <c r="F26" s="20"/>
      <c r="G26" s="66">
        <v>104296360</v>
      </c>
      <c r="H26" s="56"/>
      <c r="I26" s="67">
        <v>99187443</v>
      </c>
      <c r="J26" s="17"/>
      <c r="K26" s="66">
        <v>104296360</v>
      </c>
    </row>
    <row r="27" spans="1:11" ht="23.15" customHeight="1" x14ac:dyDescent="0.75">
      <c r="A27" s="1" t="s">
        <v>81</v>
      </c>
      <c r="B27" s="15"/>
      <c r="C27" s="28"/>
      <c r="D27" s="28"/>
      <c r="E27" s="67">
        <v>171280562</v>
      </c>
      <c r="F27" s="20"/>
      <c r="G27" s="66">
        <v>148316496</v>
      </c>
      <c r="H27" s="56"/>
      <c r="I27" s="67">
        <v>171280562</v>
      </c>
      <c r="J27" s="17"/>
      <c r="K27" s="66">
        <v>148316496</v>
      </c>
    </row>
    <row r="28" spans="1:11" ht="23.15" customHeight="1" x14ac:dyDescent="0.75">
      <c r="A28" s="1" t="s">
        <v>8</v>
      </c>
      <c r="B28" s="15"/>
      <c r="C28" s="28"/>
      <c r="D28" s="28"/>
      <c r="E28" s="67">
        <v>120446935</v>
      </c>
      <c r="F28" s="20"/>
      <c r="G28" s="66">
        <v>139557665</v>
      </c>
      <c r="H28" s="56"/>
      <c r="I28" s="67">
        <v>120446935</v>
      </c>
      <c r="J28" s="17"/>
      <c r="K28" s="66">
        <v>139557665</v>
      </c>
    </row>
    <row r="29" spans="1:11" ht="23.15" customHeight="1" thickBot="1" x14ac:dyDescent="0.8">
      <c r="A29" s="3" t="s">
        <v>9</v>
      </c>
      <c r="B29" s="11"/>
      <c r="C29" s="50"/>
      <c r="D29" s="50"/>
      <c r="E29" s="57">
        <f>SUM(E12:E28)</f>
        <v>6296187510</v>
      </c>
      <c r="F29" s="20"/>
      <c r="G29" s="57">
        <f>SUM(G12:G28)</f>
        <v>6077934171</v>
      </c>
      <c r="H29" s="45"/>
      <c r="I29" s="57">
        <f>SUM(I12:I28)</f>
        <v>6291771347</v>
      </c>
      <c r="J29" s="17"/>
      <c r="K29" s="57">
        <f>SUM(K12:K28)</f>
        <v>6073710987</v>
      </c>
    </row>
    <row r="30" spans="1:11" ht="23.15" customHeight="1" thickTop="1" x14ac:dyDescent="0.75">
      <c r="A30" s="11"/>
      <c r="B30" s="11"/>
      <c r="F30" s="11"/>
      <c r="H30" s="23"/>
    </row>
    <row r="31" spans="1:11" ht="23.15" customHeight="1" x14ac:dyDescent="0.75">
      <c r="A31" s="1" t="s">
        <v>10</v>
      </c>
      <c r="B31" s="11"/>
      <c r="F31" s="11"/>
      <c r="H31" s="23"/>
    </row>
    <row r="32" spans="1:11" ht="23.15" customHeight="1" x14ac:dyDescent="0.75">
      <c r="A32" s="1"/>
      <c r="B32" s="11"/>
      <c r="F32" s="11"/>
      <c r="G32" s="111"/>
      <c r="H32" s="23"/>
      <c r="I32" s="111"/>
      <c r="J32" s="111"/>
      <c r="K32" s="111"/>
    </row>
    <row r="33" spans="1:11" ht="23.15" customHeight="1" x14ac:dyDescent="0.75">
      <c r="A33" s="1"/>
      <c r="B33" s="11"/>
      <c r="F33" s="11"/>
      <c r="G33" s="111"/>
      <c r="H33" s="23"/>
      <c r="I33" s="111"/>
      <c r="J33" s="111"/>
      <c r="K33" s="111"/>
    </row>
    <row r="34" spans="1:11" ht="23.15" customHeight="1" x14ac:dyDescent="0.75">
      <c r="A34" s="1"/>
      <c r="B34" s="11"/>
      <c r="F34" s="11"/>
      <c r="G34" s="111"/>
      <c r="H34" s="23"/>
      <c r="I34" s="111"/>
      <c r="J34" s="111"/>
      <c r="K34" s="111"/>
    </row>
    <row r="35" spans="1:11" s="10" customFormat="1" ht="22" customHeight="1" x14ac:dyDescent="0.75">
      <c r="A35" s="112" t="s">
        <v>43</v>
      </c>
      <c r="B35" s="112"/>
      <c r="C35" s="112"/>
      <c r="D35" s="112"/>
      <c r="E35" s="112"/>
      <c r="F35" s="112"/>
      <c r="G35" s="112"/>
      <c r="H35" s="34"/>
    </row>
    <row r="36" spans="1:11" ht="22" customHeight="1" x14ac:dyDescent="0.75">
      <c r="A36" s="112" t="s">
        <v>70</v>
      </c>
      <c r="B36" s="112"/>
      <c r="C36" s="112"/>
      <c r="D36" s="112"/>
      <c r="E36" s="112"/>
      <c r="F36" s="112"/>
      <c r="G36" s="112"/>
      <c r="H36" s="23"/>
      <c r="I36" s="11"/>
      <c r="J36" s="11"/>
      <c r="K36" s="11"/>
    </row>
    <row r="37" spans="1:11" s="79" customFormat="1" ht="23.15" customHeight="1" x14ac:dyDescent="0.75">
      <c r="A37" s="112" t="s">
        <v>167</v>
      </c>
      <c r="B37" s="112"/>
      <c r="C37" s="112"/>
      <c r="D37" s="112"/>
      <c r="E37" s="112"/>
      <c r="F37" s="112"/>
      <c r="G37" s="112"/>
      <c r="H37" s="34"/>
    </row>
    <row r="38" spans="1:11" ht="23.15" customHeight="1" x14ac:dyDescent="0.75">
      <c r="A38" s="11"/>
      <c r="B38" s="11"/>
      <c r="F38" s="11"/>
      <c r="H38" s="23"/>
      <c r="I38" s="11"/>
      <c r="K38" s="54" t="s">
        <v>3</v>
      </c>
    </row>
    <row r="39" spans="1:11" ht="23.15" customHeight="1" x14ac:dyDescent="0.75">
      <c r="A39" s="11"/>
      <c r="B39" s="11"/>
      <c r="E39" s="114" t="s">
        <v>110</v>
      </c>
      <c r="F39" s="114"/>
      <c r="G39" s="114"/>
      <c r="H39" s="23"/>
      <c r="I39" s="11"/>
    </row>
    <row r="40" spans="1:11" ht="23.15" customHeight="1" x14ac:dyDescent="0.75">
      <c r="A40" s="11"/>
      <c r="B40" s="11"/>
      <c r="E40" s="113" t="s">
        <v>109</v>
      </c>
      <c r="F40" s="113"/>
      <c r="G40" s="113"/>
      <c r="H40" s="51"/>
      <c r="I40" s="113" t="s">
        <v>1</v>
      </c>
      <c r="J40" s="113"/>
      <c r="K40" s="113"/>
    </row>
    <row r="41" spans="1:11" ht="23.15" customHeight="1" x14ac:dyDescent="0.75">
      <c r="A41" s="11"/>
      <c r="B41" s="11"/>
      <c r="E41" s="82" t="s">
        <v>168</v>
      </c>
      <c r="F41" s="11"/>
      <c r="G41" s="55" t="s">
        <v>74</v>
      </c>
      <c r="H41" s="55"/>
      <c r="I41" s="82" t="s">
        <v>168</v>
      </c>
      <c r="J41" s="11"/>
      <c r="K41" s="55" t="s">
        <v>74</v>
      </c>
    </row>
    <row r="42" spans="1:11" ht="23.15" customHeight="1" x14ac:dyDescent="0.75">
      <c r="A42" s="11"/>
      <c r="B42" s="13"/>
      <c r="C42" s="81" t="s">
        <v>30</v>
      </c>
      <c r="D42" s="30"/>
      <c r="E42" s="53">
        <v>2021</v>
      </c>
      <c r="F42" s="23"/>
      <c r="G42" s="53">
        <v>2020</v>
      </c>
      <c r="H42" s="55"/>
      <c r="I42" s="53">
        <v>2021</v>
      </c>
      <c r="J42" s="23"/>
      <c r="K42" s="53">
        <v>2020</v>
      </c>
    </row>
    <row r="43" spans="1:11" ht="22" customHeight="1" x14ac:dyDescent="0.75">
      <c r="A43" s="11"/>
      <c r="B43" s="13"/>
      <c r="C43" s="30"/>
      <c r="D43" s="30"/>
      <c r="E43" s="55" t="s">
        <v>132</v>
      </c>
      <c r="F43" s="23"/>
      <c r="G43" s="55" t="s">
        <v>134</v>
      </c>
      <c r="H43" s="55"/>
      <c r="I43" s="55" t="s">
        <v>132</v>
      </c>
      <c r="J43" s="23"/>
      <c r="K43" s="55" t="s">
        <v>134</v>
      </c>
    </row>
    <row r="44" spans="1:11" ht="22" customHeight="1" x14ac:dyDescent="0.75">
      <c r="A44" s="11"/>
      <c r="B44" s="13"/>
      <c r="C44" s="30"/>
      <c r="D44" s="30"/>
      <c r="E44" s="55" t="s">
        <v>133</v>
      </c>
      <c r="F44" s="23"/>
      <c r="G44" s="55"/>
      <c r="H44" s="55"/>
      <c r="I44" s="55" t="s">
        <v>133</v>
      </c>
      <c r="J44" s="23"/>
      <c r="K44" s="55"/>
    </row>
    <row r="45" spans="1:11" ht="22" customHeight="1" x14ac:dyDescent="0.75">
      <c r="A45" s="3" t="s">
        <v>46</v>
      </c>
      <c r="B45" s="13"/>
      <c r="C45" s="27"/>
      <c r="D45" s="27"/>
      <c r="E45" s="27"/>
      <c r="F45" s="13"/>
      <c r="G45" s="6"/>
      <c r="H45" s="13"/>
      <c r="I45" s="8"/>
      <c r="J45" s="9"/>
      <c r="K45" s="6"/>
    </row>
    <row r="46" spans="1:11" ht="22" customHeight="1" x14ac:dyDescent="0.75">
      <c r="A46" s="3" t="s">
        <v>11</v>
      </c>
      <c r="B46" s="11"/>
      <c r="F46" s="11"/>
      <c r="G46" s="16"/>
      <c r="H46" s="23"/>
      <c r="I46" s="16"/>
      <c r="J46" s="16"/>
      <c r="K46" s="16"/>
    </row>
    <row r="47" spans="1:11" ht="22" customHeight="1" x14ac:dyDescent="0.75">
      <c r="A47" s="5" t="s">
        <v>13</v>
      </c>
      <c r="B47" s="15"/>
      <c r="C47" s="28" t="s">
        <v>83</v>
      </c>
      <c r="D47" s="28"/>
      <c r="E47" s="67">
        <v>2853725062</v>
      </c>
      <c r="F47" s="20"/>
      <c r="G47" s="66">
        <v>2639423125</v>
      </c>
      <c r="H47" s="56"/>
      <c r="I47" s="67">
        <v>2853725062</v>
      </c>
      <c r="J47" s="17"/>
      <c r="K47" s="66">
        <v>2639423125</v>
      </c>
    </row>
    <row r="48" spans="1:11" ht="22" customHeight="1" x14ac:dyDescent="0.75">
      <c r="A48" s="5" t="s">
        <v>12</v>
      </c>
      <c r="B48" s="15"/>
      <c r="C48" s="28" t="s">
        <v>55</v>
      </c>
      <c r="D48" s="28"/>
      <c r="E48" s="67">
        <v>930326567</v>
      </c>
      <c r="F48" s="20"/>
      <c r="G48" s="66">
        <v>967658760</v>
      </c>
      <c r="H48" s="17"/>
      <c r="I48" s="67">
        <v>930326567</v>
      </c>
      <c r="J48" s="56"/>
      <c r="K48" s="66">
        <v>967658760</v>
      </c>
    </row>
    <row r="49" spans="1:11" ht="22" customHeight="1" x14ac:dyDescent="0.75">
      <c r="A49" s="5" t="s">
        <v>115</v>
      </c>
      <c r="B49" s="15"/>
      <c r="C49" s="28"/>
      <c r="D49" s="28"/>
      <c r="E49" s="67">
        <v>10297202</v>
      </c>
      <c r="F49" s="20"/>
      <c r="G49" s="66">
        <v>25976848</v>
      </c>
      <c r="H49" s="17"/>
      <c r="I49" s="67">
        <v>10297202</v>
      </c>
      <c r="J49" s="56"/>
      <c r="K49" s="66">
        <v>25976848</v>
      </c>
    </row>
    <row r="50" spans="1:11" ht="22" customHeight="1" x14ac:dyDescent="0.75">
      <c r="A50" s="5" t="s">
        <v>122</v>
      </c>
      <c r="B50" s="15"/>
      <c r="C50" s="28" t="s">
        <v>156</v>
      </c>
      <c r="D50" s="28"/>
      <c r="E50" s="67">
        <v>44452220</v>
      </c>
      <c r="F50" s="20"/>
      <c r="G50" s="67">
        <v>54273631</v>
      </c>
      <c r="H50" s="67"/>
      <c r="I50" s="67">
        <v>44452220</v>
      </c>
      <c r="J50" s="56"/>
      <c r="K50" s="67">
        <v>54273631</v>
      </c>
    </row>
    <row r="51" spans="1:11" ht="22" customHeight="1" x14ac:dyDescent="0.75">
      <c r="A51" s="5" t="s">
        <v>51</v>
      </c>
      <c r="B51" s="15"/>
      <c r="C51" s="28"/>
      <c r="D51" s="28"/>
      <c r="E51" s="67">
        <v>71575543</v>
      </c>
      <c r="F51" s="20"/>
      <c r="G51" s="66">
        <v>63575523</v>
      </c>
      <c r="H51" s="17"/>
      <c r="I51" s="67">
        <v>71575543</v>
      </c>
      <c r="J51" s="56"/>
      <c r="K51" s="66">
        <v>63575523</v>
      </c>
    </row>
    <row r="52" spans="1:11" ht="22" customHeight="1" x14ac:dyDescent="0.75">
      <c r="A52" s="5" t="s">
        <v>53</v>
      </c>
      <c r="B52" s="18"/>
      <c r="C52" s="28"/>
      <c r="D52" s="28"/>
      <c r="E52" s="67"/>
      <c r="F52" s="20"/>
      <c r="G52" s="66"/>
      <c r="H52" s="56"/>
      <c r="I52" s="67"/>
      <c r="J52" s="17"/>
      <c r="K52" s="66"/>
    </row>
    <row r="53" spans="1:11" ht="22" customHeight="1" x14ac:dyDescent="0.75">
      <c r="A53" s="5" t="s">
        <v>75</v>
      </c>
      <c r="B53" s="18"/>
      <c r="C53" s="28"/>
      <c r="D53" s="28"/>
      <c r="E53" s="67">
        <v>82371076</v>
      </c>
      <c r="F53" s="20"/>
      <c r="G53" s="66">
        <v>103786940</v>
      </c>
      <c r="H53" s="56"/>
      <c r="I53" s="67">
        <v>82371076</v>
      </c>
      <c r="J53" s="17"/>
      <c r="K53" s="66">
        <v>103786940</v>
      </c>
    </row>
    <row r="54" spans="1:11" ht="22" customHeight="1" x14ac:dyDescent="0.75">
      <c r="A54" s="1" t="s">
        <v>14</v>
      </c>
      <c r="B54" s="18"/>
      <c r="C54" s="24"/>
      <c r="D54" s="24"/>
      <c r="E54" s="67">
        <v>67994340</v>
      </c>
      <c r="F54" s="20"/>
      <c r="G54" s="66">
        <v>63270571</v>
      </c>
      <c r="H54" s="56"/>
      <c r="I54" s="67">
        <v>67994340</v>
      </c>
      <c r="J54" s="17"/>
      <c r="K54" s="66">
        <v>63270571</v>
      </c>
    </row>
    <row r="55" spans="1:11" ht="22" customHeight="1" x14ac:dyDescent="0.75">
      <c r="A55" s="1" t="s">
        <v>8</v>
      </c>
      <c r="B55" s="15"/>
      <c r="C55" s="28"/>
      <c r="D55" s="28"/>
      <c r="E55" s="67">
        <v>59302834</v>
      </c>
      <c r="F55" s="20"/>
      <c r="G55" s="66">
        <v>65412256</v>
      </c>
      <c r="H55" s="56"/>
      <c r="I55" s="67">
        <v>59302834</v>
      </c>
      <c r="J55" s="17"/>
      <c r="K55" s="66">
        <v>65412256</v>
      </c>
    </row>
    <row r="56" spans="1:11" ht="22" customHeight="1" x14ac:dyDescent="0.75">
      <c r="A56" s="3" t="s">
        <v>15</v>
      </c>
      <c r="B56" s="15"/>
      <c r="C56" s="28"/>
      <c r="D56" s="28"/>
      <c r="E56" s="49">
        <f>SUM(E47:E55)</f>
        <v>4120044844</v>
      </c>
      <c r="F56" s="20"/>
      <c r="G56" s="49">
        <f>SUM(G47:G55)</f>
        <v>3983377654</v>
      </c>
      <c r="H56" s="56"/>
      <c r="I56" s="49">
        <f>SUM(I47:I55)</f>
        <v>4120044844</v>
      </c>
      <c r="J56" s="17"/>
      <c r="K56" s="49">
        <f>SUM(K47:K55)</f>
        <v>3983377654</v>
      </c>
    </row>
    <row r="57" spans="1:11" ht="22" customHeight="1" x14ac:dyDescent="0.75">
      <c r="A57" s="19" t="s">
        <v>47</v>
      </c>
      <c r="B57" s="15"/>
      <c r="C57" s="28"/>
      <c r="D57" s="28"/>
      <c r="E57" s="28"/>
      <c r="F57" s="20"/>
      <c r="G57" s="17"/>
      <c r="H57" s="28"/>
      <c r="I57" s="110"/>
      <c r="J57" s="17"/>
      <c r="K57" s="110"/>
    </row>
    <row r="58" spans="1:11" ht="22" customHeight="1" x14ac:dyDescent="0.75">
      <c r="A58" s="7" t="s">
        <v>16</v>
      </c>
      <c r="B58" s="15"/>
      <c r="C58" s="28"/>
      <c r="D58" s="28"/>
      <c r="E58" s="28"/>
      <c r="F58" s="20"/>
      <c r="G58" s="17"/>
      <c r="H58" s="28"/>
      <c r="I58" s="17"/>
      <c r="J58" s="17"/>
      <c r="K58" s="17"/>
    </row>
    <row r="59" spans="1:11" ht="22" customHeight="1" x14ac:dyDescent="0.75">
      <c r="A59" s="7" t="s">
        <v>17</v>
      </c>
      <c r="B59" s="15"/>
      <c r="C59" s="28"/>
      <c r="D59" s="28"/>
      <c r="E59" s="28"/>
      <c r="F59" s="20"/>
      <c r="G59" s="17"/>
      <c r="H59" s="28"/>
      <c r="I59" s="17"/>
      <c r="J59" s="17"/>
      <c r="K59" s="17"/>
    </row>
    <row r="60" spans="1:11" ht="22" customHeight="1" thickBot="1" x14ac:dyDescent="0.8">
      <c r="A60" s="1" t="s">
        <v>123</v>
      </c>
      <c r="B60" s="15"/>
      <c r="C60" s="28"/>
      <c r="D60" s="28"/>
      <c r="E60" s="41">
        <v>350000000</v>
      </c>
      <c r="F60" s="42"/>
      <c r="G60" s="41">
        <v>350000000</v>
      </c>
      <c r="H60" s="42"/>
      <c r="I60" s="41">
        <v>350000000</v>
      </c>
      <c r="J60" s="56"/>
      <c r="K60" s="41">
        <v>350000000</v>
      </c>
    </row>
    <row r="61" spans="1:11" ht="22" customHeight="1" thickTop="1" x14ac:dyDescent="0.75">
      <c r="A61" s="7" t="s">
        <v>56</v>
      </c>
      <c r="B61" s="15"/>
      <c r="C61" s="28"/>
      <c r="D61" s="28"/>
      <c r="E61" s="17"/>
      <c r="F61" s="20"/>
      <c r="G61" s="66"/>
      <c r="H61" s="56"/>
      <c r="I61" s="17"/>
      <c r="J61" s="17"/>
      <c r="K61" s="66"/>
    </row>
    <row r="62" spans="1:11" ht="22" customHeight="1" x14ac:dyDescent="0.75">
      <c r="A62" s="1" t="s">
        <v>123</v>
      </c>
      <c r="B62" s="15"/>
      <c r="C62" s="28"/>
      <c r="D62" s="28"/>
      <c r="E62" s="42">
        <v>350000000</v>
      </c>
      <c r="F62" s="42"/>
      <c r="G62" s="42">
        <v>350000000</v>
      </c>
      <c r="H62" s="56"/>
      <c r="I62" s="42">
        <v>350000000</v>
      </c>
      <c r="J62" s="42"/>
      <c r="K62" s="42">
        <v>350000000</v>
      </c>
    </row>
    <row r="63" spans="1:11" ht="22" customHeight="1" x14ac:dyDescent="0.75">
      <c r="A63" s="5" t="s">
        <v>18</v>
      </c>
      <c r="B63" s="15"/>
      <c r="C63" s="28"/>
      <c r="D63" s="28"/>
      <c r="E63" s="67">
        <v>647275073</v>
      </c>
      <c r="F63" s="20"/>
      <c r="G63" s="66">
        <v>647275073</v>
      </c>
      <c r="H63" s="56"/>
      <c r="I63" s="67">
        <v>647275073</v>
      </c>
      <c r="J63" s="17"/>
      <c r="K63" s="66">
        <v>647275073</v>
      </c>
    </row>
    <row r="64" spans="1:11" ht="22" customHeight="1" x14ac:dyDescent="0.75">
      <c r="A64" s="1" t="s">
        <v>19</v>
      </c>
      <c r="B64" s="15"/>
      <c r="C64" s="28"/>
      <c r="D64" s="28"/>
      <c r="E64" s="17"/>
      <c r="F64" s="20"/>
      <c r="G64" s="66"/>
      <c r="H64" s="56"/>
      <c r="I64" s="17"/>
      <c r="J64" s="17"/>
      <c r="K64" s="66"/>
    </row>
    <row r="65" spans="1:11" ht="22" customHeight="1" x14ac:dyDescent="0.75">
      <c r="A65" s="1" t="s">
        <v>20</v>
      </c>
      <c r="B65" s="15"/>
      <c r="C65" s="28"/>
      <c r="D65" s="28"/>
      <c r="E65" s="17"/>
      <c r="F65" s="20"/>
      <c r="G65" s="66"/>
      <c r="H65" s="56"/>
      <c r="I65" s="17"/>
      <c r="J65" s="17"/>
      <c r="K65" s="66"/>
    </row>
    <row r="66" spans="1:11" ht="22" customHeight="1" x14ac:dyDescent="0.75">
      <c r="A66" s="1" t="s">
        <v>67</v>
      </c>
      <c r="B66" s="15"/>
      <c r="C66" s="28"/>
      <c r="D66" s="28"/>
      <c r="E66" s="67">
        <v>35000000</v>
      </c>
      <c r="F66" s="20"/>
      <c r="G66" s="66">
        <v>35000000</v>
      </c>
      <c r="H66" s="56"/>
      <c r="I66" s="67">
        <v>35000000</v>
      </c>
      <c r="J66" s="17"/>
      <c r="K66" s="66">
        <v>35000000</v>
      </c>
    </row>
    <row r="67" spans="1:11" ht="22" customHeight="1" x14ac:dyDescent="0.75">
      <c r="A67" s="1" t="s">
        <v>21</v>
      </c>
      <c r="B67" s="15"/>
      <c r="C67" s="28"/>
      <c r="D67" s="28"/>
      <c r="E67" s="67">
        <v>20000000</v>
      </c>
      <c r="F67" s="20"/>
      <c r="G67" s="66">
        <v>20000000</v>
      </c>
      <c r="H67" s="56"/>
      <c r="I67" s="67">
        <v>20000000</v>
      </c>
      <c r="J67" s="17"/>
      <c r="K67" s="66">
        <v>20000000</v>
      </c>
    </row>
    <row r="68" spans="1:11" ht="22" customHeight="1" x14ac:dyDescent="0.75">
      <c r="A68" s="1" t="s">
        <v>22</v>
      </c>
      <c r="B68" s="15"/>
      <c r="C68" s="50"/>
      <c r="D68" s="50"/>
      <c r="E68" s="20">
        <v>1064214138</v>
      </c>
      <c r="F68" s="20"/>
      <c r="G68" s="20">
        <v>1053031005</v>
      </c>
      <c r="H68" s="56"/>
      <c r="I68" s="20">
        <v>1010061621</v>
      </c>
      <c r="J68" s="17"/>
      <c r="K68" s="20">
        <v>998292067</v>
      </c>
    </row>
    <row r="69" spans="1:11" ht="22" customHeight="1" x14ac:dyDescent="0.75">
      <c r="A69" s="7" t="s">
        <v>38</v>
      </c>
      <c r="B69" s="15"/>
      <c r="C69" s="50"/>
      <c r="D69" s="50"/>
      <c r="E69" s="43">
        <v>59653455</v>
      </c>
      <c r="F69" s="20"/>
      <c r="G69" s="43">
        <v>-10749561</v>
      </c>
      <c r="H69" s="56"/>
      <c r="I69" s="43">
        <v>109389809</v>
      </c>
      <c r="J69" s="17"/>
      <c r="K69" s="43">
        <v>39766193</v>
      </c>
    </row>
    <row r="70" spans="1:11" ht="22" customHeight="1" x14ac:dyDescent="0.75">
      <c r="A70" s="19" t="s">
        <v>48</v>
      </c>
      <c r="B70" s="11"/>
      <c r="C70" s="50"/>
      <c r="D70" s="50"/>
      <c r="E70" s="43">
        <f>SUM(E62:E69)</f>
        <v>2176142666</v>
      </c>
      <c r="F70" s="20"/>
      <c r="G70" s="43">
        <f>SUM(G62:G69)</f>
        <v>2094556517</v>
      </c>
      <c r="H70" s="20">
        <f>SUM(H63:H68)</f>
        <v>0</v>
      </c>
      <c r="I70" s="43">
        <f>SUM(I62:I69)</f>
        <v>2171726503</v>
      </c>
      <c r="J70" s="20">
        <f>SUM(J63:J68)</f>
        <v>0</v>
      </c>
      <c r="K70" s="43">
        <f>SUM(K62:K69)</f>
        <v>2090333333</v>
      </c>
    </row>
    <row r="71" spans="1:11" ht="22" customHeight="1" thickBot="1" x14ac:dyDescent="0.8">
      <c r="A71" s="19" t="s">
        <v>49</v>
      </c>
      <c r="B71" s="11"/>
      <c r="E71" s="62">
        <f>SUM(E56,E70)</f>
        <v>6296187510</v>
      </c>
      <c r="F71" s="20"/>
      <c r="G71" s="62">
        <f>SUM(G56,G70)</f>
        <v>6077934171</v>
      </c>
      <c r="H71" s="45"/>
      <c r="I71" s="62">
        <f>SUM(I56,I70)</f>
        <v>6291771347</v>
      </c>
      <c r="J71" s="17"/>
      <c r="K71" s="62">
        <f>SUM(K56,K70)</f>
        <v>6073710987</v>
      </c>
    </row>
    <row r="72" spans="1:11" ht="22" customHeight="1" thickTop="1" x14ac:dyDescent="0.75">
      <c r="A72" s="11"/>
      <c r="B72" s="11"/>
      <c r="E72" s="17">
        <f>+E71-E29</f>
        <v>0</v>
      </c>
      <c r="F72" s="20"/>
      <c r="G72" s="17">
        <f>+G71-G29</f>
        <v>0</v>
      </c>
      <c r="H72" s="45"/>
      <c r="I72" s="17">
        <f>+I71-I29</f>
        <v>0</v>
      </c>
      <c r="J72" s="17"/>
      <c r="K72" s="17">
        <f>+K71-K29</f>
        <v>0</v>
      </c>
    </row>
    <row r="73" spans="1:11" ht="22" customHeight="1" x14ac:dyDescent="0.75">
      <c r="A73" s="1" t="s">
        <v>10</v>
      </c>
      <c r="B73" s="11"/>
      <c r="F73" s="11"/>
      <c r="H73" s="23"/>
    </row>
    <row r="74" spans="1:11" ht="22" customHeight="1" x14ac:dyDescent="0.75">
      <c r="A74" s="11"/>
      <c r="B74" s="11"/>
      <c r="F74" s="11"/>
      <c r="H74" s="23"/>
    </row>
    <row r="75" spans="1:11" ht="22" customHeight="1" x14ac:dyDescent="0.75">
      <c r="A75" s="21"/>
      <c r="B75" s="22"/>
      <c r="C75" s="29"/>
      <c r="D75" s="29"/>
      <c r="E75" s="29"/>
      <c r="F75" s="22"/>
      <c r="H75" s="22"/>
      <c r="I75" s="22"/>
    </row>
    <row r="76" spans="1:11" ht="22" customHeight="1" x14ac:dyDescent="0.75">
      <c r="A76" s="11"/>
      <c r="B76" s="11"/>
      <c r="F76" s="11"/>
      <c r="H76" s="23"/>
    </row>
    <row r="77" spans="1:11" ht="22" customHeight="1" x14ac:dyDescent="0.75">
      <c r="A77" s="11"/>
      <c r="B77" s="46" t="s">
        <v>31</v>
      </c>
      <c r="F77" s="11"/>
      <c r="H77" s="23"/>
    </row>
    <row r="78" spans="1:11" ht="22" customHeight="1" x14ac:dyDescent="0.75">
      <c r="A78" s="21"/>
      <c r="B78" s="11"/>
      <c r="F78" s="11"/>
      <c r="H78" s="23"/>
    </row>
  </sheetData>
  <mergeCells count="12">
    <mergeCell ref="A1:G1"/>
    <mergeCell ref="A2:G2"/>
    <mergeCell ref="I6:K6"/>
    <mergeCell ref="I40:K40"/>
    <mergeCell ref="A3:G3"/>
    <mergeCell ref="A35:G35"/>
    <mergeCell ref="A36:G36"/>
    <mergeCell ref="A37:G37"/>
    <mergeCell ref="E6:G6"/>
    <mergeCell ref="E5:G5"/>
    <mergeCell ref="E40:G40"/>
    <mergeCell ref="E39:G39"/>
  </mergeCells>
  <phoneticPr fontId="2" type="noConversion"/>
  <pageMargins left="0.7" right="0.4" top="0.78740157480314998" bottom="0" header="0.31496062992126" footer="0.31496062992126"/>
  <pageSetup paperSize="9" scale="74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3"/>
  <sheetViews>
    <sheetView showGridLines="0" view="pageBreakPreview" topLeftCell="A134" zoomScale="70" zoomScaleSheetLayoutView="70" workbookViewId="0">
      <selection activeCell="O144" sqref="O144"/>
    </sheetView>
  </sheetViews>
  <sheetFormatPr defaultColWidth="9.09765625" defaultRowHeight="24" customHeight="1" x14ac:dyDescent="0.75"/>
  <cols>
    <col min="1" max="1" width="43" style="44" customWidth="1"/>
    <col min="2" max="2" width="6.3984375" style="26" customWidth="1"/>
    <col min="3" max="3" width="8.09765625" style="26" customWidth="1"/>
    <col min="4" max="4" width="0.8984375" style="26" customWidth="1"/>
    <col min="5" max="5" width="18" style="12" customWidth="1"/>
    <col min="6" max="6" width="0.8984375" style="12" customWidth="1"/>
    <col min="7" max="7" width="18" style="12" customWidth="1"/>
    <col min="8" max="8" width="0.8984375" style="26" customWidth="1"/>
    <col min="9" max="9" width="18" style="12" customWidth="1"/>
    <col min="10" max="10" width="0.8984375" style="12" customWidth="1"/>
    <col min="11" max="11" width="18" style="12" customWidth="1"/>
    <col min="12" max="12" width="0.69921875" style="26" customWidth="1"/>
    <col min="13" max="16384" width="9.09765625" style="11"/>
  </cols>
  <sheetData>
    <row r="1" spans="1:12" ht="24" customHeight="1" x14ac:dyDescent="0.75">
      <c r="A1" s="122" t="s">
        <v>136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2" ht="24" customHeight="1" x14ac:dyDescent="0.75">
      <c r="A2" s="112" t="s">
        <v>43</v>
      </c>
      <c r="B2" s="112"/>
      <c r="C2" s="112"/>
      <c r="D2" s="112"/>
      <c r="E2" s="112"/>
      <c r="F2" s="112"/>
      <c r="G2" s="112"/>
      <c r="H2" s="2"/>
      <c r="I2" s="2"/>
      <c r="J2" s="2"/>
      <c r="K2" s="2"/>
      <c r="L2" s="11"/>
    </row>
    <row r="3" spans="1:12" ht="24" customHeight="1" x14ac:dyDescent="0.75">
      <c r="A3" s="2" t="s">
        <v>71</v>
      </c>
      <c r="B3" s="2"/>
      <c r="C3" s="83"/>
      <c r="D3" s="2"/>
      <c r="E3" s="2"/>
      <c r="F3" s="2"/>
      <c r="G3" s="2"/>
      <c r="H3" s="2"/>
      <c r="I3" s="2"/>
      <c r="J3" s="2"/>
      <c r="K3" s="2"/>
      <c r="L3" s="11"/>
    </row>
    <row r="4" spans="1:12" ht="24" customHeight="1" x14ac:dyDescent="0.75">
      <c r="A4" s="112" t="s">
        <v>180</v>
      </c>
      <c r="B4" s="112"/>
      <c r="C4" s="112"/>
      <c r="D4" s="112"/>
      <c r="E4" s="112"/>
      <c r="F4" s="112"/>
      <c r="G4" s="112"/>
      <c r="H4" s="79"/>
      <c r="I4" s="79"/>
      <c r="J4" s="79"/>
      <c r="K4" s="79"/>
      <c r="L4" s="79"/>
    </row>
    <row r="5" spans="1:12" ht="24" customHeight="1" x14ac:dyDescent="0.75">
      <c r="A5" s="11"/>
      <c r="B5" s="11"/>
      <c r="D5" s="11"/>
      <c r="E5" s="118"/>
      <c r="F5" s="118"/>
      <c r="G5" s="118"/>
      <c r="H5" s="11"/>
      <c r="I5" s="119" t="s">
        <v>3</v>
      </c>
      <c r="J5" s="119"/>
      <c r="K5" s="119"/>
      <c r="L5" s="11"/>
    </row>
    <row r="6" spans="1:12" ht="24" customHeight="1" x14ac:dyDescent="0.75">
      <c r="A6" s="11"/>
      <c r="B6" s="11"/>
      <c r="D6" s="11"/>
      <c r="E6" s="115" t="s">
        <v>0</v>
      </c>
      <c r="F6" s="115"/>
      <c r="G6" s="115"/>
      <c r="H6" s="84"/>
      <c r="I6" s="115"/>
      <c r="J6" s="115"/>
      <c r="K6" s="115"/>
      <c r="L6" s="11"/>
    </row>
    <row r="7" spans="1:12" ht="24" customHeight="1" x14ac:dyDescent="0.75">
      <c r="A7" s="11"/>
      <c r="B7" s="11"/>
      <c r="D7" s="11"/>
      <c r="E7" s="116" t="s">
        <v>2</v>
      </c>
      <c r="F7" s="116"/>
      <c r="G7" s="116"/>
      <c r="H7" s="84"/>
      <c r="I7" s="116" t="s">
        <v>1</v>
      </c>
      <c r="J7" s="116"/>
      <c r="K7" s="116"/>
      <c r="L7" s="11"/>
    </row>
    <row r="8" spans="1:12" ht="24" customHeight="1" x14ac:dyDescent="0.75">
      <c r="A8" s="11"/>
      <c r="B8" s="85"/>
      <c r="C8" s="81" t="s">
        <v>30</v>
      </c>
      <c r="D8" s="11"/>
      <c r="E8" s="86">
        <v>2021</v>
      </c>
      <c r="F8" s="38"/>
      <c r="G8" s="86">
        <v>2020</v>
      </c>
      <c r="H8" s="82"/>
      <c r="I8" s="86">
        <v>2021</v>
      </c>
      <c r="J8" s="38"/>
      <c r="K8" s="86">
        <v>2020</v>
      </c>
      <c r="L8" s="85"/>
    </row>
    <row r="9" spans="1:12" ht="24" customHeight="1" x14ac:dyDescent="0.75">
      <c r="A9" s="2" t="s">
        <v>23</v>
      </c>
      <c r="B9" s="11"/>
      <c r="D9" s="11"/>
      <c r="H9" s="12"/>
      <c r="L9" s="11"/>
    </row>
    <row r="10" spans="1:12" ht="24" customHeight="1" x14ac:dyDescent="0.75">
      <c r="A10" s="4" t="s">
        <v>85</v>
      </c>
      <c r="B10" s="11"/>
      <c r="E10" s="108">
        <v>912893137</v>
      </c>
      <c r="G10" s="12">
        <v>923084252</v>
      </c>
      <c r="H10" s="12"/>
      <c r="I10" s="108">
        <v>912893137</v>
      </c>
      <c r="K10" s="12">
        <v>923084252</v>
      </c>
      <c r="L10" s="11"/>
    </row>
    <row r="11" spans="1:12" ht="24" customHeight="1" x14ac:dyDescent="0.75">
      <c r="A11" s="4" t="s">
        <v>86</v>
      </c>
      <c r="B11" s="11"/>
      <c r="E11" s="87">
        <v>-298129724</v>
      </c>
      <c r="G11" s="87">
        <v>-282753677</v>
      </c>
      <c r="H11" s="12"/>
      <c r="I11" s="87">
        <v>-298129724</v>
      </c>
      <c r="K11" s="87">
        <v>-282753677</v>
      </c>
      <c r="L11" s="11"/>
    </row>
    <row r="12" spans="1:12" ht="24" customHeight="1" x14ac:dyDescent="0.75">
      <c r="A12" s="4" t="s">
        <v>87</v>
      </c>
      <c r="B12" s="11"/>
      <c r="E12" s="61">
        <f>SUM(E10:E11)</f>
        <v>614763413</v>
      </c>
      <c r="G12" s="61">
        <f>SUM(G10:G11)</f>
        <v>640330575</v>
      </c>
      <c r="H12" s="88"/>
      <c r="I12" s="61">
        <f>SUM(I10:I11)</f>
        <v>614763413</v>
      </c>
      <c r="K12" s="61">
        <f>SUM(K10:K11)</f>
        <v>640330575</v>
      </c>
      <c r="L12" s="11"/>
    </row>
    <row r="13" spans="1:12" ht="24" customHeight="1" x14ac:dyDescent="0.75">
      <c r="A13" s="4" t="s">
        <v>187</v>
      </c>
      <c r="B13" s="11"/>
      <c r="H13" s="12"/>
      <c r="L13" s="11"/>
    </row>
    <row r="14" spans="1:12" ht="24" customHeight="1" x14ac:dyDescent="0.75">
      <c r="A14" s="4" t="s">
        <v>188</v>
      </c>
      <c r="B14" s="11"/>
      <c r="E14" s="87">
        <v>33121203</v>
      </c>
      <c r="G14" s="87">
        <v>-7203802</v>
      </c>
      <c r="H14" s="12"/>
      <c r="I14" s="87">
        <v>33121203</v>
      </c>
      <c r="K14" s="87">
        <v>-7203802</v>
      </c>
      <c r="L14" s="11"/>
    </row>
    <row r="15" spans="1:12" ht="24" customHeight="1" x14ac:dyDescent="0.75">
      <c r="A15" s="4" t="s">
        <v>88</v>
      </c>
      <c r="B15" s="15"/>
      <c r="C15" s="89"/>
      <c r="D15" s="89"/>
      <c r="E15" s="61">
        <f>SUM(E12:E14)</f>
        <v>647884616</v>
      </c>
      <c r="G15" s="61">
        <f>SUM(G12:G14)</f>
        <v>633126773</v>
      </c>
      <c r="H15" s="88"/>
      <c r="I15" s="61">
        <f>SUM(I12:I14)</f>
        <v>647884616</v>
      </c>
      <c r="K15" s="61">
        <f>SUM(K12:K14)</f>
        <v>633126773</v>
      </c>
      <c r="L15" s="15"/>
    </row>
    <row r="16" spans="1:12" ht="24" customHeight="1" x14ac:dyDescent="0.75">
      <c r="A16" s="4" t="s">
        <v>79</v>
      </c>
      <c r="B16" s="15"/>
      <c r="C16" s="89"/>
      <c r="D16" s="89"/>
      <c r="E16" s="61">
        <v>55159847</v>
      </c>
      <c r="G16" s="61">
        <v>60866960</v>
      </c>
      <c r="H16" s="90"/>
      <c r="I16" s="61">
        <v>55159847</v>
      </c>
      <c r="K16" s="61">
        <v>60866960</v>
      </c>
      <c r="L16" s="15"/>
    </row>
    <row r="17" spans="1:14" ht="24" customHeight="1" x14ac:dyDescent="0.75">
      <c r="A17" s="4" t="s">
        <v>124</v>
      </c>
      <c r="B17" s="15"/>
      <c r="C17" s="89" t="s">
        <v>182</v>
      </c>
      <c r="D17" s="89"/>
      <c r="E17" s="12">
        <v>8771174</v>
      </c>
      <c r="G17" s="12">
        <v>11867624</v>
      </c>
      <c r="H17" s="88"/>
      <c r="I17" s="108">
        <v>8771174</v>
      </c>
      <c r="K17" s="12">
        <v>11867624</v>
      </c>
      <c r="L17" s="15"/>
    </row>
    <row r="18" spans="1:14" ht="24" customHeight="1" x14ac:dyDescent="0.75">
      <c r="A18" s="4" t="s">
        <v>173</v>
      </c>
      <c r="B18" s="15"/>
      <c r="C18" s="89"/>
      <c r="D18" s="89"/>
      <c r="E18" s="12">
        <v>2597791</v>
      </c>
      <c r="G18" s="12">
        <v>-1708521</v>
      </c>
      <c r="H18" s="88"/>
      <c r="I18" s="108">
        <v>2597791</v>
      </c>
      <c r="K18" s="12">
        <v>-1708521</v>
      </c>
      <c r="L18" s="15"/>
      <c r="N18" s="4"/>
    </row>
    <row r="19" spans="1:14" ht="24" customHeight="1" x14ac:dyDescent="0.75">
      <c r="A19" s="4" t="s">
        <v>150</v>
      </c>
      <c r="B19" s="15"/>
      <c r="C19" s="89"/>
      <c r="D19" s="89"/>
      <c r="E19" s="12">
        <v>-2088857</v>
      </c>
      <c r="G19" s="12">
        <v>3514018</v>
      </c>
      <c r="H19" s="88"/>
      <c r="I19" s="108">
        <v>-2088857</v>
      </c>
      <c r="K19" s="12">
        <v>3514018</v>
      </c>
      <c r="L19" s="15"/>
      <c r="N19" s="4"/>
    </row>
    <row r="20" spans="1:14" ht="24" customHeight="1" x14ac:dyDescent="0.75">
      <c r="A20" s="4" t="s">
        <v>172</v>
      </c>
      <c r="B20" s="15"/>
      <c r="C20" s="89" t="s">
        <v>181</v>
      </c>
      <c r="D20" s="89"/>
      <c r="E20" s="12">
        <v>489511</v>
      </c>
      <c r="G20" s="12">
        <v>382316</v>
      </c>
      <c r="H20" s="88"/>
      <c r="I20" s="12">
        <v>0</v>
      </c>
      <c r="K20" s="12">
        <v>0</v>
      </c>
      <c r="L20" s="15"/>
    </row>
    <row r="21" spans="1:14" ht="24" customHeight="1" x14ac:dyDescent="0.75">
      <c r="A21" s="4" t="s">
        <v>28</v>
      </c>
      <c r="B21" s="15"/>
      <c r="C21" s="89"/>
      <c r="D21" s="89"/>
      <c r="E21" s="12">
        <v>102316</v>
      </c>
      <c r="G21" s="12">
        <v>1048790</v>
      </c>
      <c r="H21" s="88"/>
      <c r="I21" s="108">
        <v>102316</v>
      </c>
      <c r="K21" s="12">
        <v>1048790</v>
      </c>
      <c r="L21" s="15"/>
    </row>
    <row r="22" spans="1:14" ht="24" customHeight="1" x14ac:dyDescent="0.75">
      <c r="A22" s="2" t="s">
        <v>24</v>
      </c>
      <c r="B22" s="15"/>
      <c r="C22" s="89"/>
      <c r="D22" s="89"/>
      <c r="E22" s="91">
        <f>SUM(E15:E21)</f>
        <v>712916398</v>
      </c>
      <c r="F22" s="80"/>
      <c r="G22" s="91">
        <f>SUM(G15:G21)</f>
        <v>709097960</v>
      </c>
      <c r="H22" s="88"/>
      <c r="I22" s="91">
        <f>SUM(I15:I21)</f>
        <v>712426887</v>
      </c>
      <c r="J22" s="80"/>
      <c r="K22" s="91">
        <f>SUM(K15:K21)</f>
        <v>708715644</v>
      </c>
      <c r="L22" s="15"/>
    </row>
    <row r="23" spans="1:14" ht="24" customHeight="1" x14ac:dyDescent="0.75">
      <c r="A23" s="2" t="s">
        <v>25</v>
      </c>
      <c r="B23" s="15"/>
      <c r="C23" s="89"/>
      <c r="D23" s="89"/>
      <c r="E23" s="92"/>
      <c r="F23" s="92"/>
      <c r="G23" s="92"/>
      <c r="H23" s="88"/>
      <c r="I23" s="92"/>
      <c r="J23" s="92"/>
      <c r="K23" s="92"/>
      <c r="L23" s="15"/>
    </row>
    <row r="24" spans="1:14" ht="24" customHeight="1" x14ac:dyDescent="0.75">
      <c r="A24" s="4" t="s">
        <v>89</v>
      </c>
      <c r="B24" s="15"/>
      <c r="C24" s="89"/>
      <c r="D24" s="89"/>
      <c r="E24" s="80">
        <v>750887806</v>
      </c>
      <c r="F24" s="80"/>
      <c r="G24" s="80">
        <v>440670502</v>
      </c>
      <c r="H24" s="88"/>
      <c r="I24" s="107">
        <v>750887806</v>
      </c>
      <c r="J24" s="80"/>
      <c r="K24" s="80">
        <v>440670502</v>
      </c>
      <c r="L24" s="15"/>
    </row>
    <row r="25" spans="1:14" ht="24" customHeight="1" x14ac:dyDescent="0.75">
      <c r="A25" s="4" t="s">
        <v>90</v>
      </c>
      <c r="B25" s="15"/>
      <c r="C25" s="89"/>
      <c r="D25" s="89"/>
      <c r="E25" s="61">
        <v>-261922630</v>
      </c>
      <c r="G25" s="61">
        <v>-48664017</v>
      </c>
      <c r="H25" s="88"/>
      <c r="I25" s="61">
        <v>-261922630</v>
      </c>
      <c r="K25" s="61">
        <v>-48664017</v>
      </c>
      <c r="L25" s="15"/>
    </row>
    <row r="26" spans="1:14" ht="24" customHeight="1" x14ac:dyDescent="0.75">
      <c r="A26" s="93" t="s">
        <v>91</v>
      </c>
      <c r="B26" s="15"/>
      <c r="C26" s="89"/>
      <c r="D26" s="89"/>
      <c r="E26" s="80">
        <v>122112622</v>
      </c>
      <c r="G26" s="80">
        <v>125350513</v>
      </c>
      <c r="H26" s="88"/>
      <c r="I26" s="107">
        <v>122112622</v>
      </c>
      <c r="K26" s="80">
        <v>125350513</v>
      </c>
      <c r="L26" s="15"/>
    </row>
    <row r="27" spans="1:14" ht="24" customHeight="1" x14ac:dyDescent="0.75">
      <c r="A27" s="93" t="s">
        <v>26</v>
      </c>
      <c r="B27" s="11"/>
      <c r="C27" s="89"/>
      <c r="D27" s="89"/>
      <c r="E27" s="80">
        <v>62705536</v>
      </c>
      <c r="G27" s="80">
        <v>67622618</v>
      </c>
      <c r="H27" s="88"/>
      <c r="I27" s="107">
        <v>62705536</v>
      </c>
      <c r="K27" s="80">
        <v>67622618</v>
      </c>
      <c r="L27" s="11"/>
    </row>
    <row r="28" spans="1:14" ht="24" customHeight="1" x14ac:dyDescent="0.75">
      <c r="A28" s="93" t="s">
        <v>27</v>
      </c>
      <c r="B28" s="11"/>
      <c r="C28" s="89"/>
      <c r="D28" s="89"/>
      <c r="E28" s="80">
        <v>81938331</v>
      </c>
      <c r="G28" s="80">
        <v>81354809</v>
      </c>
      <c r="H28" s="88"/>
      <c r="I28" s="107">
        <v>81938331</v>
      </c>
      <c r="K28" s="80">
        <v>81354809</v>
      </c>
      <c r="L28" s="11"/>
    </row>
    <row r="29" spans="1:14" ht="24" customHeight="1" x14ac:dyDescent="0.75">
      <c r="A29" s="4" t="s">
        <v>125</v>
      </c>
      <c r="B29" s="11"/>
      <c r="C29" s="89"/>
      <c r="D29" s="89"/>
      <c r="E29" s="80">
        <v>546815</v>
      </c>
      <c r="G29" s="80">
        <v>707290</v>
      </c>
      <c r="H29" s="88"/>
      <c r="I29" s="107">
        <v>546815</v>
      </c>
      <c r="K29" s="80">
        <v>707290</v>
      </c>
      <c r="L29" s="11"/>
    </row>
    <row r="30" spans="1:14" ht="24" customHeight="1" x14ac:dyDescent="0.75">
      <c r="A30" s="11" t="s">
        <v>191</v>
      </c>
      <c r="B30" s="15"/>
      <c r="C30" s="89" t="s">
        <v>183</v>
      </c>
      <c r="D30" s="89"/>
      <c r="E30" s="80">
        <v>71569</v>
      </c>
      <c r="G30" s="80">
        <v>-7808180</v>
      </c>
      <c r="H30" s="88"/>
      <c r="I30" s="107">
        <v>71569</v>
      </c>
      <c r="K30" s="80">
        <v>-7808180</v>
      </c>
      <c r="L30" s="15"/>
    </row>
    <row r="31" spans="1:14" ht="24" customHeight="1" x14ac:dyDescent="0.75">
      <c r="A31" s="2" t="s">
        <v>92</v>
      </c>
      <c r="B31" s="15"/>
      <c r="C31" s="89"/>
      <c r="D31" s="89"/>
      <c r="E31" s="91">
        <f>SUM(E24:E30)</f>
        <v>756340049</v>
      </c>
      <c r="G31" s="91">
        <f>SUM(G24:G30)</f>
        <v>659233535</v>
      </c>
      <c r="H31" s="88"/>
      <c r="I31" s="91">
        <f>SUM(I24:I30)</f>
        <v>756340049</v>
      </c>
      <c r="K31" s="91">
        <f>SUM(K24:K30)</f>
        <v>659233535</v>
      </c>
      <c r="L31" s="15"/>
    </row>
    <row r="32" spans="1:14" ht="24" customHeight="1" x14ac:dyDescent="0.75">
      <c r="A32" s="2" t="s">
        <v>174</v>
      </c>
      <c r="B32" s="11"/>
      <c r="E32" s="80">
        <f>E22-E31</f>
        <v>-43423651</v>
      </c>
      <c r="F32" s="80"/>
      <c r="G32" s="80">
        <f>G22-G31</f>
        <v>49864425</v>
      </c>
      <c r="H32" s="80"/>
      <c r="I32" s="80">
        <f>I22-I31</f>
        <v>-43913162</v>
      </c>
      <c r="J32" s="80"/>
      <c r="K32" s="80">
        <f>K22-K31</f>
        <v>49482109</v>
      </c>
      <c r="L32" s="11"/>
    </row>
    <row r="33" spans="1:12" ht="24" customHeight="1" x14ac:dyDescent="0.75">
      <c r="A33" s="33" t="s">
        <v>194</v>
      </c>
      <c r="B33" s="15"/>
      <c r="C33" s="89" t="s">
        <v>184</v>
      </c>
      <c r="D33" s="89"/>
      <c r="E33" s="105">
        <v>14761039</v>
      </c>
      <c r="F33" s="92"/>
      <c r="G33" s="12">
        <v>-9437625</v>
      </c>
      <c r="H33" s="88"/>
      <c r="I33" s="108">
        <v>14858942</v>
      </c>
      <c r="J33" s="92"/>
      <c r="K33" s="12">
        <v>-9361162</v>
      </c>
      <c r="L33" s="15"/>
    </row>
    <row r="34" spans="1:12" ht="24" customHeight="1" thickBot="1" x14ac:dyDescent="0.8">
      <c r="A34" s="35" t="s">
        <v>143</v>
      </c>
      <c r="B34" s="15"/>
      <c r="C34" s="89"/>
      <c r="D34" s="89"/>
      <c r="E34" s="94">
        <f>SUM(E32:E33)</f>
        <v>-28662612</v>
      </c>
      <c r="F34" s="92"/>
      <c r="G34" s="94">
        <f>SUM(G32:G33)</f>
        <v>40426800</v>
      </c>
      <c r="H34" s="88"/>
      <c r="I34" s="94">
        <f>SUM(I32:I33)</f>
        <v>-29054220</v>
      </c>
      <c r="J34" s="92"/>
      <c r="K34" s="94">
        <f>SUM(K32:K33)</f>
        <v>40120947</v>
      </c>
      <c r="L34" s="15"/>
    </row>
    <row r="35" spans="1:12" ht="24" customHeight="1" thickTop="1" x14ac:dyDescent="0.75">
      <c r="A35" s="35"/>
      <c r="B35" s="15"/>
      <c r="C35" s="89"/>
      <c r="D35" s="89"/>
      <c r="E35" s="80"/>
      <c r="F35" s="92"/>
      <c r="G35" s="80"/>
      <c r="H35" s="88"/>
      <c r="I35" s="80"/>
      <c r="J35" s="92"/>
      <c r="K35" s="80"/>
      <c r="L35" s="15"/>
    </row>
    <row r="36" spans="1:12" s="4" customFormat="1" ht="24" customHeight="1" x14ac:dyDescent="0.75">
      <c r="A36" s="35" t="s">
        <v>126</v>
      </c>
      <c r="C36" s="89" t="s">
        <v>185</v>
      </c>
      <c r="D36" s="95"/>
      <c r="E36" s="95"/>
      <c r="F36" s="95"/>
      <c r="G36" s="95"/>
      <c r="H36" s="95"/>
      <c r="I36" s="95"/>
      <c r="J36" s="95"/>
      <c r="K36" s="95"/>
    </row>
    <row r="37" spans="1:12" s="4" customFormat="1" ht="24" customHeight="1" thickBot="1" x14ac:dyDescent="0.8">
      <c r="A37" s="33" t="s">
        <v>147</v>
      </c>
      <c r="C37" s="33"/>
      <c r="E37" s="96">
        <f>SUM(E34/35000000)</f>
        <v>-0.81893177142857143</v>
      </c>
      <c r="F37" s="95"/>
      <c r="G37" s="96">
        <f>SUM(G34/35000000)</f>
        <v>1.1550514285714286</v>
      </c>
      <c r="H37" s="97"/>
      <c r="I37" s="96">
        <f>SUM(I34/35000000)</f>
        <v>-0.83012057142857143</v>
      </c>
      <c r="J37" s="97"/>
      <c r="K37" s="96">
        <f>SUM(K34/35000000)</f>
        <v>1.1463127714285715</v>
      </c>
    </row>
    <row r="38" spans="1:12" ht="24" customHeight="1" thickTop="1" x14ac:dyDescent="0.75">
      <c r="A38" s="11"/>
      <c r="B38" s="11"/>
      <c r="D38" s="11"/>
      <c r="H38" s="11"/>
      <c r="L38" s="11"/>
    </row>
    <row r="39" spans="1:12" ht="24" customHeight="1" x14ac:dyDescent="0.75">
      <c r="A39" s="93" t="s">
        <v>10</v>
      </c>
      <c r="B39" s="11"/>
      <c r="D39" s="11"/>
      <c r="H39" s="11"/>
      <c r="L39" s="11"/>
    </row>
    <row r="40" spans="1:12" ht="24" customHeight="1" x14ac:dyDescent="0.75">
      <c r="A40" s="93"/>
      <c r="B40" s="11"/>
      <c r="D40" s="11"/>
      <c r="E40" s="111"/>
      <c r="F40" s="111"/>
      <c r="G40" s="111"/>
      <c r="H40" s="11"/>
      <c r="I40" s="111"/>
      <c r="J40" s="111"/>
      <c r="K40" s="111"/>
      <c r="L40" s="11"/>
    </row>
    <row r="41" spans="1:12" ht="24" customHeight="1" x14ac:dyDescent="0.75">
      <c r="A41" s="93"/>
      <c r="B41" s="11"/>
      <c r="D41" s="11"/>
      <c r="E41" s="111"/>
      <c r="F41" s="111"/>
      <c r="G41" s="111"/>
      <c r="H41" s="11"/>
      <c r="I41" s="111"/>
      <c r="J41" s="111"/>
      <c r="K41" s="111"/>
      <c r="L41" s="11"/>
    </row>
    <row r="42" spans="1:12" ht="24" customHeight="1" x14ac:dyDescent="0.75">
      <c r="A42" s="93"/>
      <c r="B42" s="11"/>
      <c r="D42" s="11"/>
      <c r="E42" s="111"/>
      <c r="F42" s="111"/>
      <c r="G42" s="111"/>
      <c r="H42" s="11"/>
      <c r="I42" s="111"/>
      <c r="J42" s="111"/>
      <c r="K42" s="111"/>
      <c r="L42" s="11"/>
    </row>
    <row r="43" spans="1:12" ht="24" customHeight="1" x14ac:dyDescent="0.75">
      <c r="A43" s="120" t="s">
        <v>136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1"/>
    </row>
    <row r="44" spans="1:12" ht="24" customHeight="1" x14ac:dyDescent="0.75">
      <c r="A44" s="112" t="s">
        <v>43</v>
      </c>
      <c r="B44" s="112"/>
      <c r="C44" s="112"/>
      <c r="D44" s="112"/>
      <c r="E44" s="112"/>
      <c r="F44" s="112"/>
      <c r="G44" s="112"/>
      <c r="H44" s="2"/>
      <c r="I44" s="2"/>
      <c r="J44" s="2"/>
      <c r="K44" s="2"/>
      <c r="L44" s="11"/>
    </row>
    <row r="45" spans="1:12" ht="24" customHeight="1" x14ac:dyDescent="0.75">
      <c r="A45" s="2" t="s">
        <v>72</v>
      </c>
      <c r="B45" s="2"/>
      <c r="C45" s="83"/>
      <c r="D45" s="2"/>
      <c r="E45" s="2"/>
      <c r="F45" s="2"/>
      <c r="G45" s="2"/>
      <c r="H45" s="2"/>
      <c r="I45" s="2"/>
      <c r="J45" s="2"/>
      <c r="K45" s="2"/>
      <c r="L45" s="11"/>
    </row>
    <row r="46" spans="1:12" ht="24" customHeight="1" x14ac:dyDescent="0.75">
      <c r="A46" s="112" t="s">
        <v>180</v>
      </c>
      <c r="B46" s="112"/>
      <c r="C46" s="112"/>
      <c r="D46" s="112"/>
      <c r="E46" s="112"/>
      <c r="F46" s="112"/>
      <c r="G46" s="112"/>
      <c r="H46" s="79"/>
      <c r="I46" s="79"/>
      <c r="J46" s="79"/>
      <c r="K46" s="79"/>
      <c r="L46" s="79"/>
    </row>
    <row r="47" spans="1:12" ht="24" customHeight="1" x14ac:dyDescent="0.75">
      <c r="A47" s="11"/>
      <c r="B47" s="11"/>
      <c r="D47" s="11"/>
      <c r="E47" s="118"/>
      <c r="F47" s="118"/>
      <c r="G47" s="118"/>
      <c r="H47" s="11"/>
      <c r="I47" s="119" t="s">
        <v>3</v>
      </c>
      <c r="J47" s="119"/>
      <c r="K47" s="119"/>
      <c r="L47" s="11"/>
    </row>
    <row r="48" spans="1:12" ht="24" customHeight="1" x14ac:dyDescent="0.75">
      <c r="A48" s="11"/>
      <c r="B48" s="11"/>
      <c r="D48" s="11"/>
      <c r="E48" s="115" t="s">
        <v>0</v>
      </c>
      <c r="F48" s="115"/>
      <c r="G48" s="115"/>
      <c r="H48" s="84"/>
      <c r="I48" s="115"/>
      <c r="J48" s="115"/>
      <c r="K48" s="115"/>
      <c r="L48" s="11"/>
    </row>
    <row r="49" spans="1:14" ht="24" customHeight="1" x14ac:dyDescent="0.75">
      <c r="A49" s="11"/>
      <c r="B49" s="11"/>
      <c r="D49" s="11"/>
      <c r="E49" s="116" t="s">
        <v>2</v>
      </c>
      <c r="F49" s="116"/>
      <c r="G49" s="116"/>
      <c r="H49" s="84"/>
      <c r="I49" s="116" t="s">
        <v>1</v>
      </c>
      <c r="J49" s="116"/>
      <c r="K49" s="116"/>
      <c r="L49" s="11"/>
    </row>
    <row r="50" spans="1:14" ht="24" customHeight="1" x14ac:dyDescent="0.75">
      <c r="A50" s="11"/>
      <c r="B50" s="85"/>
      <c r="C50" s="81" t="s">
        <v>30</v>
      </c>
      <c r="D50" s="11"/>
      <c r="E50" s="86">
        <v>2021</v>
      </c>
      <c r="F50" s="38"/>
      <c r="G50" s="86">
        <v>2020</v>
      </c>
      <c r="H50" s="82"/>
      <c r="I50" s="86">
        <v>2021</v>
      </c>
      <c r="J50" s="38"/>
      <c r="K50" s="86">
        <v>2020</v>
      </c>
      <c r="L50" s="85"/>
    </row>
    <row r="51" spans="1:14" ht="24" customHeight="1" x14ac:dyDescent="0.75">
      <c r="A51" s="11"/>
      <c r="B51" s="85"/>
      <c r="D51" s="11"/>
      <c r="E51" s="82"/>
      <c r="F51" s="38"/>
      <c r="G51" s="82"/>
      <c r="H51" s="82"/>
      <c r="I51" s="82"/>
      <c r="J51" s="38"/>
      <c r="K51" s="82"/>
      <c r="L51" s="85"/>
    </row>
    <row r="52" spans="1:14" ht="24" customHeight="1" x14ac:dyDescent="0.75">
      <c r="A52" s="35" t="s">
        <v>143</v>
      </c>
      <c r="B52" s="85"/>
      <c r="C52" s="98"/>
      <c r="D52" s="85"/>
      <c r="E52" s="99">
        <f>SUM(E34)</f>
        <v>-28662612</v>
      </c>
      <c r="F52" s="92"/>
      <c r="G52" s="99">
        <f>SUM(G34)</f>
        <v>40426800</v>
      </c>
      <c r="H52" s="92"/>
      <c r="I52" s="99">
        <f>SUM(I34)</f>
        <v>-29054220</v>
      </c>
      <c r="J52" s="92"/>
      <c r="K52" s="99">
        <f>SUM(K34)</f>
        <v>40120947</v>
      </c>
      <c r="L52" s="85"/>
    </row>
    <row r="53" spans="1:14" ht="24" customHeight="1" x14ac:dyDescent="0.75">
      <c r="A53" s="79"/>
      <c r="B53" s="85"/>
      <c r="C53" s="98"/>
      <c r="D53" s="85"/>
      <c r="E53" s="80"/>
      <c r="F53" s="92"/>
      <c r="G53" s="80"/>
      <c r="H53" s="92"/>
      <c r="I53" s="80"/>
      <c r="J53" s="92"/>
      <c r="K53" s="80"/>
      <c r="L53" s="85"/>
    </row>
    <row r="54" spans="1:14" ht="24" customHeight="1" x14ac:dyDescent="0.75">
      <c r="A54" s="100" t="s">
        <v>39</v>
      </c>
      <c r="B54" s="15"/>
      <c r="C54" s="89"/>
      <c r="D54" s="15"/>
      <c r="H54" s="88"/>
      <c r="L54" s="15"/>
    </row>
    <row r="55" spans="1:14" ht="24" customHeight="1" x14ac:dyDescent="0.75">
      <c r="A55" s="11" t="s">
        <v>76</v>
      </c>
      <c r="B55" s="15"/>
      <c r="C55" s="89"/>
      <c r="D55" s="15"/>
      <c r="H55" s="88"/>
      <c r="L55" s="15"/>
    </row>
    <row r="56" spans="1:14" ht="24" customHeight="1" x14ac:dyDescent="0.75">
      <c r="A56" s="11" t="s">
        <v>77</v>
      </c>
      <c r="B56" s="15"/>
      <c r="C56" s="89"/>
      <c r="D56" s="15"/>
      <c r="H56" s="88"/>
      <c r="L56" s="15"/>
    </row>
    <row r="57" spans="1:14" ht="24" customHeight="1" x14ac:dyDescent="0.75">
      <c r="A57" s="11" t="s">
        <v>116</v>
      </c>
      <c r="B57" s="15"/>
      <c r="C57" s="89"/>
      <c r="D57" s="15"/>
      <c r="L57" s="15"/>
    </row>
    <row r="58" spans="1:14" ht="24" customHeight="1" x14ac:dyDescent="0.75">
      <c r="A58" s="11" t="s">
        <v>192</v>
      </c>
      <c r="B58" s="15"/>
      <c r="C58" s="89" t="s">
        <v>181</v>
      </c>
      <c r="D58" s="15"/>
      <c r="E58" s="106">
        <v>243310</v>
      </c>
      <c r="G58" s="12">
        <v>78554</v>
      </c>
      <c r="H58" s="88"/>
      <c r="I58" s="109">
        <v>0</v>
      </c>
      <c r="K58" s="12">
        <v>0</v>
      </c>
      <c r="L58" s="15"/>
    </row>
    <row r="59" spans="1:14" ht="24" customHeight="1" x14ac:dyDescent="0.75">
      <c r="A59" s="101" t="s">
        <v>146</v>
      </c>
      <c r="B59" s="15"/>
      <c r="C59" s="89"/>
      <c r="D59" s="15"/>
      <c r="E59" s="106"/>
      <c r="L59" s="15"/>
      <c r="N59" s="101"/>
    </row>
    <row r="60" spans="1:14" ht="24" customHeight="1" x14ac:dyDescent="0.75">
      <c r="A60" s="101" t="s">
        <v>144</v>
      </c>
      <c r="B60" s="15"/>
      <c r="C60" s="89"/>
      <c r="D60" s="15"/>
      <c r="E60" s="106"/>
      <c r="L60" s="15"/>
      <c r="N60" s="101"/>
    </row>
    <row r="61" spans="1:14" ht="24" customHeight="1" x14ac:dyDescent="0.75">
      <c r="A61" s="101" t="s">
        <v>145</v>
      </c>
      <c r="B61" s="15"/>
      <c r="C61" s="89"/>
      <c r="D61" s="15"/>
      <c r="E61" s="106">
        <v>163408</v>
      </c>
      <c r="G61" s="12">
        <v>-32268764</v>
      </c>
      <c r="H61" s="88"/>
      <c r="I61" s="108">
        <v>163408</v>
      </c>
      <c r="K61" s="12">
        <v>-32268764</v>
      </c>
      <c r="L61" s="15"/>
      <c r="N61" s="101"/>
    </row>
    <row r="62" spans="1:14" ht="24" customHeight="1" x14ac:dyDescent="0.75">
      <c r="A62" s="101" t="s">
        <v>190</v>
      </c>
      <c r="B62" s="15"/>
      <c r="D62" s="15"/>
      <c r="E62" s="87">
        <v>-81343</v>
      </c>
      <c r="G62" s="87">
        <v>6438043</v>
      </c>
      <c r="H62" s="88"/>
      <c r="I62" s="87">
        <v>-32681</v>
      </c>
      <c r="K62" s="87">
        <v>6453753</v>
      </c>
      <c r="L62" s="15"/>
    </row>
    <row r="63" spans="1:14" ht="24" customHeight="1" x14ac:dyDescent="0.75">
      <c r="A63" s="101" t="s">
        <v>76</v>
      </c>
      <c r="B63" s="11"/>
      <c r="D63" s="11"/>
      <c r="H63" s="88"/>
      <c r="L63" s="11"/>
    </row>
    <row r="64" spans="1:14" ht="24" customHeight="1" x14ac:dyDescent="0.75">
      <c r="A64" s="101" t="s">
        <v>102</v>
      </c>
      <c r="B64" s="11"/>
      <c r="D64" s="11"/>
      <c r="E64" s="87">
        <f>SUM(E56:E62)</f>
        <v>325375</v>
      </c>
      <c r="G64" s="87">
        <f>SUM(G56:G62)</f>
        <v>-25752167</v>
      </c>
      <c r="H64" s="88"/>
      <c r="I64" s="87">
        <f>SUM(I56:I62)</f>
        <v>130727</v>
      </c>
      <c r="K64" s="87">
        <f>SUM(K56:K62)</f>
        <v>-25815011</v>
      </c>
      <c r="L64" s="11"/>
    </row>
    <row r="65" spans="1:12" ht="24" customHeight="1" x14ac:dyDescent="0.75">
      <c r="A65" s="101"/>
      <c r="B65" s="11"/>
      <c r="D65" s="11"/>
      <c r="H65" s="88"/>
      <c r="L65" s="11"/>
    </row>
    <row r="66" spans="1:12" ht="24" customHeight="1" thickBot="1" x14ac:dyDescent="0.8">
      <c r="A66" s="100" t="s">
        <v>175</v>
      </c>
      <c r="B66" s="11"/>
      <c r="D66" s="11"/>
      <c r="E66" s="102">
        <f>E52+E64</f>
        <v>-28337237</v>
      </c>
      <c r="F66" s="92"/>
      <c r="G66" s="102">
        <f>G52+G64</f>
        <v>14674633</v>
      </c>
      <c r="H66" s="80"/>
      <c r="I66" s="102">
        <f>I52+I64</f>
        <v>-28923493</v>
      </c>
      <c r="J66" s="92"/>
      <c r="K66" s="102">
        <f>K52+K64</f>
        <v>14305936</v>
      </c>
      <c r="L66" s="11"/>
    </row>
    <row r="67" spans="1:12" ht="24" customHeight="1" thickTop="1" x14ac:dyDescent="0.75">
      <c r="A67" s="11"/>
      <c r="B67" s="11"/>
      <c r="D67" s="11"/>
      <c r="H67" s="11"/>
      <c r="L67" s="11"/>
    </row>
    <row r="68" spans="1:12" ht="24" customHeight="1" x14ac:dyDescent="0.75">
      <c r="A68" s="11"/>
      <c r="B68" s="11"/>
      <c r="D68" s="11"/>
      <c r="H68" s="11"/>
      <c r="L68" s="11"/>
    </row>
    <row r="69" spans="1:12" ht="24" customHeight="1" x14ac:dyDescent="0.75">
      <c r="A69" s="93" t="s">
        <v>10</v>
      </c>
      <c r="B69" s="11"/>
      <c r="D69" s="11"/>
      <c r="H69" s="11"/>
      <c r="L69" s="11"/>
    </row>
    <row r="70" spans="1:12" ht="24" customHeight="1" x14ac:dyDescent="0.75">
      <c r="A70" s="93"/>
      <c r="B70" s="11"/>
      <c r="D70" s="11"/>
      <c r="E70" s="111"/>
      <c r="F70" s="111"/>
      <c r="G70" s="111"/>
      <c r="H70" s="11"/>
      <c r="I70" s="111"/>
      <c r="J70" s="111"/>
      <c r="K70" s="111"/>
      <c r="L70" s="11"/>
    </row>
    <row r="71" spans="1:12" ht="24" customHeight="1" x14ac:dyDescent="0.75">
      <c r="A71" s="93"/>
      <c r="B71" s="11"/>
      <c r="D71" s="11"/>
      <c r="E71" s="111"/>
      <c r="F71" s="111"/>
      <c r="G71" s="111"/>
      <c r="H71" s="11"/>
      <c r="I71" s="111"/>
      <c r="J71" s="111"/>
      <c r="K71" s="111"/>
      <c r="L71" s="11"/>
    </row>
    <row r="72" spans="1:12" ht="24" customHeight="1" x14ac:dyDescent="0.75">
      <c r="A72" s="93"/>
      <c r="B72" s="11"/>
      <c r="D72" s="11"/>
      <c r="E72" s="111"/>
      <c r="F72" s="111"/>
      <c r="G72" s="111"/>
      <c r="H72" s="11"/>
      <c r="I72" s="111"/>
      <c r="J72" s="111"/>
      <c r="K72" s="111"/>
      <c r="L72" s="11"/>
    </row>
    <row r="73" spans="1:12" ht="24" customHeight="1" x14ac:dyDescent="0.75">
      <c r="A73" s="122" t="s">
        <v>136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</row>
    <row r="74" spans="1:12" ht="24" customHeight="1" x14ac:dyDescent="0.75">
      <c r="A74" s="112" t="s">
        <v>43</v>
      </c>
      <c r="B74" s="112"/>
      <c r="C74" s="112"/>
      <c r="D74" s="112"/>
      <c r="E74" s="112"/>
      <c r="F74" s="112"/>
      <c r="G74" s="112"/>
      <c r="H74" s="2"/>
      <c r="I74" s="2"/>
      <c r="J74" s="2"/>
      <c r="K74" s="2"/>
      <c r="L74" s="11"/>
    </row>
    <row r="75" spans="1:12" ht="24" customHeight="1" x14ac:dyDescent="0.75">
      <c r="A75" s="2" t="s">
        <v>71</v>
      </c>
      <c r="B75" s="2"/>
      <c r="C75" s="83"/>
      <c r="D75" s="2"/>
      <c r="E75" s="2"/>
      <c r="F75" s="2"/>
      <c r="G75" s="2"/>
      <c r="H75" s="2"/>
      <c r="I75" s="2"/>
      <c r="J75" s="2"/>
      <c r="K75" s="2"/>
      <c r="L75" s="11"/>
    </row>
    <row r="76" spans="1:12" ht="24" customHeight="1" x14ac:dyDescent="0.75">
      <c r="A76" s="112" t="s">
        <v>169</v>
      </c>
      <c r="B76" s="112"/>
      <c r="C76" s="112"/>
      <c r="D76" s="112"/>
      <c r="E76" s="112"/>
      <c r="F76" s="112"/>
      <c r="G76" s="112"/>
      <c r="H76" s="79"/>
      <c r="I76" s="79"/>
      <c r="J76" s="79"/>
      <c r="K76" s="79"/>
      <c r="L76" s="79"/>
    </row>
    <row r="77" spans="1:12" ht="24" customHeight="1" x14ac:dyDescent="0.75">
      <c r="A77" s="11"/>
      <c r="B77" s="11"/>
      <c r="D77" s="11"/>
      <c r="E77" s="118"/>
      <c r="F77" s="118"/>
      <c r="G77" s="118"/>
      <c r="H77" s="11"/>
      <c r="I77" s="119" t="s">
        <v>3</v>
      </c>
      <c r="J77" s="119"/>
      <c r="K77" s="119"/>
      <c r="L77" s="11"/>
    </row>
    <row r="78" spans="1:12" ht="24" customHeight="1" x14ac:dyDescent="0.75">
      <c r="A78" s="11"/>
      <c r="B78" s="11"/>
      <c r="D78" s="11"/>
      <c r="E78" s="115" t="s">
        <v>0</v>
      </c>
      <c r="F78" s="115"/>
      <c r="G78" s="115"/>
      <c r="H78" s="84"/>
      <c r="I78" s="115"/>
      <c r="J78" s="115"/>
      <c r="K78" s="115"/>
      <c r="L78" s="11"/>
    </row>
    <row r="79" spans="1:12" ht="24" customHeight="1" x14ac:dyDescent="0.75">
      <c r="A79" s="11"/>
      <c r="B79" s="11"/>
      <c r="D79" s="11"/>
      <c r="E79" s="116" t="s">
        <v>2</v>
      </c>
      <c r="F79" s="116"/>
      <c r="G79" s="116"/>
      <c r="H79" s="84"/>
      <c r="I79" s="116" t="s">
        <v>1</v>
      </c>
      <c r="J79" s="116"/>
      <c r="K79" s="116"/>
      <c r="L79" s="11"/>
    </row>
    <row r="80" spans="1:12" ht="24" customHeight="1" x14ac:dyDescent="0.75">
      <c r="A80" s="11"/>
      <c r="B80" s="85"/>
      <c r="C80" s="81" t="s">
        <v>30</v>
      </c>
      <c r="D80" s="11"/>
      <c r="E80" s="86">
        <v>2021</v>
      </c>
      <c r="F80" s="38"/>
      <c r="G80" s="86">
        <v>2020</v>
      </c>
      <c r="H80" s="82"/>
      <c r="I80" s="86">
        <v>2021</v>
      </c>
      <c r="J80" s="38"/>
      <c r="K80" s="86">
        <v>2020</v>
      </c>
      <c r="L80" s="85"/>
    </row>
    <row r="81" spans="1:14" ht="24" customHeight="1" x14ac:dyDescent="0.75">
      <c r="A81" s="2" t="s">
        <v>23</v>
      </c>
      <c r="B81" s="11"/>
      <c r="D81" s="11"/>
      <c r="H81" s="12"/>
      <c r="L81" s="11"/>
    </row>
    <row r="82" spans="1:14" ht="24" customHeight="1" x14ac:dyDescent="0.75">
      <c r="A82" s="4" t="s">
        <v>85</v>
      </c>
      <c r="B82" s="11"/>
      <c r="E82" s="106">
        <v>2463215346</v>
      </c>
      <c r="G82" s="12">
        <v>2471991812</v>
      </c>
      <c r="H82" s="12"/>
      <c r="I82" s="108">
        <v>2463215346</v>
      </c>
      <c r="K82" s="12">
        <v>2471991812</v>
      </c>
      <c r="L82" s="11"/>
    </row>
    <row r="83" spans="1:14" ht="24" customHeight="1" x14ac:dyDescent="0.75">
      <c r="A83" s="4" t="s">
        <v>86</v>
      </c>
      <c r="B83" s="11"/>
      <c r="E83" s="87">
        <v>-606638707</v>
      </c>
      <c r="G83" s="87">
        <v>-572815519</v>
      </c>
      <c r="H83" s="12"/>
      <c r="I83" s="87">
        <v>-606638707</v>
      </c>
      <c r="K83" s="87">
        <v>-572815519</v>
      </c>
      <c r="L83" s="11"/>
    </row>
    <row r="84" spans="1:14" ht="24" customHeight="1" x14ac:dyDescent="0.75">
      <c r="A84" s="4" t="s">
        <v>87</v>
      </c>
      <c r="B84" s="11"/>
      <c r="E84" s="61">
        <f>SUM(E82:E83)</f>
        <v>1856576639</v>
      </c>
      <c r="G84" s="61">
        <f>SUM(G82:G83)</f>
        <v>1899176293</v>
      </c>
      <c r="H84" s="88"/>
      <c r="I84" s="61">
        <f>SUM(I82:I83)</f>
        <v>1856576639</v>
      </c>
      <c r="K84" s="61">
        <f>SUM(K82:K83)</f>
        <v>1899176293</v>
      </c>
      <c r="L84" s="11"/>
    </row>
    <row r="85" spans="1:14" ht="24" customHeight="1" x14ac:dyDescent="0.75">
      <c r="A85" s="4" t="s">
        <v>187</v>
      </c>
      <c r="B85" s="11"/>
      <c r="H85" s="12"/>
      <c r="L85" s="11"/>
    </row>
    <row r="86" spans="1:14" ht="24" customHeight="1" x14ac:dyDescent="0.75">
      <c r="A86" s="4" t="s">
        <v>188</v>
      </c>
      <c r="B86" s="11"/>
      <c r="E86" s="87">
        <v>29916765</v>
      </c>
      <c r="G86" s="87">
        <v>-97127139</v>
      </c>
      <c r="H86" s="12"/>
      <c r="I86" s="87">
        <v>29916765</v>
      </c>
      <c r="K86" s="87">
        <v>-97127139</v>
      </c>
      <c r="L86" s="11"/>
    </row>
    <row r="87" spans="1:14" ht="24" customHeight="1" x14ac:dyDescent="0.75">
      <c r="A87" s="4" t="s">
        <v>88</v>
      </c>
      <c r="B87" s="15"/>
      <c r="C87" s="89"/>
      <c r="D87" s="89"/>
      <c r="E87" s="61">
        <f>SUM(E84:E86)</f>
        <v>1886493404</v>
      </c>
      <c r="G87" s="61">
        <f>SUM(G84:G86)</f>
        <v>1802049154</v>
      </c>
      <c r="H87" s="88"/>
      <c r="I87" s="61">
        <f>SUM(I84:I86)</f>
        <v>1886493404</v>
      </c>
      <c r="K87" s="61">
        <f>SUM(K84:K86)</f>
        <v>1802049154</v>
      </c>
      <c r="L87" s="15"/>
    </row>
    <row r="88" spans="1:14" ht="24" customHeight="1" x14ac:dyDescent="0.75">
      <c r="A88" s="4" t="s">
        <v>79</v>
      </c>
      <c r="B88" s="15"/>
      <c r="C88" s="89"/>
      <c r="D88" s="89"/>
      <c r="E88" s="61">
        <v>135007444</v>
      </c>
      <c r="G88" s="61">
        <v>132674787</v>
      </c>
      <c r="H88" s="90"/>
      <c r="I88" s="61">
        <v>135007444</v>
      </c>
      <c r="K88" s="61">
        <v>132674787</v>
      </c>
      <c r="L88" s="15"/>
    </row>
    <row r="89" spans="1:14" ht="24" customHeight="1" x14ac:dyDescent="0.75">
      <c r="A89" s="4" t="s">
        <v>124</v>
      </c>
      <c r="B89" s="15"/>
      <c r="C89" s="89" t="s">
        <v>182</v>
      </c>
      <c r="D89" s="89"/>
      <c r="E89" s="12">
        <v>65581452</v>
      </c>
      <c r="G89" s="12">
        <v>51403770</v>
      </c>
      <c r="H89" s="88"/>
      <c r="I89" s="108">
        <v>65581452</v>
      </c>
      <c r="K89" s="12">
        <v>51403770</v>
      </c>
      <c r="L89" s="15"/>
    </row>
    <row r="90" spans="1:14" ht="24" customHeight="1" x14ac:dyDescent="0.75">
      <c r="A90" s="4" t="s">
        <v>173</v>
      </c>
      <c r="B90" s="15"/>
      <c r="C90" s="89"/>
      <c r="D90" s="89"/>
      <c r="E90" s="12">
        <v>6171651</v>
      </c>
      <c r="G90" s="12">
        <v>-171358</v>
      </c>
      <c r="H90" s="88"/>
      <c r="I90" s="108">
        <v>6171651</v>
      </c>
      <c r="K90" s="12">
        <v>-171358</v>
      </c>
      <c r="L90" s="15"/>
      <c r="N90" s="4"/>
    </row>
    <row r="91" spans="1:14" ht="24" customHeight="1" x14ac:dyDescent="0.75">
      <c r="A91" s="4" t="s">
        <v>161</v>
      </c>
      <c r="B91" s="15"/>
      <c r="C91" s="89"/>
      <c r="D91" s="89"/>
      <c r="E91" s="12">
        <v>-3080062</v>
      </c>
      <c r="G91" s="12">
        <v>-81648781</v>
      </c>
      <c r="H91" s="88"/>
      <c r="I91" s="108">
        <v>-3080062</v>
      </c>
      <c r="K91" s="12">
        <v>-81648781</v>
      </c>
      <c r="L91" s="15"/>
      <c r="N91" s="4"/>
    </row>
    <row r="92" spans="1:14" ht="24" customHeight="1" x14ac:dyDescent="0.75">
      <c r="A92" s="4" t="s">
        <v>111</v>
      </c>
      <c r="B92" s="15"/>
      <c r="C92" s="89" t="s">
        <v>181</v>
      </c>
      <c r="D92" s="89"/>
      <c r="E92" s="12">
        <v>-733026</v>
      </c>
      <c r="G92" s="12">
        <v>-1058290</v>
      </c>
      <c r="H92" s="88"/>
      <c r="I92" s="12">
        <v>0</v>
      </c>
      <c r="K92" s="12">
        <v>0</v>
      </c>
      <c r="L92" s="15"/>
    </row>
    <row r="93" spans="1:14" ht="24" customHeight="1" x14ac:dyDescent="0.75">
      <c r="A93" s="4" t="s">
        <v>28</v>
      </c>
      <c r="B93" s="15"/>
      <c r="C93" s="89"/>
      <c r="D93" s="89"/>
      <c r="E93" s="12">
        <v>1691548</v>
      </c>
      <c r="G93" s="12">
        <v>2676753</v>
      </c>
      <c r="H93" s="88"/>
      <c r="I93" s="108">
        <v>1691548</v>
      </c>
      <c r="K93" s="12">
        <v>2676753</v>
      </c>
      <c r="L93" s="15"/>
    </row>
    <row r="94" spans="1:14" ht="24" customHeight="1" x14ac:dyDescent="0.75">
      <c r="A94" s="2" t="s">
        <v>24</v>
      </c>
      <c r="B94" s="15"/>
      <c r="C94" s="89"/>
      <c r="D94" s="89"/>
      <c r="E94" s="91">
        <f>SUM(E87:E93)</f>
        <v>2091132411</v>
      </c>
      <c r="F94" s="80"/>
      <c r="G94" s="91">
        <f>SUM(G87:G93)</f>
        <v>1905926035</v>
      </c>
      <c r="H94" s="88"/>
      <c r="I94" s="91">
        <f>SUM(I87:I93)</f>
        <v>2091865437</v>
      </c>
      <c r="J94" s="80"/>
      <c r="K94" s="91">
        <f>SUM(K87:K93)</f>
        <v>1906984325</v>
      </c>
      <c r="L94" s="15"/>
    </row>
    <row r="95" spans="1:14" ht="24" customHeight="1" x14ac:dyDescent="0.75">
      <c r="A95" s="2" t="s">
        <v>25</v>
      </c>
      <c r="B95" s="15"/>
      <c r="C95" s="89"/>
      <c r="D95" s="89"/>
      <c r="E95" s="92"/>
      <c r="F95" s="92"/>
      <c r="G95" s="92"/>
      <c r="H95" s="88"/>
      <c r="I95" s="92"/>
      <c r="J95" s="92"/>
      <c r="K95" s="92"/>
      <c r="L95" s="15"/>
    </row>
    <row r="96" spans="1:14" ht="24" customHeight="1" x14ac:dyDescent="0.75">
      <c r="A96" s="4" t="s">
        <v>89</v>
      </c>
      <c r="B96" s="15"/>
      <c r="C96" s="89"/>
      <c r="D96" s="89"/>
      <c r="E96" s="80">
        <v>1546047366</v>
      </c>
      <c r="F96" s="80"/>
      <c r="G96" s="80">
        <v>1248840600</v>
      </c>
      <c r="H96" s="88"/>
      <c r="I96" s="107">
        <v>1546047366</v>
      </c>
      <c r="J96" s="80"/>
      <c r="K96" s="80">
        <v>1248840600</v>
      </c>
      <c r="L96" s="15"/>
    </row>
    <row r="97" spans="1:12" ht="24" customHeight="1" x14ac:dyDescent="0.75">
      <c r="A97" s="4" t="s">
        <v>90</v>
      </c>
      <c r="B97" s="15"/>
      <c r="C97" s="89"/>
      <c r="D97" s="89"/>
      <c r="E97" s="61">
        <v>-338909620</v>
      </c>
      <c r="G97" s="61">
        <v>-208901266</v>
      </c>
      <c r="H97" s="88"/>
      <c r="I97" s="61">
        <v>-338909620</v>
      </c>
      <c r="K97" s="61">
        <v>-208901266</v>
      </c>
      <c r="L97" s="15"/>
    </row>
    <row r="98" spans="1:12" ht="24" customHeight="1" x14ac:dyDescent="0.75">
      <c r="A98" s="93" t="s">
        <v>91</v>
      </c>
      <c r="B98" s="15"/>
      <c r="C98" s="89"/>
      <c r="D98" s="89"/>
      <c r="E98" s="80">
        <v>384627427</v>
      </c>
      <c r="G98" s="80">
        <v>390063059</v>
      </c>
      <c r="H98" s="88"/>
      <c r="I98" s="107">
        <v>384627427</v>
      </c>
      <c r="K98" s="80">
        <v>390063059</v>
      </c>
      <c r="L98" s="15"/>
    </row>
    <row r="99" spans="1:12" ht="24" customHeight="1" x14ac:dyDescent="0.75">
      <c r="A99" s="93" t="s">
        <v>26</v>
      </c>
      <c r="B99" s="11"/>
      <c r="C99" s="89"/>
      <c r="D99" s="89"/>
      <c r="E99" s="80">
        <v>167111720</v>
      </c>
      <c r="G99" s="80">
        <v>185819313</v>
      </c>
      <c r="H99" s="88"/>
      <c r="I99" s="107">
        <v>167111720</v>
      </c>
      <c r="K99" s="80">
        <v>185819313</v>
      </c>
      <c r="L99" s="11"/>
    </row>
    <row r="100" spans="1:12" ht="24" customHeight="1" x14ac:dyDescent="0.75">
      <c r="A100" s="93" t="s">
        <v>27</v>
      </c>
      <c r="B100" s="11"/>
      <c r="C100" s="89"/>
      <c r="D100" s="89"/>
      <c r="E100" s="80">
        <v>253605251</v>
      </c>
      <c r="G100" s="80">
        <v>248187074</v>
      </c>
      <c r="H100" s="88"/>
      <c r="I100" s="107">
        <v>253605251</v>
      </c>
      <c r="K100" s="80">
        <v>248187074</v>
      </c>
      <c r="L100" s="11"/>
    </row>
    <row r="101" spans="1:12" ht="24" customHeight="1" x14ac:dyDescent="0.75">
      <c r="A101" s="4" t="s">
        <v>125</v>
      </c>
      <c r="B101" s="11"/>
      <c r="C101" s="89"/>
      <c r="D101" s="89"/>
      <c r="E101" s="80">
        <v>1784733</v>
      </c>
      <c r="G101" s="80">
        <v>2335734</v>
      </c>
      <c r="H101" s="88"/>
      <c r="I101" s="107">
        <v>1784733</v>
      </c>
      <c r="K101" s="80">
        <v>2335734</v>
      </c>
      <c r="L101" s="11"/>
    </row>
    <row r="102" spans="1:12" ht="24" customHeight="1" x14ac:dyDescent="0.75">
      <c r="A102" s="11" t="s">
        <v>139</v>
      </c>
      <c r="B102" s="15"/>
      <c r="C102" s="89" t="s">
        <v>183</v>
      </c>
      <c r="D102" s="89"/>
      <c r="E102" s="80">
        <v>4813345</v>
      </c>
      <c r="G102" s="80">
        <v>677081</v>
      </c>
      <c r="H102" s="88"/>
      <c r="I102" s="107">
        <v>4813345</v>
      </c>
      <c r="K102" s="80">
        <v>677081</v>
      </c>
      <c r="L102" s="15"/>
    </row>
    <row r="103" spans="1:12" ht="24" customHeight="1" x14ac:dyDescent="0.75">
      <c r="A103" s="2" t="s">
        <v>92</v>
      </c>
      <c r="B103" s="15"/>
      <c r="C103" s="89"/>
      <c r="D103" s="89"/>
      <c r="E103" s="91">
        <f>SUM(E96:E102)</f>
        <v>2019080222</v>
      </c>
      <c r="G103" s="91">
        <f>SUM(G96:G102)</f>
        <v>1867021595</v>
      </c>
      <c r="H103" s="88"/>
      <c r="I103" s="91">
        <f>SUM(I96:I102)</f>
        <v>2019080222</v>
      </c>
      <c r="K103" s="91">
        <f>SUM(K96:K102)</f>
        <v>1867021595</v>
      </c>
      <c r="L103" s="15"/>
    </row>
    <row r="104" spans="1:12" ht="24" customHeight="1" x14ac:dyDescent="0.75">
      <c r="A104" s="2" t="s">
        <v>157</v>
      </c>
      <c r="B104" s="11"/>
      <c r="E104" s="80">
        <f>E94-E103</f>
        <v>72052189</v>
      </c>
      <c r="F104" s="80"/>
      <c r="G104" s="80">
        <f>G94-G103</f>
        <v>38904440</v>
      </c>
      <c r="H104" s="80"/>
      <c r="I104" s="80">
        <f>I94-I103</f>
        <v>72785215</v>
      </c>
      <c r="J104" s="80"/>
      <c r="K104" s="80">
        <f>K94-K103</f>
        <v>39962730</v>
      </c>
      <c r="L104" s="11"/>
    </row>
    <row r="105" spans="1:12" ht="24" customHeight="1" x14ac:dyDescent="0.75">
      <c r="A105" s="33" t="s">
        <v>158</v>
      </c>
      <c r="B105" s="15"/>
      <c r="C105" s="89" t="s">
        <v>184</v>
      </c>
      <c r="D105" s="89"/>
      <c r="E105" s="108">
        <v>-8369056</v>
      </c>
      <c r="F105" s="92"/>
      <c r="G105" s="12">
        <v>-5894919</v>
      </c>
      <c r="H105" s="88"/>
      <c r="I105" s="108">
        <v>-8515661</v>
      </c>
      <c r="J105" s="92"/>
      <c r="K105" s="12">
        <v>-6106577</v>
      </c>
      <c r="L105" s="15"/>
    </row>
    <row r="106" spans="1:12" ht="24" customHeight="1" thickBot="1" x14ac:dyDescent="0.8">
      <c r="A106" s="35" t="s">
        <v>142</v>
      </c>
      <c r="B106" s="15"/>
      <c r="C106" s="89"/>
      <c r="D106" s="89"/>
      <c r="E106" s="94">
        <f>SUM(E104:E105)</f>
        <v>63683133</v>
      </c>
      <c r="F106" s="92"/>
      <c r="G106" s="94">
        <f>SUM(G104:G105)</f>
        <v>33009521</v>
      </c>
      <c r="H106" s="88"/>
      <c r="I106" s="94">
        <f>SUM(I104:I105)</f>
        <v>64269554</v>
      </c>
      <c r="J106" s="92"/>
      <c r="K106" s="94">
        <f>SUM(K104:K105)</f>
        <v>33856153</v>
      </c>
      <c r="L106" s="15"/>
    </row>
    <row r="107" spans="1:12" ht="24" customHeight="1" thickTop="1" x14ac:dyDescent="0.75">
      <c r="A107" s="35"/>
      <c r="B107" s="15"/>
      <c r="C107" s="89"/>
      <c r="D107" s="89"/>
      <c r="E107" s="80"/>
      <c r="F107" s="92"/>
      <c r="G107" s="80"/>
      <c r="H107" s="88"/>
      <c r="I107" s="80"/>
      <c r="J107" s="92"/>
      <c r="K107" s="80"/>
      <c r="L107" s="15"/>
    </row>
    <row r="108" spans="1:12" s="4" customFormat="1" ht="24" customHeight="1" x14ac:dyDescent="0.75">
      <c r="A108" s="35" t="s">
        <v>159</v>
      </c>
      <c r="C108" s="89" t="s">
        <v>185</v>
      </c>
      <c r="D108" s="95"/>
      <c r="E108" s="95"/>
      <c r="F108" s="95"/>
      <c r="G108" s="95"/>
      <c r="H108" s="95"/>
      <c r="I108" s="95"/>
      <c r="J108" s="95"/>
      <c r="K108" s="95"/>
    </row>
    <row r="109" spans="1:12" s="4" customFormat="1" ht="24" customHeight="1" thickBot="1" x14ac:dyDescent="0.8">
      <c r="A109" s="33" t="s">
        <v>160</v>
      </c>
      <c r="C109" s="33"/>
      <c r="E109" s="96">
        <f>SUM(E106/35000000)</f>
        <v>1.8195180857142856</v>
      </c>
      <c r="F109" s="95"/>
      <c r="G109" s="96">
        <f>SUM(G106/35000000)</f>
        <v>0.94312917142857144</v>
      </c>
      <c r="H109" s="97"/>
      <c r="I109" s="96">
        <f>SUM(I106/35000000)</f>
        <v>1.8362729714285715</v>
      </c>
      <c r="J109" s="97"/>
      <c r="K109" s="96">
        <f>SUM(K106/35000000)</f>
        <v>0.96731865714285714</v>
      </c>
    </row>
    <row r="110" spans="1:12" ht="24" customHeight="1" thickTop="1" x14ac:dyDescent="0.75">
      <c r="A110" s="11"/>
      <c r="B110" s="11"/>
      <c r="D110" s="11"/>
      <c r="H110" s="11"/>
      <c r="L110" s="11"/>
    </row>
    <row r="111" spans="1:12" ht="24" customHeight="1" x14ac:dyDescent="0.75">
      <c r="A111" s="93" t="s">
        <v>10</v>
      </c>
      <c r="B111" s="11"/>
      <c r="D111" s="11"/>
      <c r="H111" s="11"/>
      <c r="L111" s="11"/>
    </row>
    <row r="112" spans="1:12" ht="24" customHeight="1" x14ac:dyDescent="0.75">
      <c r="A112" s="93"/>
      <c r="B112" s="11"/>
      <c r="D112" s="11"/>
      <c r="E112" s="111"/>
      <c r="F112" s="111"/>
      <c r="G112" s="111"/>
      <c r="H112" s="11"/>
      <c r="I112" s="111"/>
      <c r="J112" s="111"/>
      <c r="K112" s="111"/>
      <c r="L112" s="11"/>
    </row>
    <row r="113" spans="1:12" ht="24" customHeight="1" x14ac:dyDescent="0.75">
      <c r="A113" s="93"/>
      <c r="B113" s="11"/>
      <c r="D113" s="11"/>
      <c r="E113" s="111"/>
      <c r="F113" s="111"/>
      <c r="G113" s="111"/>
      <c r="H113" s="11"/>
      <c r="I113" s="111"/>
      <c r="J113" s="111"/>
      <c r="K113" s="111"/>
      <c r="L113" s="11"/>
    </row>
    <row r="114" spans="1:12" ht="24" customHeight="1" x14ac:dyDescent="0.75">
      <c r="A114" s="93"/>
      <c r="B114" s="11"/>
      <c r="D114" s="11"/>
      <c r="E114" s="111"/>
      <c r="F114" s="111"/>
      <c r="G114" s="111"/>
      <c r="H114" s="11"/>
      <c r="I114" s="111"/>
      <c r="J114" s="111"/>
      <c r="K114" s="111"/>
      <c r="L114" s="11"/>
    </row>
    <row r="115" spans="1:12" ht="24" customHeight="1" x14ac:dyDescent="0.75">
      <c r="A115" s="120" t="s">
        <v>136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1"/>
    </row>
    <row r="116" spans="1:12" ht="24" customHeight="1" x14ac:dyDescent="0.75">
      <c r="A116" s="112" t="s">
        <v>43</v>
      </c>
      <c r="B116" s="112"/>
      <c r="C116" s="112"/>
      <c r="D116" s="112"/>
      <c r="E116" s="112"/>
      <c r="F116" s="112"/>
      <c r="G116" s="112"/>
      <c r="H116" s="2"/>
      <c r="I116" s="2"/>
      <c r="J116" s="2"/>
      <c r="K116" s="2"/>
      <c r="L116" s="11"/>
    </row>
    <row r="117" spans="1:12" ht="24" customHeight="1" x14ac:dyDescent="0.75">
      <c r="A117" s="2" t="s">
        <v>72</v>
      </c>
      <c r="B117" s="2"/>
      <c r="C117" s="83"/>
      <c r="D117" s="2"/>
      <c r="E117" s="2"/>
      <c r="F117" s="2"/>
      <c r="G117" s="2"/>
      <c r="H117" s="2"/>
      <c r="I117" s="2"/>
      <c r="J117" s="2"/>
      <c r="K117" s="2"/>
      <c r="L117" s="11"/>
    </row>
    <row r="118" spans="1:12" ht="24" customHeight="1" x14ac:dyDescent="0.75">
      <c r="A118" s="112" t="s">
        <v>169</v>
      </c>
      <c r="B118" s="112"/>
      <c r="C118" s="112"/>
      <c r="D118" s="112"/>
      <c r="E118" s="112"/>
      <c r="F118" s="112"/>
      <c r="G118" s="112"/>
      <c r="H118" s="79"/>
      <c r="I118" s="79"/>
      <c r="J118" s="79"/>
      <c r="K118" s="79"/>
      <c r="L118" s="79"/>
    </row>
    <row r="119" spans="1:12" ht="24" customHeight="1" x14ac:dyDescent="0.75">
      <c r="A119" s="11"/>
      <c r="B119" s="11"/>
      <c r="D119" s="11"/>
      <c r="E119" s="118"/>
      <c r="F119" s="118"/>
      <c r="G119" s="118"/>
      <c r="H119" s="11"/>
      <c r="I119" s="119" t="s">
        <v>3</v>
      </c>
      <c r="J119" s="119"/>
      <c r="K119" s="119"/>
      <c r="L119" s="11"/>
    </row>
    <row r="120" spans="1:12" ht="24" customHeight="1" x14ac:dyDescent="0.75">
      <c r="A120" s="11"/>
      <c r="B120" s="11"/>
      <c r="D120" s="11"/>
      <c r="E120" s="115" t="s">
        <v>0</v>
      </c>
      <c r="F120" s="115"/>
      <c r="G120" s="115"/>
      <c r="H120" s="84"/>
      <c r="I120" s="115"/>
      <c r="J120" s="115"/>
      <c r="K120" s="115"/>
      <c r="L120" s="11"/>
    </row>
    <row r="121" spans="1:12" ht="24" customHeight="1" x14ac:dyDescent="0.75">
      <c r="A121" s="11"/>
      <c r="B121" s="11"/>
      <c r="D121" s="11"/>
      <c r="E121" s="116" t="s">
        <v>2</v>
      </c>
      <c r="F121" s="116"/>
      <c r="G121" s="116"/>
      <c r="H121" s="84"/>
      <c r="I121" s="116" t="s">
        <v>1</v>
      </c>
      <c r="J121" s="116"/>
      <c r="K121" s="116"/>
      <c r="L121" s="11"/>
    </row>
    <row r="122" spans="1:12" ht="24" customHeight="1" x14ac:dyDescent="0.75">
      <c r="A122" s="11"/>
      <c r="B122" s="85"/>
      <c r="C122" s="81" t="s">
        <v>30</v>
      </c>
      <c r="D122" s="11"/>
      <c r="E122" s="86">
        <v>2021</v>
      </c>
      <c r="F122" s="38"/>
      <c r="G122" s="86">
        <v>2020</v>
      </c>
      <c r="H122" s="82"/>
      <c r="I122" s="86">
        <v>2021</v>
      </c>
      <c r="J122" s="38"/>
      <c r="K122" s="86">
        <v>2020</v>
      </c>
      <c r="L122" s="85"/>
    </row>
    <row r="123" spans="1:12" ht="24" customHeight="1" x14ac:dyDescent="0.75">
      <c r="A123" s="11"/>
      <c r="B123" s="85"/>
      <c r="D123" s="11"/>
      <c r="E123" s="82"/>
      <c r="F123" s="38"/>
      <c r="G123" s="82"/>
      <c r="H123" s="82"/>
      <c r="I123" s="82"/>
      <c r="J123" s="38"/>
      <c r="K123" s="82"/>
      <c r="L123" s="85"/>
    </row>
    <row r="124" spans="1:12" ht="24" customHeight="1" x14ac:dyDescent="0.75">
      <c r="A124" s="35" t="s">
        <v>142</v>
      </c>
      <c r="B124" s="85"/>
      <c r="C124" s="98"/>
      <c r="D124" s="85"/>
      <c r="E124" s="99">
        <f>SUM(E106)</f>
        <v>63683133</v>
      </c>
      <c r="F124" s="92"/>
      <c r="G124" s="99">
        <f>SUM(G106)</f>
        <v>33009521</v>
      </c>
      <c r="H124" s="92"/>
      <c r="I124" s="99">
        <f>SUM(I106)</f>
        <v>64269554</v>
      </c>
      <c r="J124" s="92"/>
      <c r="K124" s="99">
        <f>SUM(K106)</f>
        <v>33856153</v>
      </c>
      <c r="L124" s="85"/>
    </row>
    <row r="125" spans="1:12" ht="24" customHeight="1" x14ac:dyDescent="0.75">
      <c r="A125" s="79"/>
      <c r="B125" s="85"/>
      <c r="C125" s="98"/>
      <c r="D125" s="85"/>
      <c r="E125" s="80"/>
      <c r="F125" s="92"/>
      <c r="G125" s="80"/>
      <c r="H125" s="92"/>
      <c r="I125" s="80"/>
      <c r="J125" s="92"/>
      <c r="K125" s="80"/>
      <c r="L125" s="85"/>
    </row>
    <row r="126" spans="1:12" ht="24" customHeight="1" x14ac:dyDescent="0.75">
      <c r="A126" s="100" t="s">
        <v>39</v>
      </c>
      <c r="B126" s="15"/>
      <c r="C126" s="89"/>
      <c r="D126" s="15"/>
      <c r="H126" s="88"/>
      <c r="L126" s="15"/>
    </row>
    <row r="127" spans="1:12" ht="24" customHeight="1" x14ac:dyDescent="0.75">
      <c r="A127" s="11" t="s">
        <v>76</v>
      </c>
      <c r="B127" s="15"/>
      <c r="C127" s="89"/>
      <c r="D127" s="15"/>
      <c r="H127" s="88"/>
      <c r="L127" s="15"/>
    </row>
    <row r="128" spans="1:12" ht="24" customHeight="1" x14ac:dyDescent="0.75">
      <c r="A128" s="11" t="s">
        <v>77</v>
      </c>
      <c r="B128" s="15"/>
      <c r="C128" s="89"/>
      <c r="D128" s="15"/>
      <c r="H128" s="88"/>
      <c r="L128" s="15"/>
    </row>
    <row r="129" spans="1:14" ht="24" customHeight="1" x14ac:dyDescent="0.75">
      <c r="A129" s="11" t="s">
        <v>116</v>
      </c>
      <c r="B129" s="15"/>
      <c r="C129" s="89"/>
      <c r="D129" s="15"/>
      <c r="L129" s="15"/>
    </row>
    <row r="130" spans="1:14" ht="24" customHeight="1" x14ac:dyDescent="0.75">
      <c r="A130" s="11" t="s">
        <v>189</v>
      </c>
      <c r="B130" s="15"/>
      <c r="C130" s="89" t="s">
        <v>181</v>
      </c>
      <c r="D130" s="15"/>
      <c r="E130" s="108">
        <v>974250</v>
      </c>
      <c r="F130" s="108"/>
      <c r="G130" s="108">
        <v>320472</v>
      </c>
      <c r="H130" s="88"/>
      <c r="I130" s="108">
        <v>0</v>
      </c>
      <c r="J130" s="108"/>
      <c r="K130" s="108">
        <v>0</v>
      </c>
      <c r="L130" s="15"/>
    </row>
    <row r="131" spans="1:14" ht="24" customHeight="1" x14ac:dyDescent="0.75">
      <c r="A131" s="101" t="s">
        <v>146</v>
      </c>
      <c r="B131" s="15"/>
      <c r="C131" s="89"/>
      <c r="D131" s="15"/>
      <c r="L131" s="15"/>
      <c r="N131" s="101"/>
    </row>
    <row r="132" spans="1:14" ht="24" customHeight="1" x14ac:dyDescent="0.75">
      <c r="A132" s="101" t="s">
        <v>144</v>
      </c>
      <c r="B132" s="15"/>
      <c r="C132" s="89"/>
      <c r="D132" s="15"/>
      <c r="L132" s="15"/>
      <c r="N132" s="101"/>
    </row>
    <row r="133" spans="1:14" ht="24" customHeight="1" x14ac:dyDescent="0.75">
      <c r="A133" s="101" t="s">
        <v>145</v>
      </c>
      <c r="B133" s="15"/>
      <c r="C133" s="89"/>
      <c r="D133" s="15"/>
      <c r="E133" s="106">
        <v>87029520</v>
      </c>
      <c r="G133" s="12">
        <v>-107079512</v>
      </c>
      <c r="H133" s="88"/>
      <c r="I133" s="106">
        <v>87029520</v>
      </c>
      <c r="K133" s="12">
        <v>-107079512</v>
      </c>
      <c r="L133" s="15"/>
      <c r="N133" s="101"/>
    </row>
    <row r="134" spans="1:14" ht="24" customHeight="1" x14ac:dyDescent="0.75">
      <c r="A134" s="101" t="s">
        <v>190</v>
      </c>
      <c r="B134" s="15"/>
      <c r="D134" s="15"/>
      <c r="E134" s="87">
        <v>-17600754</v>
      </c>
      <c r="G134" s="87">
        <v>21351809</v>
      </c>
      <c r="H134" s="88"/>
      <c r="I134" s="87">
        <v>-17405904</v>
      </c>
      <c r="K134" s="87">
        <v>21415903</v>
      </c>
      <c r="L134" s="15"/>
    </row>
    <row r="135" spans="1:14" ht="24" customHeight="1" x14ac:dyDescent="0.75">
      <c r="A135" s="101" t="s">
        <v>76</v>
      </c>
      <c r="B135" s="11"/>
      <c r="D135" s="11"/>
      <c r="H135" s="88"/>
      <c r="L135" s="11"/>
    </row>
    <row r="136" spans="1:14" ht="24" customHeight="1" x14ac:dyDescent="0.75">
      <c r="A136" s="101" t="s">
        <v>102</v>
      </c>
      <c r="B136" s="11"/>
      <c r="D136" s="11"/>
      <c r="E136" s="87">
        <f>SUM(E128:E134)</f>
        <v>70403016</v>
      </c>
      <c r="G136" s="87">
        <f>SUM(G128:G134)</f>
        <v>-85407231</v>
      </c>
      <c r="H136" s="88"/>
      <c r="I136" s="87">
        <f>SUM(I128:I134)</f>
        <v>69623616</v>
      </c>
      <c r="K136" s="87">
        <f>SUM(K128:K134)</f>
        <v>-85663609</v>
      </c>
      <c r="L136" s="11"/>
    </row>
    <row r="137" spans="1:14" ht="24" customHeight="1" x14ac:dyDescent="0.75">
      <c r="A137" s="101"/>
      <c r="B137" s="11"/>
      <c r="D137" s="11"/>
      <c r="L137" s="11"/>
    </row>
    <row r="138" spans="1:14" ht="24" customHeight="1" thickBot="1" x14ac:dyDescent="0.8">
      <c r="A138" s="100" t="s">
        <v>175</v>
      </c>
      <c r="B138" s="11"/>
      <c r="D138" s="11"/>
      <c r="E138" s="102">
        <f>E124+E136</f>
        <v>134086149</v>
      </c>
      <c r="F138" s="92"/>
      <c r="G138" s="102">
        <f>G124+G136</f>
        <v>-52397710</v>
      </c>
      <c r="H138" s="80"/>
      <c r="I138" s="102">
        <f>I124+I136</f>
        <v>133893170</v>
      </c>
      <c r="J138" s="92"/>
      <c r="K138" s="102">
        <f>K124+K136</f>
        <v>-51807456</v>
      </c>
      <c r="L138" s="11"/>
    </row>
    <row r="139" spans="1:14" ht="24" customHeight="1" thickTop="1" x14ac:dyDescent="0.75">
      <c r="A139" s="11"/>
      <c r="B139" s="11"/>
      <c r="D139" s="11"/>
      <c r="H139" s="11"/>
      <c r="L139" s="11"/>
    </row>
    <row r="140" spans="1:14" ht="24" customHeight="1" x14ac:dyDescent="0.75">
      <c r="A140" s="93" t="s">
        <v>10</v>
      </c>
      <c r="B140" s="11"/>
      <c r="D140" s="11"/>
      <c r="H140" s="11"/>
      <c r="L140" s="11"/>
    </row>
    <row r="141" spans="1:14" ht="24" customHeight="1" x14ac:dyDescent="0.75">
      <c r="A141" s="93"/>
      <c r="B141" s="11"/>
      <c r="D141" s="11"/>
      <c r="H141" s="11"/>
      <c r="L141" s="11"/>
    </row>
    <row r="142" spans="1:14" ht="24" customHeight="1" x14ac:dyDescent="0.75">
      <c r="A142" s="93"/>
      <c r="B142" s="11"/>
      <c r="D142" s="11"/>
      <c r="E142" s="111"/>
      <c r="F142" s="111"/>
      <c r="G142" s="111"/>
      <c r="H142" s="11"/>
      <c r="I142" s="111"/>
      <c r="J142" s="111"/>
      <c r="K142" s="111"/>
      <c r="L142" s="11"/>
    </row>
    <row r="143" spans="1:14" ht="24" customHeight="1" x14ac:dyDescent="0.75">
      <c r="A143" s="93"/>
      <c r="B143" s="11"/>
      <c r="D143" s="11"/>
      <c r="E143" s="111"/>
      <c r="F143" s="111"/>
      <c r="G143" s="111"/>
      <c r="H143" s="11"/>
      <c r="I143" s="111"/>
      <c r="J143" s="111"/>
      <c r="K143" s="111"/>
      <c r="L143" s="11"/>
    </row>
    <row r="144" spans="1:14" ht="24" customHeight="1" x14ac:dyDescent="0.75">
      <c r="A144" s="93"/>
      <c r="B144" s="11"/>
      <c r="D144" s="11"/>
      <c r="E144" s="111"/>
      <c r="F144" s="111"/>
      <c r="G144" s="111"/>
      <c r="H144" s="11"/>
      <c r="I144" s="111"/>
      <c r="J144" s="111"/>
      <c r="K144" s="111"/>
      <c r="L144" s="11"/>
    </row>
    <row r="145" spans="1:12" ht="24" customHeight="1" x14ac:dyDescent="0.75">
      <c r="A145" s="120" t="s">
        <v>136</v>
      </c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1"/>
    </row>
    <row r="146" spans="1:12" ht="24" customHeight="1" x14ac:dyDescent="0.75">
      <c r="A146" s="112" t="s">
        <v>43</v>
      </c>
      <c r="B146" s="112"/>
      <c r="C146" s="112"/>
      <c r="D146" s="112"/>
      <c r="E146" s="112"/>
      <c r="F146" s="112"/>
      <c r="G146" s="112"/>
      <c r="H146" s="2"/>
      <c r="I146" s="2"/>
      <c r="J146" s="2"/>
      <c r="K146" s="2"/>
      <c r="L146" s="11"/>
    </row>
    <row r="147" spans="1:12" ht="24" customHeight="1" x14ac:dyDescent="0.75">
      <c r="A147" s="2" t="s">
        <v>101</v>
      </c>
      <c r="B147" s="2"/>
      <c r="C147" s="83"/>
      <c r="D147" s="2"/>
      <c r="E147" s="2"/>
      <c r="F147" s="2"/>
      <c r="G147" s="2"/>
      <c r="H147" s="2"/>
      <c r="I147" s="2"/>
      <c r="J147" s="2"/>
      <c r="K147" s="2"/>
      <c r="L147" s="11"/>
    </row>
    <row r="148" spans="1:12" ht="24" customHeight="1" x14ac:dyDescent="0.75">
      <c r="A148" s="112" t="s">
        <v>169</v>
      </c>
      <c r="B148" s="112"/>
      <c r="C148" s="112"/>
      <c r="D148" s="112"/>
      <c r="E148" s="112"/>
      <c r="F148" s="112"/>
      <c r="G148" s="112"/>
      <c r="H148" s="79"/>
      <c r="I148" s="79"/>
      <c r="J148" s="79"/>
      <c r="K148" s="79"/>
      <c r="L148" s="79"/>
    </row>
    <row r="149" spans="1:12" ht="24" customHeight="1" x14ac:dyDescent="0.75">
      <c r="A149" s="11"/>
      <c r="B149" s="11"/>
      <c r="D149" s="11"/>
      <c r="E149" s="118"/>
      <c r="F149" s="118"/>
      <c r="G149" s="118"/>
      <c r="H149" s="11"/>
      <c r="I149" s="119" t="s">
        <v>3</v>
      </c>
      <c r="J149" s="119"/>
      <c r="K149" s="119"/>
      <c r="L149" s="11"/>
    </row>
    <row r="150" spans="1:12" ht="24" customHeight="1" x14ac:dyDescent="0.75">
      <c r="A150" s="11"/>
      <c r="B150" s="11"/>
      <c r="D150" s="11"/>
      <c r="E150" s="115" t="s">
        <v>0</v>
      </c>
      <c r="F150" s="115"/>
      <c r="G150" s="115"/>
      <c r="H150" s="84"/>
      <c r="I150" s="115"/>
      <c r="J150" s="115"/>
      <c r="K150" s="115"/>
      <c r="L150" s="11"/>
    </row>
    <row r="151" spans="1:12" ht="24" customHeight="1" x14ac:dyDescent="0.75">
      <c r="A151" s="11"/>
      <c r="B151" s="11"/>
      <c r="D151" s="11"/>
      <c r="E151" s="116" t="s">
        <v>2</v>
      </c>
      <c r="F151" s="116"/>
      <c r="G151" s="116"/>
      <c r="H151" s="84"/>
      <c r="I151" s="116" t="s">
        <v>1</v>
      </c>
      <c r="J151" s="116"/>
      <c r="K151" s="116"/>
      <c r="L151" s="11"/>
    </row>
    <row r="152" spans="1:12" ht="24" customHeight="1" x14ac:dyDescent="0.75">
      <c r="A152" s="11"/>
      <c r="B152" s="85"/>
      <c r="D152" s="85"/>
      <c r="E152" s="86">
        <v>2021</v>
      </c>
      <c r="F152" s="38"/>
      <c r="G152" s="86">
        <v>2020</v>
      </c>
      <c r="H152" s="82"/>
      <c r="I152" s="86">
        <v>2021</v>
      </c>
      <c r="J152" s="38"/>
      <c r="K152" s="86">
        <v>2020</v>
      </c>
      <c r="L152" s="85"/>
    </row>
    <row r="153" spans="1:12" ht="24" customHeight="1" x14ac:dyDescent="0.75">
      <c r="A153" s="117" t="s">
        <v>93</v>
      </c>
      <c r="B153" s="117"/>
      <c r="C153" s="117"/>
      <c r="D153" s="117"/>
      <c r="E153" s="25"/>
      <c r="F153" s="25"/>
      <c r="G153" s="25"/>
      <c r="H153" s="11"/>
      <c r="I153" s="25"/>
      <c r="J153" s="25"/>
      <c r="K153" s="25"/>
      <c r="L153" s="11"/>
    </row>
    <row r="154" spans="1:12" ht="24" customHeight="1" x14ac:dyDescent="0.75">
      <c r="A154" s="93" t="s">
        <v>29</v>
      </c>
      <c r="B154" s="103"/>
      <c r="D154" s="103"/>
      <c r="E154" s="106">
        <v>2549781065</v>
      </c>
      <c r="F154" s="74"/>
      <c r="G154" s="12">
        <v>2529353091</v>
      </c>
      <c r="H154" s="75"/>
      <c r="I154" s="108">
        <v>2549781065</v>
      </c>
      <c r="J154" s="74"/>
      <c r="K154" s="12">
        <v>2529353091</v>
      </c>
      <c r="L154" s="103"/>
    </row>
    <row r="155" spans="1:12" ht="24" customHeight="1" x14ac:dyDescent="0.75">
      <c r="A155" s="93" t="s">
        <v>151</v>
      </c>
      <c r="B155" s="103"/>
      <c r="D155" s="103"/>
      <c r="E155" s="76">
        <v>-254112734</v>
      </c>
      <c r="F155" s="68"/>
      <c r="G155" s="76">
        <v>28774540</v>
      </c>
      <c r="H155" s="74"/>
      <c r="I155" s="76">
        <v>-254112734</v>
      </c>
      <c r="J155" s="68"/>
      <c r="K155" s="76">
        <v>28774540</v>
      </c>
      <c r="L155" s="103"/>
    </row>
    <row r="156" spans="1:12" ht="24" customHeight="1" x14ac:dyDescent="0.75">
      <c r="A156" s="93" t="s">
        <v>52</v>
      </c>
      <c r="B156" s="103"/>
      <c r="D156" s="103"/>
      <c r="E156" s="68">
        <v>13721992</v>
      </c>
      <c r="F156" s="68"/>
      <c r="G156" s="68">
        <v>17416101</v>
      </c>
      <c r="H156" s="74"/>
      <c r="I156" s="68">
        <v>13721992</v>
      </c>
      <c r="J156" s="68"/>
      <c r="K156" s="68">
        <v>17416101</v>
      </c>
      <c r="L156" s="103"/>
    </row>
    <row r="157" spans="1:12" ht="24" customHeight="1" x14ac:dyDescent="0.75">
      <c r="A157" s="93" t="s">
        <v>50</v>
      </c>
      <c r="B157" s="103"/>
      <c r="D157" s="103"/>
      <c r="E157" s="68">
        <v>49768243</v>
      </c>
      <c r="F157" s="68"/>
      <c r="G157" s="68">
        <v>28980329</v>
      </c>
      <c r="H157" s="74"/>
      <c r="I157" s="68">
        <v>49768243</v>
      </c>
      <c r="J157" s="68"/>
      <c r="K157" s="68">
        <v>28980329</v>
      </c>
      <c r="L157" s="103"/>
    </row>
    <row r="158" spans="1:12" ht="24" customHeight="1" x14ac:dyDescent="0.75">
      <c r="A158" s="33" t="s">
        <v>28</v>
      </c>
      <c r="B158" s="103"/>
      <c r="D158" s="103"/>
      <c r="E158" s="68">
        <v>4771433</v>
      </c>
      <c r="F158" s="68"/>
      <c r="G158" s="68">
        <v>5480321</v>
      </c>
      <c r="H158" s="74"/>
      <c r="I158" s="68">
        <v>4771433</v>
      </c>
      <c r="J158" s="68"/>
      <c r="K158" s="68">
        <v>5480321</v>
      </c>
      <c r="L158" s="103"/>
    </row>
    <row r="159" spans="1:12" ht="24" customHeight="1" x14ac:dyDescent="0.75">
      <c r="A159" s="33" t="s">
        <v>94</v>
      </c>
      <c r="B159" s="103"/>
      <c r="C159" s="38"/>
      <c r="D159" s="103"/>
      <c r="E159" s="68"/>
      <c r="F159" s="68"/>
      <c r="G159" s="68"/>
      <c r="H159" s="74"/>
      <c r="I159" s="68"/>
      <c r="J159" s="68"/>
      <c r="K159" s="68"/>
      <c r="L159" s="103"/>
    </row>
    <row r="160" spans="1:12" ht="24" customHeight="1" x14ac:dyDescent="0.75">
      <c r="A160" s="33" t="s">
        <v>95</v>
      </c>
      <c r="B160" s="103"/>
      <c r="C160" s="38"/>
      <c r="D160" s="103"/>
      <c r="E160" s="68">
        <v>-1321834386</v>
      </c>
      <c r="F160" s="68"/>
      <c r="G160" s="68">
        <v>-1476572922</v>
      </c>
      <c r="H160" s="74"/>
      <c r="I160" s="68">
        <v>-1321834386</v>
      </c>
      <c r="J160" s="68"/>
      <c r="K160" s="68">
        <v>-1476572922</v>
      </c>
      <c r="L160" s="103"/>
    </row>
    <row r="161" spans="1:12" ht="24" customHeight="1" x14ac:dyDescent="0.75">
      <c r="A161" s="33" t="s">
        <v>80</v>
      </c>
      <c r="B161" s="103"/>
      <c r="C161" s="38"/>
      <c r="D161" s="103"/>
      <c r="E161" s="68">
        <v>-396013067</v>
      </c>
      <c r="F161" s="68"/>
      <c r="G161" s="68">
        <v>-388072387</v>
      </c>
      <c r="H161" s="74"/>
      <c r="I161" s="68">
        <v>-396013067</v>
      </c>
      <c r="J161" s="68"/>
      <c r="K161" s="68">
        <v>-388072387</v>
      </c>
      <c r="L161" s="103"/>
    </row>
    <row r="162" spans="1:12" ht="24" customHeight="1" x14ac:dyDescent="0.75">
      <c r="A162" s="4" t="s">
        <v>26</v>
      </c>
      <c r="B162" s="103"/>
      <c r="C162" s="38"/>
      <c r="D162" s="103"/>
      <c r="E162" s="68">
        <v>-170168044</v>
      </c>
      <c r="F162" s="68"/>
      <c r="G162" s="68">
        <v>-188625840</v>
      </c>
      <c r="H162" s="74"/>
      <c r="I162" s="68">
        <v>-170168044</v>
      </c>
      <c r="J162" s="68"/>
      <c r="K162" s="68">
        <v>-188625840</v>
      </c>
      <c r="L162" s="103"/>
    </row>
    <row r="163" spans="1:12" ht="24" customHeight="1" x14ac:dyDescent="0.75">
      <c r="A163" s="93" t="s">
        <v>27</v>
      </c>
      <c r="B163" s="103"/>
      <c r="C163" s="38"/>
      <c r="D163" s="103"/>
      <c r="E163" s="68">
        <v>-200444960</v>
      </c>
      <c r="F163" s="68"/>
      <c r="G163" s="68">
        <v>-225541986</v>
      </c>
      <c r="H163" s="74"/>
      <c r="I163" s="68">
        <v>-200444960</v>
      </c>
      <c r="J163" s="68"/>
      <c r="K163" s="68">
        <v>-225541986</v>
      </c>
      <c r="L163" s="103"/>
    </row>
    <row r="164" spans="1:12" ht="24" customHeight="1" x14ac:dyDescent="0.75">
      <c r="A164" s="93" t="s">
        <v>158</v>
      </c>
      <c r="B164" s="103"/>
      <c r="C164" s="38"/>
      <c r="D164" s="103"/>
      <c r="E164" s="68">
        <v>-44092245</v>
      </c>
      <c r="F164" s="68"/>
      <c r="G164" s="68">
        <v>-7254000</v>
      </c>
      <c r="H164" s="74"/>
      <c r="I164" s="68">
        <v>-44092245</v>
      </c>
      <c r="J164" s="68"/>
      <c r="K164" s="68">
        <v>-7254000</v>
      </c>
      <c r="L164" s="103"/>
    </row>
    <row r="165" spans="1:12" ht="24" customHeight="1" x14ac:dyDescent="0.75">
      <c r="A165" s="93" t="s">
        <v>127</v>
      </c>
      <c r="B165" s="103"/>
      <c r="C165" s="38"/>
      <c r="D165" s="103"/>
      <c r="E165" s="68">
        <v>1708976675</v>
      </c>
      <c r="F165" s="68"/>
      <c r="G165" s="68">
        <v>1761264118</v>
      </c>
      <c r="H165" s="74"/>
      <c r="I165" s="68">
        <v>1708976675</v>
      </c>
      <c r="J165" s="68"/>
      <c r="K165" s="68">
        <v>1761264118</v>
      </c>
      <c r="L165" s="103"/>
    </row>
    <row r="166" spans="1:12" ht="24" customHeight="1" x14ac:dyDescent="0.75">
      <c r="A166" s="93" t="s">
        <v>128</v>
      </c>
      <c r="B166" s="103"/>
      <c r="C166" s="38"/>
      <c r="D166" s="103"/>
      <c r="E166" s="68">
        <v>-1845888546</v>
      </c>
      <c r="F166" s="68"/>
      <c r="G166" s="68">
        <v>-1922607056</v>
      </c>
      <c r="H166" s="74"/>
      <c r="I166" s="68">
        <v>-1845888546</v>
      </c>
      <c r="J166" s="68"/>
      <c r="K166" s="68">
        <v>-1922607056</v>
      </c>
      <c r="L166" s="103"/>
    </row>
    <row r="167" spans="1:12" ht="24" customHeight="1" x14ac:dyDescent="0.75">
      <c r="A167" s="104" t="s">
        <v>176</v>
      </c>
      <c r="B167" s="103"/>
      <c r="C167" s="38"/>
      <c r="D167" s="103"/>
      <c r="E167" s="63">
        <f>SUM(E154:E166)</f>
        <v>94465426</v>
      </c>
      <c r="F167" s="59"/>
      <c r="G167" s="63">
        <f>SUM(G154:G166)</f>
        <v>162594309</v>
      </c>
      <c r="H167" s="58"/>
      <c r="I167" s="63">
        <f>SUM(I154:I166)</f>
        <v>94465426</v>
      </c>
      <c r="J167" s="59"/>
      <c r="K167" s="63">
        <f>SUM(K154:K166)</f>
        <v>162594309</v>
      </c>
      <c r="L167" s="103"/>
    </row>
    <row r="168" spans="1:12" ht="24" customHeight="1" x14ac:dyDescent="0.75">
      <c r="A168" s="104" t="s">
        <v>96</v>
      </c>
      <c r="B168" s="103"/>
      <c r="C168" s="38"/>
      <c r="D168" s="103"/>
      <c r="E168" s="60"/>
      <c r="F168" s="60"/>
      <c r="G168" s="60"/>
      <c r="H168" s="58"/>
      <c r="I168" s="60"/>
      <c r="J168" s="60"/>
      <c r="K168" s="60"/>
      <c r="L168" s="103"/>
    </row>
    <row r="169" spans="1:12" ht="24" customHeight="1" x14ac:dyDescent="0.75">
      <c r="A169" s="93" t="s">
        <v>97</v>
      </c>
      <c r="B169" s="103"/>
      <c r="C169" s="38"/>
      <c r="D169" s="103"/>
      <c r="E169" s="68">
        <v>-5433156</v>
      </c>
      <c r="F169" s="68"/>
      <c r="G169" s="68">
        <v>-2206566</v>
      </c>
      <c r="H169" s="74"/>
      <c r="I169" s="68">
        <f>SUM(E169)</f>
        <v>-5433156</v>
      </c>
      <c r="J169" s="68"/>
      <c r="K169" s="68">
        <v>-2206566</v>
      </c>
      <c r="L169" s="103"/>
    </row>
    <row r="170" spans="1:12" ht="24" customHeight="1" x14ac:dyDescent="0.75">
      <c r="A170" s="93" t="s">
        <v>141</v>
      </c>
      <c r="B170" s="103"/>
      <c r="C170" s="38"/>
      <c r="D170" s="103"/>
      <c r="E170" s="68">
        <v>-3759621</v>
      </c>
      <c r="F170" s="68"/>
      <c r="G170" s="68">
        <v>-1654037</v>
      </c>
      <c r="H170" s="74"/>
      <c r="I170" s="68">
        <f>SUM(E170)</f>
        <v>-3759621</v>
      </c>
      <c r="J170" s="68"/>
      <c r="K170" s="68">
        <v>-1654037</v>
      </c>
      <c r="L170" s="103"/>
    </row>
    <row r="171" spans="1:12" ht="24" customHeight="1" x14ac:dyDescent="0.75">
      <c r="A171" s="11" t="s">
        <v>98</v>
      </c>
      <c r="B171" s="103"/>
      <c r="C171" s="38"/>
      <c r="D171" s="103"/>
      <c r="E171" s="68">
        <v>400558</v>
      </c>
      <c r="F171" s="68"/>
      <c r="G171" s="68">
        <v>231030</v>
      </c>
      <c r="H171" s="77"/>
      <c r="I171" s="68">
        <v>400558</v>
      </c>
      <c r="J171" s="68"/>
      <c r="K171" s="68">
        <v>231030</v>
      </c>
      <c r="L171" s="103"/>
    </row>
    <row r="172" spans="1:12" ht="24" customHeight="1" x14ac:dyDescent="0.75">
      <c r="A172" s="11" t="s">
        <v>177</v>
      </c>
      <c r="B172" s="103"/>
      <c r="C172" s="38"/>
      <c r="D172" s="103"/>
      <c r="E172" s="68">
        <v>0</v>
      </c>
      <c r="F172" s="68"/>
      <c r="G172" s="68">
        <v>30884500</v>
      </c>
      <c r="H172" s="77"/>
      <c r="I172" s="68">
        <v>0</v>
      </c>
      <c r="J172" s="68"/>
      <c r="K172" s="68">
        <v>30884500</v>
      </c>
      <c r="L172" s="103"/>
    </row>
    <row r="173" spans="1:12" ht="24" customHeight="1" x14ac:dyDescent="0.75">
      <c r="A173" s="104" t="s">
        <v>178</v>
      </c>
      <c r="B173" s="103"/>
      <c r="C173" s="38"/>
      <c r="D173" s="103"/>
      <c r="E173" s="63">
        <f>SUM(E169:E172)</f>
        <v>-8792219</v>
      </c>
      <c r="F173" s="59"/>
      <c r="G173" s="63">
        <f>SUM(G169:G172)</f>
        <v>27254927</v>
      </c>
      <c r="H173" s="58"/>
      <c r="I173" s="63">
        <f>SUM(I169:I172)</f>
        <v>-8792219</v>
      </c>
      <c r="J173" s="59"/>
      <c r="K173" s="63">
        <f>SUM(K169:K172)</f>
        <v>27254927</v>
      </c>
      <c r="L173" s="103"/>
    </row>
    <row r="174" spans="1:12" ht="24" customHeight="1" x14ac:dyDescent="0.75">
      <c r="A174" s="104" t="s">
        <v>99</v>
      </c>
      <c r="B174" s="103"/>
      <c r="C174" s="38"/>
      <c r="D174" s="103"/>
      <c r="E174" s="64"/>
      <c r="F174" s="59"/>
      <c r="G174" s="64"/>
      <c r="H174" s="58"/>
      <c r="I174" s="64"/>
      <c r="J174" s="59"/>
      <c r="K174" s="64"/>
      <c r="L174" s="103"/>
    </row>
    <row r="175" spans="1:12" ht="24" customHeight="1" x14ac:dyDescent="0.75">
      <c r="A175" s="93" t="s">
        <v>129</v>
      </c>
      <c r="B175" s="103"/>
      <c r="C175" s="38"/>
      <c r="D175" s="103"/>
      <c r="E175" s="68">
        <v>-11014176</v>
      </c>
      <c r="F175" s="68"/>
      <c r="G175" s="68">
        <v>-14709240</v>
      </c>
      <c r="H175" s="74"/>
      <c r="I175" s="68">
        <v>-11014176</v>
      </c>
      <c r="J175" s="68"/>
      <c r="K175" s="68">
        <v>-14709240</v>
      </c>
      <c r="L175" s="103"/>
    </row>
    <row r="176" spans="1:12" ht="24" customHeight="1" x14ac:dyDescent="0.75">
      <c r="A176" s="93" t="s">
        <v>100</v>
      </c>
      <c r="B176" s="103"/>
      <c r="C176" s="38"/>
      <c r="D176" s="103"/>
      <c r="E176" s="78">
        <v>-52500000</v>
      </c>
      <c r="F176" s="68"/>
      <c r="G176" s="78">
        <v>-44999449</v>
      </c>
      <c r="H176" s="74"/>
      <c r="I176" s="78">
        <v>-52500000</v>
      </c>
      <c r="J176" s="68"/>
      <c r="K176" s="78">
        <v>-44999449</v>
      </c>
      <c r="L176" s="103"/>
    </row>
    <row r="177" spans="1:12" ht="24" customHeight="1" x14ac:dyDescent="0.75">
      <c r="A177" s="104" t="s">
        <v>84</v>
      </c>
      <c r="B177" s="103"/>
      <c r="C177" s="38"/>
      <c r="D177" s="103"/>
      <c r="E177" s="63">
        <f>SUM(E175:E176)</f>
        <v>-63514176</v>
      </c>
      <c r="F177" s="59"/>
      <c r="G177" s="63">
        <f>SUM(G175:G176)</f>
        <v>-59708689</v>
      </c>
      <c r="H177" s="58"/>
      <c r="I177" s="63">
        <f>SUM(I175:I176)</f>
        <v>-63514176</v>
      </c>
      <c r="J177" s="59"/>
      <c r="K177" s="63">
        <f>SUM(K175:K176)</f>
        <v>-59708689</v>
      </c>
      <c r="L177" s="103"/>
    </row>
    <row r="178" spans="1:12" ht="24" customHeight="1" x14ac:dyDescent="0.75">
      <c r="A178" s="104" t="s">
        <v>179</v>
      </c>
      <c r="B178" s="33"/>
      <c r="C178" s="38"/>
      <c r="D178" s="33"/>
      <c r="E178" s="60">
        <f>+E173+E167+E177</f>
        <v>22159031</v>
      </c>
      <c r="F178" s="60"/>
      <c r="G178" s="60">
        <f>+G173+G167+G177</f>
        <v>130140547</v>
      </c>
      <c r="H178" s="60"/>
      <c r="I178" s="60">
        <f>+I173+I167+I177</f>
        <v>22159031</v>
      </c>
      <c r="J178" s="60"/>
      <c r="K178" s="60">
        <f>+K173+K167+K177</f>
        <v>130140547</v>
      </c>
      <c r="L178" s="33"/>
    </row>
    <row r="179" spans="1:12" ht="24" customHeight="1" x14ac:dyDescent="0.75">
      <c r="A179" s="93" t="s">
        <v>130</v>
      </c>
      <c r="B179" s="33"/>
      <c r="C179" s="38"/>
      <c r="D179" s="33"/>
      <c r="E179" s="75">
        <f>BS!G12</f>
        <v>263536309</v>
      </c>
      <c r="F179" s="75"/>
      <c r="G179" s="75">
        <v>139646681</v>
      </c>
      <c r="H179" s="75"/>
      <c r="I179" s="75">
        <f>BS!K12</f>
        <v>263536309</v>
      </c>
      <c r="J179" s="75"/>
      <c r="K179" s="75">
        <v>139646681</v>
      </c>
      <c r="L179" s="33"/>
    </row>
    <row r="180" spans="1:12" ht="24" customHeight="1" x14ac:dyDescent="0.75">
      <c r="A180" s="93" t="s">
        <v>186</v>
      </c>
      <c r="B180" s="103"/>
      <c r="C180" s="38"/>
      <c r="D180" s="103"/>
      <c r="E180" s="78">
        <v>-11649</v>
      </c>
      <c r="F180" s="68"/>
      <c r="G180" s="78">
        <v>-91579</v>
      </c>
      <c r="H180" s="74"/>
      <c r="I180" s="78">
        <v>-11649</v>
      </c>
      <c r="J180" s="68"/>
      <c r="K180" s="78">
        <v>-91579</v>
      </c>
      <c r="L180" s="103"/>
    </row>
    <row r="181" spans="1:12" ht="24" customHeight="1" thickBot="1" x14ac:dyDescent="0.8">
      <c r="A181" s="104" t="s">
        <v>131</v>
      </c>
      <c r="B181" s="33"/>
      <c r="C181" s="38"/>
      <c r="D181" s="33"/>
      <c r="E181" s="65">
        <f>SUM(E178:E180)</f>
        <v>285683691</v>
      </c>
      <c r="F181" s="60"/>
      <c r="G181" s="65">
        <f>SUM(G178:G180)</f>
        <v>269695649</v>
      </c>
      <c r="H181" s="60"/>
      <c r="I181" s="65">
        <f>SUM(I178:I180)</f>
        <v>285683691</v>
      </c>
      <c r="J181" s="60"/>
      <c r="K181" s="65">
        <f>SUM(K178:K180)</f>
        <v>269695649</v>
      </c>
      <c r="L181" s="33"/>
    </row>
    <row r="182" spans="1:12" ht="24" customHeight="1" thickTop="1" x14ac:dyDescent="0.75">
      <c r="A182" s="11"/>
      <c r="B182" s="33"/>
      <c r="C182" s="33"/>
      <c r="D182" s="33"/>
      <c r="E182" s="47">
        <f>E181-BS!E12</f>
        <v>0</v>
      </c>
      <c r="F182" s="47"/>
      <c r="G182" s="47"/>
      <c r="H182" s="47"/>
      <c r="I182" s="47">
        <f>I181-BS!I12</f>
        <v>0</v>
      </c>
      <c r="J182" s="47"/>
      <c r="K182" s="47"/>
      <c r="L182" s="33"/>
    </row>
    <row r="183" spans="1:12" s="93" customFormat="1" ht="24" customHeight="1" x14ac:dyDescent="0.75">
      <c r="A183" s="93" t="s">
        <v>10</v>
      </c>
      <c r="C183" s="84"/>
    </row>
  </sheetData>
  <mergeCells count="46">
    <mergeCell ref="E47:G47"/>
    <mergeCell ref="I47:K47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3:K43"/>
    <mergeCell ref="A44:G44"/>
    <mergeCell ref="A46:G46"/>
    <mergeCell ref="E79:G79"/>
    <mergeCell ref="I79:K79"/>
    <mergeCell ref="E48:G48"/>
    <mergeCell ref="I48:K48"/>
    <mergeCell ref="E49:G49"/>
    <mergeCell ref="I49:K49"/>
    <mergeCell ref="A73:K73"/>
    <mergeCell ref="A74:G74"/>
    <mergeCell ref="A76:G76"/>
    <mergeCell ref="E77:G77"/>
    <mergeCell ref="I77:K77"/>
    <mergeCell ref="E78:G78"/>
    <mergeCell ref="I78:K78"/>
    <mergeCell ref="E149:G149"/>
    <mergeCell ref="I149:K149"/>
    <mergeCell ref="A115:K115"/>
    <mergeCell ref="A116:G116"/>
    <mergeCell ref="A118:G118"/>
    <mergeCell ref="E119:G119"/>
    <mergeCell ref="I119:K119"/>
    <mergeCell ref="E120:G120"/>
    <mergeCell ref="I120:K120"/>
    <mergeCell ref="E121:G121"/>
    <mergeCell ref="I121:K121"/>
    <mergeCell ref="A145:K145"/>
    <mergeCell ref="A146:G146"/>
    <mergeCell ref="A148:G148"/>
    <mergeCell ref="E150:G150"/>
    <mergeCell ref="I150:K150"/>
    <mergeCell ref="E151:G151"/>
    <mergeCell ref="I151:K151"/>
    <mergeCell ref="A153:D153"/>
  </mergeCells>
  <pageMargins left="0.86614173228346458" right="0.47244094488188981" top="0.78740157480314965" bottom="0" header="0.31496062992125984" footer="0.31496062992125984"/>
  <pageSetup paperSize="9" scale="72" orientation="portrait" r:id="rId1"/>
  <headerFooter alignWithMargins="0"/>
  <rowBreaks count="4" manualBreakCount="4">
    <brk id="42" max="16383" man="1"/>
    <brk id="72" max="16383" man="1"/>
    <brk id="114" max="11" man="1"/>
    <brk id="1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view="pageBreakPreview" topLeftCell="A10" zoomScale="60" zoomScaleNormal="70" workbookViewId="0">
      <selection activeCell="M20" sqref="M20"/>
    </sheetView>
  </sheetViews>
  <sheetFormatPr defaultColWidth="9.09765625" defaultRowHeight="24" customHeight="1" x14ac:dyDescent="0.75"/>
  <cols>
    <col min="1" max="1" width="52.296875" style="31" customWidth="1"/>
    <col min="2" max="2" width="1" style="32" customWidth="1"/>
    <col min="3" max="3" width="16.296875" style="33" customWidth="1"/>
    <col min="4" max="4" width="1.3984375" style="32" customWidth="1"/>
    <col min="5" max="5" width="16.296875" style="33" customWidth="1"/>
    <col min="6" max="6" width="1.3984375" style="32" customWidth="1"/>
    <col min="7" max="7" width="16.296875" style="33" customWidth="1"/>
    <col min="8" max="8" width="1.3984375" style="32" customWidth="1"/>
    <col min="9" max="9" width="16.296875" style="33" customWidth="1"/>
    <col min="10" max="10" width="1.3984375" style="32" customWidth="1"/>
    <col min="11" max="11" width="17.3984375" style="33" customWidth="1"/>
    <col min="12" max="12" width="1.3984375" style="33" customWidth="1"/>
    <col min="13" max="13" width="19.09765625" style="33" customWidth="1"/>
    <col min="14" max="14" width="1.69921875" style="33" customWidth="1"/>
    <col min="15" max="15" width="19.09765625" style="33" customWidth="1"/>
    <col min="16" max="16" width="1.3984375" style="33" customWidth="1"/>
    <col min="17" max="17" width="16.09765625" style="33" customWidth="1"/>
    <col min="18" max="18" width="1.3984375" style="32" customWidth="1"/>
    <col min="19" max="19" width="18.3984375" style="33" customWidth="1"/>
    <col min="20" max="16384" width="9.09765625" style="33"/>
  </cols>
  <sheetData>
    <row r="1" spans="1:19" ht="24" customHeight="1" x14ac:dyDescent="0.75">
      <c r="A1" s="124" t="s">
        <v>136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24" customHeight="1" x14ac:dyDescent="0.75">
      <c r="A2" s="112" t="s">
        <v>43</v>
      </c>
      <c r="B2" s="112"/>
      <c r="C2" s="112"/>
      <c r="D2" s="112"/>
      <c r="E2" s="112"/>
      <c r="F2" s="34"/>
      <c r="G2" s="70"/>
      <c r="H2" s="34"/>
      <c r="I2" s="70"/>
      <c r="J2" s="34"/>
      <c r="K2" s="70"/>
      <c r="L2" s="70"/>
      <c r="M2" s="70"/>
      <c r="N2" s="70"/>
      <c r="O2" s="70"/>
      <c r="P2" s="70"/>
      <c r="Q2" s="70"/>
      <c r="R2" s="34"/>
      <c r="S2" s="52"/>
    </row>
    <row r="3" spans="1:19" ht="24" customHeight="1" x14ac:dyDescent="0.75">
      <c r="A3" s="35" t="s">
        <v>73</v>
      </c>
      <c r="B3" s="36"/>
      <c r="C3" s="35"/>
      <c r="D3" s="36"/>
      <c r="E3" s="35"/>
      <c r="F3" s="36"/>
      <c r="G3" s="35"/>
      <c r="H3" s="36"/>
      <c r="I3" s="35"/>
      <c r="J3" s="36"/>
      <c r="K3" s="35"/>
      <c r="L3" s="35"/>
      <c r="M3" s="35"/>
      <c r="N3" s="35"/>
      <c r="O3" s="35"/>
      <c r="P3" s="35"/>
      <c r="R3" s="36"/>
    </row>
    <row r="4" spans="1:19" ht="24" customHeight="1" x14ac:dyDescent="0.75">
      <c r="A4" s="112" t="s">
        <v>169</v>
      </c>
      <c r="B4" s="112"/>
      <c r="C4" s="112"/>
      <c r="D4" s="112"/>
      <c r="E4" s="112"/>
      <c r="F4" s="112"/>
      <c r="G4" s="112"/>
      <c r="H4" s="36"/>
      <c r="I4" s="35"/>
      <c r="J4" s="36"/>
      <c r="K4" s="35"/>
      <c r="L4" s="35"/>
      <c r="M4" s="35"/>
      <c r="N4" s="35"/>
      <c r="O4" s="35"/>
      <c r="P4" s="35"/>
      <c r="Q4" s="35"/>
      <c r="R4" s="36"/>
      <c r="S4" s="35"/>
    </row>
    <row r="5" spans="1:19" ht="24" customHeight="1" x14ac:dyDescent="0.75">
      <c r="A5" s="37"/>
      <c r="B5" s="37"/>
      <c r="C5" s="37"/>
      <c r="D5" s="37"/>
      <c r="E5" s="37"/>
      <c r="F5" s="36"/>
      <c r="G5" s="35"/>
      <c r="H5" s="36"/>
      <c r="I5" s="35"/>
      <c r="J5" s="36"/>
      <c r="K5" s="35"/>
      <c r="L5" s="35"/>
      <c r="M5" s="35"/>
      <c r="N5" s="35"/>
      <c r="O5" s="35"/>
      <c r="P5" s="35"/>
      <c r="Q5" s="71"/>
      <c r="R5" s="36"/>
      <c r="S5" s="71" t="s">
        <v>3</v>
      </c>
    </row>
    <row r="6" spans="1:19" ht="24" customHeight="1" x14ac:dyDescent="0.75">
      <c r="A6" s="37"/>
      <c r="B6" s="34"/>
      <c r="C6" s="127" t="s">
        <v>32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24" customHeight="1" x14ac:dyDescent="0.75">
      <c r="A7" s="37"/>
      <c r="B7" s="37"/>
      <c r="C7" s="37"/>
      <c r="D7" s="37"/>
      <c r="E7" s="37"/>
      <c r="F7" s="36"/>
      <c r="G7" s="35"/>
      <c r="H7" s="36"/>
      <c r="I7" s="35"/>
      <c r="J7" s="36"/>
      <c r="K7" s="35"/>
      <c r="L7" s="32"/>
      <c r="M7" s="126" t="s">
        <v>38</v>
      </c>
      <c r="N7" s="126"/>
      <c r="O7" s="126"/>
      <c r="P7" s="126"/>
      <c r="Q7" s="126"/>
      <c r="R7" s="36"/>
      <c r="S7" s="71"/>
    </row>
    <row r="8" spans="1:19" ht="24" customHeight="1" x14ac:dyDescent="0.75">
      <c r="A8" s="38"/>
      <c r="B8" s="73"/>
      <c r="C8" s="38"/>
      <c r="D8" s="73"/>
      <c r="E8" s="38"/>
      <c r="F8" s="73"/>
      <c r="G8" s="38"/>
      <c r="H8" s="73"/>
      <c r="I8" s="38"/>
      <c r="J8" s="73"/>
      <c r="K8" s="38"/>
      <c r="L8" s="73"/>
      <c r="M8" s="73" t="s">
        <v>104</v>
      </c>
      <c r="N8" s="73"/>
      <c r="O8" s="73" t="s">
        <v>113</v>
      </c>
      <c r="P8" s="73"/>
      <c r="Q8" s="38"/>
      <c r="R8" s="73"/>
    </row>
    <row r="9" spans="1:19" ht="24" customHeight="1" x14ac:dyDescent="0.75">
      <c r="C9" s="38" t="s">
        <v>33</v>
      </c>
      <c r="G9" s="126" t="s">
        <v>19</v>
      </c>
      <c r="H9" s="126"/>
      <c r="I9" s="126"/>
      <c r="J9" s="126"/>
      <c r="K9" s="126"/>
      <c r="L9" s="38"/>
      <c r="M9" s="38" t="s">
        <v>105</v>
      </c>
      <c r="N9" s="38"/>
      <c r="O9" s="38" t="s">
        <v>112</v>
      </c>
      <c r="P9" s="38"/>
      <c r="Q9" s="38" t="s">
        <v>40</v>
      </c>
    </row>
    <row r="10" spans="1:19" s="38" customFormat="1" ht="24" customHeight="1" x14ac:dyDescent="0.75">
      <c r="A10" s="31"/>
      <c r="B10" s="73"/>
      <c r="C10" s="38" t="s">
        <v>64</v>
      </c>
      <c r="D10" s="73"/>
      <c r="F10" s="73"/>
      <c r="G10" s="126" t="s">
        <v>35</v>
      </c>
      <c r="H10" s="126"/>
      <c r="I10" s="126"/>
      <c r="J10" s="32"/>
      <c r="K10" s="73"/>
      <c r="M10" s="38" t="s">
        <v>106</v>
      </c>
      <c r="O10" s="38" t="s">
        <v>45</v>
      </c>
      <c r="Q10" s="38" t="s">
        <v>41</v>
      </c>
      <c r="R10" s="73"/>
    </row>
    <row r="11" spans="1:19" s="38" customFormat="1" ht="24" customHeight="1" x14ac:dyDescent="0.75">
      <c r="A11" s="31"/>
      <c r="B11" s="73"/>
      <c r="C11" s="72" t="s">
        <v>34</v>
      </c>
      <c r="D11" s="73"/>
      <c r="E11" s="72" t="s">
        <v>18</v>
      </c>
      <c r="F11" s="73"/>
      <c r="G11" s="72" t="s">
        <v>68</v>
      </c>
      <c r="H11" s="73"/>
      <c r="I11" s="72" t="s">
        <v>36</v>
      </c>
      <c r="J11" s="73"/>
      <c r="K11" s="72" t="s">
        <v>37</v>
      </c>
      <c r="L11" s="73"/>
      <c r="M11" s="72" t="s">
        <v>107</v>
      </c>
      <c r="N11" s="73"/>
      <c r="O11" s="72" t="s">
        <v>137</v>
      </c>
      <c r="P11" s="73"/>
      <c r="Q11" s="72" t="s">
        <v>42</v>
      </c>
      <c r="R11" s="73"/>
      <c r="S11" s="72" t="s">
        <v>65</v>
      </c>
    </row>
    <row r="12" spans="1:19" ht="24" customHeight="1" x14ac:dyDescent="0.75">
      <c r="A12" s="39" t="s">
        <v>117</v>
      </c>
      <c r="C12" s="20">
        <v>350000000</v>
      </c>
      <c r="D12" s="20"/>
      <c r="E12" s="20">
        <v>647275073</v>
      </c>
      <c r="F12" s="20"/>
      <c r="G12" s="20">
        <v>35000000</v>
      </c>
      <c r="H12" s="20"/>
      <c r="I12" s="20">
        <v>20000000</v>
      </c>
      <c r="J12" s="20"/>
      <c r="K12" s="20">
        <v>1047820233</v>
      </c>
      <c r="L12" s="20"/>
      <c r="M12" s="20">
        <v>-5349436</v>
      </c>
      <c r="N12" s="20"/>
      <c r="O12" s="20">
        <v>-28259002</v>
      </c>
      <c r="P12" s="20"/>
      <c r="Q12" s="20">
        <f>SUM(L12:O12)</f>
        <v>-33608438</v>
      </c>
      <c r="R12" s="20"/>
      <c r="S12" s="20">
        <f>SUM(C12:K12,Q12)</f>
        <v>2066486868</v>
      </c>
    </row>
    <row r="13" spans="1:19" ht="24" customHeight="1" x14ac:dyDescent="0.75">
      <c r="A13" s="31" t="s">
        <v>152</v>
      </c>
      <c r="C13" s="20">
        <v>0</v>
      </c>
      <c r="D13" s="20"/>
      <c r="E13" s="20">
        <v>0</v>
      </c>
      <c r="F13" s="20"/>
      <c r="G13" s="20">
        <v>0</v>
      </c>
      <c r="H13" s="20"/>
      <c r="I13" s="20">
        <v>0</v>
      </c>
      <c r="J13" s="20"/>
      <c r="K13" s="20">
        <v>-20430043</v>
      </c>
      <c r="L13" s="20"/>
      <c r="M13" s="20">
        <v>0</v>
      </c>
      <c r="N13" s="20"/>
      <c r="O13" s="20">
        <v>104105085</v>
      </c>
      <c r="P13" s="20"/>
      <c r="Q13" s="20">
        <f>SUM(L13:O13)</f>
        <v>104105085</v>
      </c>
      <c r="R13" s="20"/>
      <c r="S13" s="20">
        <f>SUM(C13:K13,Q13)</f>
        <v>83675042</v>
      </c>
    </row>
    <row r="14" spans="1:19" ht="24" customHeight="1" x14ac:dyDescent="0.75">
      <c r="A14" s="39" t="s">
        <v>162</v>
      </c>
      <c r="C14" s="69">
        <f>SUM(C12:C13)</f>
        <v>350000000</v>
      </c>
      <c r="D14" s="20"/>
      <c r="E14" s="69">
        <f>SUM(E12:E13)</f>
        <v>647275073</v>
      </c>
      <c r="F14" s="20"/>
      <c r="G14" s="69">
        <f>SUM(G12:G13)</f>
        <v>35000000</v>
      </c>
      <c r="H14" s="20"/>
      <c r="I14" s="69">
        <f>SUM(I12:I13)</f>
        <v>20000000</v>
      </c>
      <c r="J14" s="20"/>
      <c r="K14" s="69">
        <f>SUM(K12:K13)</f>
        <v>1027390190</v>
      </c>
      <c r="L14" s="20"/>
      <c r="M14" s="69">
        <f>SUM(M12:M13)</f>
        <v>-5349436</v>
      </c>
      <c r="N14" s="20"/>
      <c r="O14" s="69">
        <f>SUM(O12:O13)</f>
        <v>75846083</v>
      </c>
      <c r="P14" s="20"/>
      <c r="Q14" s="69">
        <f>SUM(Q12:Q13)</f>
        <v>70496647</v>
      </c>
      <c r="R14" s="20"/>
      <c r="S14" s="69">
        <f>SUM(S12:S13)</f>
        <v>2150161910</v>
      </c>
    </row>
    <row r="15" spans="1:19" ht="24" customHeight="1" x14ac:dyDescent="0.75">
      <c r="A15" s="31" t="s">
        <v>163</v>
      </c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-44999449</v>
      </c>
      <c r="L15" s="20"/>
      <c r="M15" s="20">
        <v>0</v>
      </c>
      <c r="N15" s="20"/>
      <c r="O15" s="20">
        <v>0</v>
      </c>
      <c r="P15" s="20"/>
      <c r="Q15" s="20">
        <f>SUM(L15:O15)</f>
        <v>0</v>
      </c>
      <c r="R15" s="20"/>
      <c r="S15" s="20">
        <f>SUM(C15:K15,Q15)</f>
        <v>-44999449</v>
      </c>
    </row>
    <row r="16" spans="1:19" ht="24" customHeight="1" x14ac:dyDescent="0.75">
      <c r="A16" s="31" t="s">
        <v>142</v>
      </c>
      <c r="C16" s="20">
        <v>0</v>
      </c>
      <c r="D16" s="20"/>
      <c r="E16" s="20">
        <v>0</v>
      </c>
      <c r="F16" s="20"/>
      <c r="G16" s="20">
        <v>0</v>
      </c>
      <c r="H16" s="20"/>
      <c r="I16" s="20">
        <v>0</v>
      </c>
      <c r="J16" s="20"/>
      <c r="K16" s="20">
        <v>33009521</v>
      </c>
      <c r="L16" s="20"/>
      <c r="M16" s="20">
        <v>0</v>
      </c>
      <c r="N16" s="20"/>
      <c r="O16" s="20">
        <v>0</v>
      </c>
      <c r="P16" s="20"/>
      <c r="Q16" s="20">
        <f>SUM(L16:O16)</f>
        <v>0</v>
      </c>
      <c r="R16" s="20"/>
      <c r="S16" s="20">
        <f>SUM(C16:K16,Q16)</f>
        <v>33009521</v>
      </c>
    </row>
    <row r="17" spans="1:19" ht="24" customHeight="1" x14ac:dyDescent="0.75">
      <c r="A17" s="33" t="s">
        <v>164</v>
      </c>
      <c r="C17" s="20">
        <v>0</v>
      </c>
      <c r="D17" s="20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256378</v>
      </c>
      <c r="N17" s="20"/>
      <c r="O17" s="20">
        <v>-85663609</v>
      </c>
      <c r="P17" s="20"/>
      <c r="Q17" s="20">
        <f>SUM(L17:O17)</f>
        <v>-85407231</v>
      </c>
      <c r="R17" s="20"/>
      <c r="S17" s="20">
        <f>SUM(C17:K17,Q17)</f>
        <v>-85407231</v>
      </c>
    </row>
    <row r="18" spans="1:19" ht="24" customHeight="1" thickBot="1" x14ac:dyDescent="0.8">
      <c r="A18" s="39" t="s">
        <v>170</v>
      </c>
      <c r="C18" s="57">
        <f>SUM(C14:C17)</f>
        <v>350000000</v>
      </c>
      <c r="D18" s="20"/>
      <c r="E18" s="57">
        <f>SUM(E14:E17)</f>
        <v>647275073</v>
      </c>
      <c r="F18" s="20"/>
      <c r="G18" s="57">
        <f>SUM(G14:G17)</f>
        <v>35000000</v>
      </c>
      <c r="H18" s="20"/>
      <c r="I18" s="57">
        <f>SUM(I14:I17)</f>
        <v>20000000</v>
      </c>
      <c r="J18" s="20"/>
      <c r="K18" s="57">
        <f>SUM(K14:K17)</f>
        <v>1015400262</v>
      </c>
      <c r="L18" s="20"/>
      <c r="M18" s="57">
        <f>SUM(M14:M17)</f>
        <v>-5093058</v>
      </c>
      <c r="N18" s="20"/>
      <c r="O18" s="57">
        <f>SUM(O14:O17)</f>
        <v>-9817526</v>
      </c>
      <c r="P18" s="20"/>
      <c r="Q18" s="57">
        <f>SUM(Q14:Q17)</f>
        <v>-14910584</v>
      </c>
      <c r="R18" s="20"/>
      <c r="S18" s="57">
        <f>SUM(S14:S17)</f>
        <v>2052764751</v>
      </c>
    </row>
    <row r="19" spans="1:19" ht="24" customHeight="1" thickTop="1" x14ac:dyDescent="0.7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24" customHeight="1" x14ac:dyDescent="0.75">
      <c r="A20" s="39" t="s">
        <v>148</v>
      </c>
      <c r="C20" s="20">
        <v>350000000</v>
      </c>
      <c r="D20" s="20"/>
      <c r="E20" s="20">
        <v>647275073</v>
      </c>
      <c r="F20" s="20"/>
      <c r="G20" s="20">
        <v>35000000</v>
      </c>
      <c r="H20" s="20"/>
      <c r="I20" s="20">
        <v>20000000</v>
      </c>
      <c r="J20" s="20"/>
      <c r="K20" s="20">
        <v>1053031005</v>
      </c>
      <c r="L20" s="20"/>
      <c r="M20" s="20">
        <v>-6336078</v>
      </c>
      <c r="N20" s="20"/>
      <c r="O20" s="20">
        <v>-4413483</v>
      </c>
      <c r="P20" s="20"/>
      <c r="Q20" s="20">
        <f>SUM(L20:O20)</f>
        <v>-10749561</v>
      </c>
      <c r="R20" s="20"/>
      <c r="S20" s="20">
        <f>SUM(C20:K20,Q20)</f>
        <v>2094556517</v>
      </c>
    </row>
    <row r="21" spans="1:19" ht="24" customHeight="1" x14ac:dyDescent="0.75">
      <c r="A21" s="33" t="s">
        <v>163</v>
      </c>
      <c r="C21" s="20">
        <v>0</v>
      </c>
      <c r="D21" s="20"/>
      <c r="E21" s="20">
        <v>0</v>
      </c>
      <c r="F21" s="20">
        <v>0</v>
      </c>
      <c r="G21" s="20">
        <v>0</v>
      </c>
      <c r="H21" s="20"/>
      <c r="I21" s="20">
        <v>0</v>
      </c>
      <c r="J21" s="20"/>
      <c r="K21" s="20">
        <v>-52500000</v>
      </c>
      <c r="L21" s="20"/>
      <c r="M21" s="20">
        <v>0</v>
      </c>
      <c r="N21" s="20"/>
      <c r="O21" s="20">
        <v>0</v>
      </c>
      <c r="P21" s="20"/>
      <c r="Q21" s="20">
        <f>SUM(M21:O21)</f>
        <v>0</v>
      </c>
      <c r="R21" s="20"/>
      <c r="S21" s="20">
        <f>SUM(C21:K21,Q21)</f>
        <v>-52500000</v>
      </c>
    </row>
    <row r="22" spans="1:19" ht="24" customHeight="1" x14ac:dyDescent="0.75">
      <c r="A22" s="31" t="s">
        <v>142</v>
      </c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f>'PL&amp;CF'!E106</f>
        <v>63683133</v>
      </c>
      <c r="L22" s="20"/>
      <c r="M22" s="20">
        <v>0</v>
      </c>
      <c r="N22" s="20"/>
      <c r="O22" s="20">
        <v>0</v>
      </c>
      <c r="P22" s="20"/>
      <c r="Q22" s="20">
        <f>SUM(M22:O22)</f>
        <v>0</v>
      </c>
      <c r="R22" s="20"/>
      <c r="S22" s="20">
        <f>SUM(C22:K22,Q22)</f>
        <v>63683133</v>
      </c>
    </row>
    <row r="23" spans="1:19" ht="24" customHeight="1" x14ac:dyDescent="0.75">
      <c r="A23" s="31" t="s">
        <v>118</v>
      </c>
      <c r="C23" s="20">
        <v>0</v>
      </c>
      <c r="D23" s="20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f>'PL&amp;CF'!E136-'PL&amp;CF'!I136</f>
        <v>779400</v>
      </c>
      <c r="N23" s="20"/>
      <c r="O23" s="20">
        <f>'PL&amp;CF'!I136</f>
        <v>69623616</v>
      </c>
      <c r="P23" s="20"/>
      <c r="Q23" s="43">
        <f>SUM(M23:O23)</f>
        <v>70403016</v>
      </c>
      <c r="R23" s="20"/>
      <c r="S23" s="20">
        <f>SUM(C23:K23,Q23)</f>
        <v>70403016</v>
      </c>
    </row>
    <row r="24" spans="1:19" ht="24" customHeight="1" thickBot="1" x14ac:dyDescent="0.8">
      <c r="A24" s="39" t="s">
        <v>171</v>
      </c>
      <c r="C24" s="57">
        <f>SUM(C20:C23)</f>
        <v>350000000</v>
      </c>
      <c r="D24" s="20"/>
      <c r="E24" s="57">
        <f>SUM(E20:E23)</f>
        <v>647275073</v>
      </c>
      <c r="F24" s="20"/>
      <c r="G24" s="57">
        <f>SUM(G20:G23)</f>
        <v>35000000</v>
      </c>
      <c r="H24" s="20"/>
      <c r="I24" s="57">
        <f>SUM(I20:I23)</f>
        <v>20000000</v>
      </c>
      <c r="J24" s="20"/>
      <c r="K24" s="57">
        <f>SUM(K20:K23)</f>
        <v>1064214138</v>
      </c>
      <c r="L24" s="20"/>
      <c r="M24" s="57">
        <f>SUM(M20:M23)</f>
        <v>-5556678</v>
      </c>
      <c r="N24" s="20"/>
      <c r="O24" s="57">
        <f>SUM(O20:O23)</f>
        <v>65210133</v>
      </c>
      <c r="P24" s="20"/>
      <c r="Q24" s="57">
        <f>SUM(Q20:Q23)</f>
        <v>59653455</v>
      </c>
      <c r="R24" s="20"/>
      <c r="S24" s="57">
        <f>SUM(S20:S23)</f>
        <v>2176142666</v>
      </c>
    </row>
    <row r="25" spans="1:19" ht="24" customHeight="1" thickTop="1" x14ac:dyDescent="0.75">
      <c r="A25" s="39"/>
      <c r="C25" s="20"/>
      <c r="D25" s="20"/>
      <c r="E25" s="20"/>
      <c r="F25" s="20"/>
      <c r="G25" s="20"/>
      <c r="H25" s="20"/>
      <c r="I25" s="20"/>
      <c r="J25" s="20"/>
      <c r="K25" s="20">
        <f>K24-BS!E68</f>
        <v>0</v>
      </c>
      <c r="L25" s="20"/>
      <c r="M25" s="20"/>
      <c r="N25" s="20"/>
      <c r="O25" s="20"/>
      <c r="P25" s="20"/>
      <c r="Q25" s="20">
        <f>Q24-BS!E69</f>
        <v>0</v>
      </c>
      <c r="R25" s="20"/>
      <c r="S25" s="20">
        <f>S24-BS!E70</f>
        <v>0</v>
      </c>
    </row>
    <row r="26" spans="1:19" ht="24" customHeight="1" x14ac:dyDescent="0.75">
      <c r="A26" s="1" t="s">
        <v>10</v>
      </c>
    </row>
  </sheetData>
  <mergeCells count="7">
    <mergeCell ref="A1:S1"/>
    <mergeCell ref="A2:E2"/>
    <mergeCell ref="G9:K9"/>
    <mergeCell ref="G10:I10"/>
    <mergeCell ref="C6:S6"/>
    <mergeCell ref="A4:G4"/>
    <mergeCell ref="M7:Q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8" orientation="landscape" r:id="rId1"/>
  <headerFooter alignWithMargins="0"/>
  <ignoredErrors>
    <ignoredError sqref="Q16:Q17 Q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A7" zoomScale="55" zoomScaleNormal="85" zoomScaleSheetLayoutView="55" workbookViewId="0">
      <selection activeCell="U17" sqref="U17"/>
    </sheetView>
  </sheetViews>
  <sheetFormatPr defaultColWidth="9.09765625" defaultRowHeight="24" customHeight="1" x14ac:dyDescent="0.75"/>
  <cols>
    <col min="1" max="1" width="41.59765625" style="31" customWidth="1"/>
    <col min="2" max="2" width="1.59765625" style="31" customWidth="1"/>
    <col min="3" max="3" width="5.8984375" style="31" customWidth="1"/>
    <col min="4" max="4" width="8.69921875" style="32" customWidth="1"/>
    <col min="5" max="5" width="17.8984375" style="33" customWidth="1"/>
    <col min="6" max="6" width="1.59765625" style="32" customWidth="1"/>
    <col min="7" max="7" width="17.8984375" style="33" customWidth="1"/>
    <col min="8" max="8" width="1.59765625" style="32" customWidth="1"/>
    <col min="9" max="9" width="17.8984375" style="33" customWidth="1"/>
    <col min="10" max="10" width="1.59765625" style="32" customWidth="1"/>
    <col min="11" max="11" width="17.8984375" style="33" customWidth="1"/>
    <col min="12" max="12" width="1.59765625" style="32" customWidth="1"/>
    <col min="13" max="13" width="17.8984375" style="33" customWidth="1"/>
    <col min="14" max="14" width="1.59765625" style="32" customWidth="1"/>
    <col min="15" max="15" width="26.69921875" style="33" customWidth="1"/>
    <col min="16" max="16" width="1.69921875" style="32" customWidth="1"/>
    <col min="17" max="17" width="17.8984375" style="33" customWidth="1"/>
    <col min="18" max="16384" width="9.09765625" style="33"/>
  </cols>
  <sheetData>
    <row r="1" spans="1:17" ht="24" customHeight="1" x14ac:dyDescent="0.75">
      <c r="A1" s="124" t="s">
        <v>136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4" customHeight="1" x14ac:dyDescent="0.75">
      <c r="A2" s="112" t="s">
        <v>43</v>
      </c>
      <c r="B2" s="112"/>
      <c r="C2" s="112"/>
      <c r="D2" s="112"/>
      <c r="E2" s="112"/>
      <c r="F2" s="112"/>
      <c r="G2" s="112"/>
      <c r="H2" s="34"/>
      <c r="I2" s="70"/>
      <c r="J2" s="34"/>
      <c r="K2" s="70"/>
      <c r="L2" s="34"/>
      <c r="M2" s="70"/>
      <c r="N2" s="70"/>
      <c r="O2" s="70"/>
      <c r="P2" s="34"/>
      <c r="Q2" s="52"/>
    </row>
    <row r="3" spans="1:17" ht="24" customHeight="1" x14ac:dyDescent="0.75">
      <c r="A3" s="35" t="s">
        <v>140</v>
      </c>
      <c r="B3" s="35"/>
      <c r="C3" s="35"/>
      <c r="D3" s="36"/>
      <c r="E3" s="35"/>
      <c r="F3" s="36"/>
      <c r="G3" s="35"/>
      <c r="H3" s="36"/>
      <c r="I3" s="35"/>
      <c r="J3" s="36"/>
      <c r="K3" s="35"/>
      <c r="L3" s="36"/>
      <c r="M3" s="35"/>
      <c r="N3" s="36"/>
      <c r="O3" s="35"/>
      <c r="P3" s="36"/>
    </row>
    <row r="4" spans="1:17" ht="24" customHeight="1" x14ac:dyDescent="0.75">
      <c r="A4" s="112" t="s">
        <v>169</v>
      </c>
      <c r="B4" s="112"/>
      <c r="C4" s="112"/>
      <c r="D4" s="112"/>
      <c r="E4" s="112"/>
      <c r="F4" s="112"/>
      <c r="G4" s="112"/>
      <c r="H4" s="36"/>
      <c r="I4" s="35"/>
      <c r="J4" s="36"/>
      <c r="K4" s="35"/>
      <c r="L4" s="36"/>
      <c r="M4" s="35"/>
      <c r="N4" s="35"/>
      <c r="O4" s="35"/>
      <c r="P4" s="36"/>
      <c r="Q4" s="35"/>
    </row>
    <row r="5" spans="1:17" ht="24" customHeight="1" x14ac:dyDescent="0.75">
      <c r="A5" s="37"/>
      <c r="B5" s="37"/>
      <c r="C5" s="37"/>
      <c r="D5" s="37"/>
      <c r="E5" s="37"/>
      <c r="F5" s="37"/>
      <c r="G5" s="37"/>
      <c r="H5" s="36"/>
      <c r="I5" s="35"/>
      <c r="J5" s="36"/>
      <c r="K5" s="35"/>
      <c r="L5" s="36"/>
      <c r="M5" s="35"/>
      <c r="N5" s="37"/>
      <c r="O5" s="35"/>
      <c r="P5" s="36"/>
      <c r="Q5" s="71" t="s">
        <v>3</v>
      </c>
    </row>
    <row r="6" spans="1:17" ht="24" customHeight="1" x14ac:dyDescent="0.75">
      <c r="A6" s="37"/>
      <c r="B6" s="37"/>
      <c r="C6" s="34"/>
      <c r="D6" s="34"/>
      <c r="E6" s="127" t="s">
        <v>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17" ht="24" customHeight="1" x14ac:dyDescent="0.75">
      <c r="A7" s="38"/>
      <c r="B7" s="38"/>
      <c r="C7" s="38"/>
      <c r="D7" s="73"/>
      <c r="E7" s="38"/>
      <c r="F7" s="73"/>
      <c r="G7" s="38"/>
      <c r="H7" s="73"/>
      <c r="I7" s="38"/>
      <c r="J7" s="73"/>
      <c r="K7" s="38"/>
      <c r="L7" s="73"/>
      <c r="M7" s="38"/>
      <c r="N7" s="73"/>
      <c r="O7" s="128" t="s">
        <v>63</v>
      </c>
      <c r="P7" s="128"/>
    </row>
    <row r="8" spans="1:17" ht="24" customHeight="1" x14ac:dyDescent="0.75">
      <c r="E8" s="38" t="s">
        <v>33</v>
      </c>
      <c r="I8" s="126" t="s">
        <v>19</v>
      </c>
      <c r="J8" s="126"/>
      <c r="K8" s="126"/>
      <c r="L8" s="126"/>
      <c r="M8" s="126"/>
      <c r="O8" s="38" t="s">
        <v>114</v>
      </c>
    </row>
    <row r="9" spans="1:17" s="38" customFormat="1" ht="24" customHeight="1" x14ac:dyDescent="0.75">
      <c r="A9" s="31"/>
      <c r="B9" s="31"/>
      <c r="D9" s="73"/>
      <c r="E9" s="38" t="s">
        <v>64</v>
      </c>
      <c r="F9" s="73"/>
      <c r="H9" s="73"/>
      <c r="I9" s="126" t="s">
        <v>35</v>
      </c>
      <c r="J9" s="126"/>
      <c r="K9" s="126"/>
      <c r="L9" s="32"/>
      <c r="M9" s="73"/>
      <c r="N9" s="73"/>
      <c r="O9" s="38" t="s">
        <v>138</v>
      </c>
      <c r="P9" s="73"/>
    </row>
    <row r="10" spans="1:17" s="38" customFormat="1" ht="24" customHeight="1" x14ac:dyDescent="0.75">
      <c r="A10" s="31"/>
      <c r="B10" s="31"/>
      <c r="C10" s="31"/>
      <c r="D10" s="73"/>
      <c r="E10" s="72" t="s">
        <v>34</v>
      </c>
      <c r="F10" s="73"/>
      <c r="G10" s="72" t="s">
        <v>18</v>
      </c>
      <c r="H10" s="73"/>
      <c r="I10" s="72" t="s">
        <v>68</v>
      </c>
      <c r="J10" s="73"/>
      <c r="K10" s="72" t="s">
        <v>36</v>
      </c>
      <c r="L10" s="73"/>
      <c r="M10" s="72" t="s">
        <v>37</v>
      </c>
      <c r="N10" s="73"/>
      <c r="O10" s="72" t="s">
        <v>137</v>
      </c>
      <c r="P10" s="73"/>
      <c r="Q10" s="72" t="s">
        <v>65</v>
      </c>
    </row>
    <row r="11" spans="1:17" ht="24" customHeight="1" x14ac:dyDescent="0.75">
      <c r="A11" s="39" t="s">
        <v>117</v>
      </c>
      <c r="E11" s="20">
        <v>350000000</v>
      </c>
      <c r="F11" s="20"/>
      <c r="G11" s="20">
        <v>647275073</v>
      </c>
      <c r="H11" s="20"/>
      <c r="I11" s="20">
        <v>35000000</v>
      </c>
      <c r="J11" s="20"/>
      <c r="K11" s="20">
        <v>20000000</v>
      </c>
      <c r="L11" s="20"/>
      <c r="M11" s="20">
        <v>1000237594</v>
      </c>
      <c r="N11" s="20"/>
      <c r="O11" s="20">
        <v>-28259002</v>
      </c>
      <c r="P11" s="20"/>
      <c r="Q11" s="20">
        <f>SUM(E11:M11,O11)</f>
        <v>2024253665</v>
      </c>
    </row>
    <row r="12" spans="1:17" ht="24" customHeight="1" x14ac:dyDescent="0.75">
      <c r="A12" s="31" t="s">
        <v>152</v>
      </c>
      <c r="E12" s="43">
        <v>0</v>
      </c>
      <c r="F12" s="20"/>
      <c r="G12" s="43">
        <v>0</v>
      </c>
      <c r="H12" s="20"/>
      <c r="I12" s="43">
        <v>0</v>
      </c>
      <c r="J12" s="20"/>
      <c r="K12" s="43">
        <v>0</v>
      </c>
      <c r="L12" s="20"/>
      <c r="M12" s="43">
        <v>-20430043</v>
      </c>
      <c r="N12" s="20"/>
      <c r="O12" s="43">
        <v>148284761</v>
      </c>
      <c r="P12" s="20"/>
      <c r="Q12" s="43">
        <f>SUM(E12:M12,O12)</f>
        <v>127854718</v>
      </c>
    </row>
    <row r="13" spans="1:17" ht="24" customHeight="1" x14ac:dyDescent="0.75">
      <c r="A13" s="39" t="s">
        <v>165</v>
      </c>
      <c r="E13" s="20">
        <f>SUM(E11:E12)</f>
        <v>350000000</v>
      </c>
      <c r="F13" s="20"/>
      <c r="G13" s="20">
        <f>SUM(G11:G12)</f>
        <v>647275073</v>
      </c>
      <c r="H13" s="20"/>
      <c r="I13" s="20">
        <f>SUM(I11:I12)</f>
        <v>35000000</v>
      </c>
      <c r="J13" s="20"/>
      <c r="K13" s="20">
        <f>SUM(K11:K12)</f>
        <v>20000000</v>
      </c>
      <c r="L13" s="20"/>
      <c r="M13" s="20">
        <f>SUM(M11:M12)</f>
        <v>979807551</v>
      </c>
      <c r="N13" s="20"/>
      <c r="O13" s="20">
        <f>SUM(O11:O12)</f>
        <v>120025759</v>
      </c>
      <c r="P13" s="20"/>
      <c r="Q13" s="20">
        <f>SUM(Q11:Q12)</f>
        <v>2152108383</v>
      </c>
    </row>
    <row r="14" spans="1:17" ht="24" customHeight="1" x14ac:dyDescent="0.75">
      <c r="A14" s="31" t="s">
        <v>163</v>
      </c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-44999449</v>
      </c>
      <c r="N14" s="20"/>
      <c r="O14" s="20">
        <v>0</v>
      </c>
      <c r="P14" s="20"/>
      <c r="Q14" s="20">
        <f>SUM(E14:M14,O14)</f>
        <v>-44999449</v>
      </c>
    </row>
    <row r="15" spans="1:17" ht="24" customHeight="1" x14ac:dyDescent="0.75">
      <c r="A15" s="33" t="s">
        <v>142</v>
      </c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33856153</v>
      </c>
      <c r="N15" s="20"/>
      <c r="O15" s="20">
        <v>0</v>
      </c>
      <c r="P15" s="20"/>
      <c r="Q15" s="20">
        <f>SUM(E15:M15,O15)</f>
        <v>33856153</v>
      </c>
    </row>
    <row r="16" spans="1:17" ht="24" customHeight="1" x14ac:dyDescent="0.75">
      <c r="A16" s="31" t="s">
        <v>166</v>
      </c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-85663609</v>
      </c>
      <c r="P16" s="20"/>
      <c r="Q16" s="20">
        <f>SUM(E16:M16,O16)</f>
        <v>-85663609</v>
      </c>
    </row>
    <row r="17" spans="1:17" ht="24" customHeight="1" thickBot="1" x14ac:dyDescent="0.8">
      <c r="A17" s="39" t="s">
        <v>170</v>
      </c>
      <c r="E17" s="57">
        <f>SUM(E13:E16)</f>
        <v>350000000</v>
      </c>
      <c r="F17" s="20"/>
      <c r="G17" s="57">
        <f>SUM(G13:G16)</f>
        <v>647275073</v>
      </c>
      <c r="H17" s="20"/>
      <c r="I17" s="57">
        <f>SUM(I13:I16)</f>
        <v>35000000</v>
      </c>
      <c r="J17" s="20"/>
      <c r="K17" s="57">
        <f>SUM(K13:K16)</f>
        <v>20000000</v>
      </c>
      <c r="L17" s="20"/>
      <c r="M17" s="57">
        <f>SUM(M13:M16)</f>
        <v>968664255</v>
      </c>
      <c r="N17" s="20"/>
      <c r="O17" s="57">
        <f>SUM(O13:O16)</f>
        <v>34362150</v>
      </c>
      <c r="P17" s="20"/>
      <c r="Q17" s="57">
        <f>SUM(Q13:Q16)</f>
        <v>2055301478</v>
      </c>
    </row>
    <row r="18" spans="1:17" ht="24" customHeight="1" thickTop="1" x14ac:dyDescent="0.75"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4" customHeight="1" x14ac:dyDescent="0.75">
      <c r="A19" s="39" t="s">
        <v>148</v>
      </c>
      <c r="E19" s="20">
        <v>350000000</v>
      </c>
      <c r="F19" s="20"/>
      <c r="G19" s="20">
        <v>647275073</v>
      </c>
      <c r="H19" s="20"/>
      <c r="I19" s="20">
        <v>35000000</v>
      </c>
      <c r="J19" s="20"/>
      <c r="K19" s="20">
        <v>20000000</v>
      </c>
      <c r="L19" s="20"/>
      <c r="M19" s="20">
        <v>998292067</v>
      </c>
      <c r="N19" s="20"/>
      <c r="O19" s="20">
        <v>39766193</v>
      </c>
      <c r="P19" s="20"/>
      <c r="Q19" s="20">
        <f>SUM(E19:M19,O19)</f>
        <v>2090333333</v>
      </c>
    </row>
    <row r="20" spans="1:17" ht="24" customHeight="1" x14ac:dyDescent="0.75">
      <c r="A20" s="33" t="s">
        <v>163</v>
      </c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-52500000</v>
      </c>
      <c r="N20" s="20"/>
      <c r="O20" s="20">
        <v>0</v>
      </c>
      <c r="P20" s="20"/>
      <c r="Q20" s="20">
        <f t="shared" ref="Q20:Q22" si="0">SUM(E20:M20,O20)</f>
        <v>-52500000</v>
      </c>
    </row>
    <row r="21" spans="1:17" ht="24" customHeight="1" x14ac:dyDescent="0.75">
      <c r="A21" s="33" t="s">
        <v>142</v>
      </c>
      <c r="C21" s="4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f>'PL&amp;CF'!I106</f>
        <v>64269554</v>
      </c>
      <c r="N21" s="20"/>
      <c r="O21" s="20">
        <v>0</v>
      </c>
      <c r="P21" s="20"/>
      <c r="Q21" s="20">
        <f t="shared" si="0"/>
        <v>64269554</v>
      </c>
    </row>
    <row r="22" spans="1:17" ht="24" customHeight="1" x14ac:dyDescent="0.75">
      <c r="A22" s="31" t="s">
        <v>118</v>
      </c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f>'PL&amp;CF'!I136</f>
        <v>69623616</v>
      </c>
      <c r="P22" s="20"/>
      <c r="Q22" s="20">
        <f t="shared" si="0"/>
        <v>69623616</v>
      </c>
    </row>
    <row r="23" spans="1:17" ht="24" customHeight="1" thickBot="1" x14ac:dyDescent="0.8">
      <c r="A23" s="39" t="s">
        <v>171</v>
      </c>
      <c r="E23" s="57">
        <f>SUM(E19:E22)</f>
        <v>350000000</v>
      </c>
      <c r="F23" s="20"/>
      <c r="G23" s="57">
        <f>SUM(G19:G22)</f>
        <v>647275073</v>
      </c>
      <c r="H23" s="20"/>
      <c r="I23" s="57">
        <f>SUM(I19:I22)</f>
        <v>35000000</v>
      </c>
      <c r="J23" s="20"/>
      <c r="K23" s="57">
        <f>SUM(K19:K22)</f>
        <v>20000000</v>
      </c>
      <c r="L23" s="20"/>
      <c r="M23" s="57">
        <f>SUM(M19:M22)</f>
        <v>1010061621</v>
      </c>
      <c r="N23" s="20"/>
      <c r="O23" s="57">
        <f>SUM(O19:O22)</f>
        <v>109389809</v>
      </c>
      <c r="P23" s="20"/>
      <c r="Q23" s="57">
        <f>SUM(Q19:Q22)</f>
        <v>2171726503</v>
      </c>
    </row>
    <row r="24" spans="1:17" ht="24" customHeight="1" thickTop="1" x14ac:dyDescent="0.75">
      <c r="F24" s="33"/>
      <c r="H24" s="33"/>
      <c r="J24" s="33"/>
      <c r="L24" s="33"/>
      <c r="M24" s="108">
        <f>M23-BS!I68</f>
        <v>0</v>
      </c>
      <c r="N24" s="33"/>
      <c r="O24" s="108">
        <f>O23-BS!I69</f>
        <v>0</v>
      </c>
      <c r="P24" s="33"/>
      <c r="Q24" s="108">
        <f>Q23-BS!I70</f>
        <v>0</v>
      </c>
    </row>
    <row r="25" spans="1:17" ht="24" customHeight="1" x14ac:dyDescent="0.75">
      <c r="A25" s="1" t="s">
        <v>10</v>
      </c>
      <c r="B25" s="4"/>
      <c r="C25" s="4"/>
    </row>
  </sheetData>
  <mergeCells count="7">
    <mergeCell ref="A1:Q1"/>
    <mergeCell ref="I8:M8"/>
    <mergeCell ref="O7:P7"/>
    <mergeCell ref="I9:K9"/>
    <mergeCell ref="E6:Q6"/>
    <mergeCell ref="A2:G2"/>
    <mergeCell ref="A4:G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Ninnate Laopatarakasem</cp:lastModifiedBy>
  <cp:lastPrinted>2021-11-05T08:14:11Z</cp:lastPrinted>
  <dcterms:created xsi:type="dcterms:W3CDTF">2001-07-24T08:07:36Z</dcterms:created>
  <dcterms:modified xsi:type="dcterms:W3CDTF">2021-11-09T06:39:12Z</dcterms:modified>
</cp:coreProperties>
</file>