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"/>
    </mc:Choice>
  </mc:AlternateContent>
  <xr:revisionPtr revIDLastSave="0" documentId="8_{993CE59E-B3AD-4804-BB5F-4F7FF340FA58}" xr6:coauthVersionLast="47" xr6:coauthVersionMax="47" xr10:uidLastSave="{00000000-0000-0000-0000-000000000000}"/>
  <bookViews>
    <workbookView xWindow="-110" yWindow="-110" windowWidth="19420" windowHeight="10300" tabRatio="829" xr2:uid="{00000000-000D-0000-FFFF-FFFF00000000}"/>
  </bookViews>
  <sheets>
    <sheet name="BS3-5" sheetId="13" r:id="rId1"/>
    <sheet name="PL-6-9" sheetId="1" r:id="rId2"/>
    <sheet name="SH-10" sheetId="7" r:id="rId3"/>
    <sheet name="SH-12" sheetId="5" r:id="rId4"/>
    <sheet name="Conso" sheetId="10" state="hidden" r:id="rId5"/>
    <sheet name="Sep" sheetId="11" state="hidden" r:id="rId6"/>
    <sheet name="CF-13-14" sheetId="8" r:id="rId7"/>
  </sheets>
  <definedNames>
    <definedName name="_xlnm.Print_Area" localSheetId="0">'BS3-5'!$A$1:$J$82</definedName>
    <definedName name="_xlnm.Print_Area" localSheetId="6">'CF-13-14'!$A$1:$J$89</definedName>
    <definedName name="_xlnm.Print_Area" localSheetId="4">Conso!$A$1:$J$74</definedName>
    <definedName name="_xlnm.Print_Area" localSheetId="1">'PL-6-9'!$A$1:$J$113</definedName>
    <definedName name="_xlnm.Print_Area" localSheetId="5">Sep!$A$1:$J$74</definedName>
    <definedName name="_xlnm.Print_Area" localSheetId="2">'SH-10'!$A$1:$P$42</definedName>
    <definedName name="_xlnm.Print_Area" localSheetId="3">'SH-12'!$A$1:$O$25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0" i="8" l="1"/>
  <c r="D90" i="8"/>
  <c r="M77" i="8"/>
  <c r="D34" i="1" l="1"/>
  <c r="D80" i="8"/>
  <c r="H80" i="8"/>
  <c r="J59" i="8" l="1"/>
  <c r="H59" i="8"/>
  <c r="F59" i="8"/>
  <c r="D59" i="8"/>
  <c r="J81" i="13" l="1"/>
  <c r="H81" i="13"/>
  <c r="F81" i="13"/>
  <c r="D81" i="13"/>
  <c r="F71" i="13"/>
  <c r="D56" i="13"/>
  <c r="H30" i="13"/>
  <c r="J30" i="13"/>
  <c r="J28" i="13"/>
  <c r="H28" i="13"/>
  <c r="F28" i="13"/>
  <c r="D28" i="13"/>
  <c r="F18" i="13"/>
  <c r="D18" i="13"/>
  <c r="J73" i="8"/>
  <c r="H73" i="8"/>
  <c r="F73" i="8"/>
  <c r="D73" i="8"/>
  <c r="D10" i="8"/>
  <c r="F10" i="8"/>
  <c r="H10" i="8"/>
  <c r="F27" i="8" l="1"/>
  <c r="F40" i="8" s="1"/>
  <c r="F42" i="8" s="1"/>
  <c r="D27" i="8"/>
  <c r="D40" i="8" s="1"/>
  <c r="D42" i="8" s="1"/>
  <c r="H27" i="8"/>
  <c r="H40" i="8" s="1"/>
  <c r="H42" i="8" s="1"/>
  <c r="D77" i="13"/>
  <c r="M76" i="13"/>
  <c r="J79" i="1" l="1"/>
  <c r="F79" i="1"/>
  <c r="H79" i="1"/>
  <c r="L76" i="13" l="1"/>
  <c r="L47" i="13" l="1"/>
  <c r="L42" i="13"/>
  <c r="D78" i="13" l="1"/>
  <c r="N41" i="7"/>
  <c r="N34" i="7"/>
  <c r="J34" i="7"/>
  <c r="H34" i="7"/>
  <c r="F34" i="7"/>
  <c r="D34" i="7"/>
  <c r="L33" i="7"/>
  <c r="P33" i="7" s="1"/>
  <c r="L34" i="7" l="1"/>
  <c r="P34" i="7" s="1"/>
  <c r="L29" i="7" l="1"/>
  <c r="P29" i="7" s="1"/>
  <c r="D17" i="1" l="1"/>
  <c r="F31" i="1" l="1"/>
  <c r="D79" i="13"/>
  <c r="H23" i="5" l="1"/>
  <c r="H25" i="5" s="1"/>
  <c r="F23" i="5"/>
  <c r="F25" i="5" s="1"/>
  <c r="D23" i="5"/>
  <c r="D25" i="5" s="1"/>
  <c r="L22" i="5"/>
  <c r="L19" i="5"/>
  <c r="N39" i="7"/>
  <c r="H39" i="7"/>
  <c r="H41" i="7" s="1"/>
  <c r="F39" i="7"/>
  <c r="F41" i="7" s="1"/>
  <c r="D39" i="7"/>
  <c r="D41" i="7" s="1"/>
  <c r="L38" i="7"/>
  <c r="P38" i="7" s="1"/>
  <c r="J82" i="1" l="1"/>
  <c r="J81" i="1"/>
  <c r="J78" i="1"/>
  <c r="J73" i="1"/>
  <c r="J72" i="1"/>
  <c r="J68" i="1"/>
  <c r="J69" i="1" s="1"/>
  <c r="J28" i="1"/>
  <c r="J24" i="1"/>
  <c r="J23" i="1"/>
  <c r="J20" i="1"/>
  <c r="J16" i="1"/>
  <c r="J15" i="1"/>
  <c r="J17" i="1" s="1"/>
  <c r="J11" i="1"/>
  <c r="J10" i="1"/>
  <c r="F89" i="1"/>
  <c r="F87" i="1"/>
  <c r="F82" i="1"/>
  <c r="F81" i="1"/>
  <c r="F78" i="1"/>
  <c r="F73" i="1"/>
  <c r="F72" i="1"/>
  <c r="F74" i="1" s="1"/>
  <c r="F68" i="1"/>
  <c r="F67" i="1"/>
  <c r="F30" i="1"/>
  <c r="F28" i="1"/>
  <c r="F24" i="1"/>
  <c r="F23" i="1"/>
  <c r="F20" i="1"/>
  <c r="F16" i="1"/>
  <c r="F15" i="1"/>
  <c r="F11" i="1"/>
  <c r="F10" i="1"/>
  <c r="J71" i="13"/>
  <c r="J77" i="13" s="1"/>
  <c r="J79" i="13" s="1"/>
  <c r="F77" i="13"/>
  <c r="F79" i="13" s="1"/>
  <c r="H55" i="13"/>
  <c r="F55" i="13"/>
  <c r="D55" i="13"/>
  <c r="J54" i="13"/>
  <c r="J55" i="13" s="1"/>
  <c r="H49" i="13"/>
  <c r="F49" i="13"/>
  <c r="D49" i="13"/>
  <c r="J47" i="13"/>
  <c r="J49" i="13" s="1"/>
  <c r="J18" i="13"/>
  <c r="H18" i="13"/>
  <c r="F30" i="13"/>
  <c r="J25" i="1" l="1"/>
  <c r="F12" i="1"/>
  <c r="F69" i="1"/>
  <c r="F25" i="1"/>
  <c r="F84" i="1"/>
  <c r="J84" i="1"/>
  <c r="F17" i="1"/>
  <c r="J12" i="1"/>
  <c r="J19" i="1" s="1"/>
  <c r="J21" i="1" s="1"/>
  <c r="J27" i="1" s="1"/>
  <c r="J29" i="1" s="1"/>
  <c r="J31" i="1" s="1"/>
  <c r="J34" i="1" s="1"/>
  <c r="J45" i="1" s="1"/>
  <c r="J47" i="1" s="1"/>
  <c r="J50" i="1" s="1"/>
  <c r="J52" i="1" s="1"/>
  <c r="J74" i="1"/>
  <c r="J76" i="1" s="1"/>
  <c r="J86" i="1" s="1"/>
  <c r="J88" i="1" s="1"/>
  <c r="J90" i="1" s="1"/>
  <c r="F76" i="1"/>
  <c r="F86" i="1" s="1"/>
  <c r="F88" i="1" s="1"/>
  <c r="F90" i="1" s="1"/>
  <c r="F56" i="13"/>
  <c r="H77" i="13"/>
  <c r="H79" i="13" s="1"/>
  <c r="H56" i="13"/>
  <c r="D30" i="13"/>
  <c r="J56" i="13"/>
  <c r="D83" i="13" l="1"/>
  <c r="J93" i="1"/>
  <c r="J104" i="1" s="1"/>
  <c r="J106" i="1" s="1"/>
  <c r="J109" i="1" s="1"/>
  <c r="J111" i="1" s="1"/>
  <c r="J10" i="8"/>
  <c r="F93" i="1"/>
  <c r="F104" i="1" s="1"/>
  <c r="F106" i="1" s="1"/>
  <c r="F109" i="1" s="1"/>
  <c r="F111" i="1" s="1"/>
  <c r="F75" i="8"/>
  <c r="F77" i="8" s="1"/>
  <c r="F19" i="1"/>
  <c r="F21" i="1" s="1"/>
  <c r="F27" i="1" s="1"/>
  <c r="F29" i="1" s="1"/>
  <c r="F34" i="1" s="1"/>
  <c r="F45" i="1" s="1"/>
  <c r="F47" i="1" s="1"/>
  <c r="F50" i="1" s="1"/>
  <c r="F52" i="1" s="1"/>
  <c r="H83" i="13"/>
  <c r="J27" i="8" l="1"/>
  <c r="J40" i="8" s="1"/>
  <c r="J42" i="8" s="1"/>
  <c r="J75" i="8" s="1"/>
  <c r="J77" i="8" s="1"/>
  <c r="L11" i="7"/>
  <c r="P11" i="7" l="1"/>
  <c r="L10" i="5"/>
  <c r="L13" i="5" l="1"/>
  <c r="L14" i="7" l="1"/>
  <c r="P14" i="7" s="1"/>
  <c r="H25" i="1" l="1"/>
  <c r="H14" i="5" l="1"/>
  <c r="H16" i="5" s="1"/>
  <c r="F14" i="5"/>
  <c r="F16" i="5" s="1"/>
  <c r="D14" i="5"/>
  <c r="D16" i="5" s="1"/>
  <c r="N15" i="7"/>
  <c r="N17" i="7" s="1"/>
  <c r="H15" i="7"/>
  <c r="H17" i="7" s="1"/>
  <c r="F15" i="7"/>
  <c r="F17" i="7" s="1"/>
  <c r="D15" i="7"/>
  <c r="D17" i="7" s="1"/>
  <c r="H84" i="1"/>
  <c r="D84" i="1"/>
  <c r="H74" i="1"/>
  <c r="D74" i="1"/>
  <c r="H69" i="1"/>
  <c r="D69" i="1"/>
  <c r="D25" i="1"/>
  <c r="H17" i="1"/>
  <c r="H12" i="1"/>
  <c r="D12" i="1"/>
  <c r="H76" i="1" l="1"/>
  <c r="H86" i="1" s="1"/>
  <c r="H88" i="1" s="1"/>
  <c r="H90" i="1" s="1"/>
  <c r="H93" i="1" s="1"/>
  <c r="D19" i="1"/>
  <c r="D21" i="1" s="1"/>
  <c r="D27" i="1" s="1"/>
  <c r="D76" i="1"/>
  <c r="H19" i="1"/>
  <c r="H21" i="1" s="1"/>
  <c r="H27" i="1" s="1"/>
  <c r="D79" i="1" l="1"/>
  <c r="D86" i="1" s="1"/>
  <c r="D88" i="1" s="1"/>
  <c r="D90" i="1" s="1"/>
  <c r="J21" i="5"/>
  <c r="L77" i="13"/>
  <c r="H29" i="1"/>
  <c r="D29" i="1"/>
  <c r="D31" i="1" s="1"/>
  <c r="D45" i="1" s="1"/>
  <c r="D47" i="1" s="1"/>
  <c r="D50" i="1" s="1"/>
  <c r="D52" i="1" s="1"/>
  <c r="D54" i="1" s="1"/>
  <c r="J23" i="5" l="1"/>
  <c r="L21" i="5"/>
  <c r="D93" i="1"/>
  <c r="J37" i="7" s="1"/>
  <c r="H31" i="1"/>
  <c r="L13" i="7"/>
  <c r="P13" i="7" s="1"/>
  <c r="L12" i="5"/>
  <c r="H104" i="1"/>
  <c r="H106" i="1" s="1"/>
  <c r="H109" i="1" s="1"/>
  <c r="H111" i="1" s="1"/>
  <c r="H113" i="1" s="1"/>
  <c r="D75" i="8" l="1"/>
  <c r="D77" i="8" s="1"/>
  <c r="J25" i="5"/>
  <c r="J27" i="5" s="1"/>
  <c r="L23" i="5"/>
  <c r="L25" i="5" s="1"/>
  <c r="L27" i="5" s="1"/>
  <c r="J39" i="7"/>
  <c r="J41" i="7" s="1"/>
  <c r="J43" i="7" s="1"/>
  <c r="L37" i="7"/>
  <c r="P37" i="7" s="1"/>
  <c r="P39" i="7" s="1"/>
  <c r="P41" i="7" s="1"/>
  <c r="P43" i="7" s="1"/>
  <c r="H75" i="8"/>
  <c r="H77" i="8" s="1"/>
  <c r="H34" i="1"/>
  <c r="H45" i="1" s="1"/>
  <c r="H47" i="1" s="1"/>
  <c r="H50" i="1" s="1"/>
  <c r="H52" i="1" s="1"/>
  <c r="H54" i="1" s="1"/>
  <c r="D104" i="1"/>
  <c r="D106" i="1" s="1"/>
  <c r="D109" i="1" s="1"/>
  <c r="D111" i="1" s="1"/>
  <c r="M77" i="13" s="1"/>
  <c r="J15" i="7"/>
  <c r="J17" i="7" s="1"/>
  <c r="J14" i="5"/>
  <c r="P15" i="7"/>
  <c r="P17" i="7" s="1"/>
  <c r="L15" i="7"/>
  <c r="L17" i="7" s="1"/>
  <c r="D113" i="1" l="1"/>
  <c r="L39" i="7"/>
  <c r="L41" i="7" s="1"/>
  <c r="J16" i="5"/>
  <c r="L14" i="5"/>
  <c r="L16" i="5" s="1"/>
  <c r="K40" i="11" l="1"/>
  <c r="M19" i="11"/>
  <c r="L19" i="11"/>
  <c r="K49" i="11"/>
  <c r="K48" i="11"/>
  <c r="K36" i="11"/>
  <c r="M36" i="11" s="1"/>
  <c r="K37" i="11"/>
  <c r="K38" i="11"/>
  <c r="K39" i="11"/>
  <c r="K41" i="11"/>
  <c r="K42" i="11"/>
  <c r="K43" i="11"/>
  <c r="K44" i="11"/>
  <c r="K35" i="11"/>
  <c r="K19" i="11"/>
  <c r="K20" i="11"/>
  <c r="K21" i="11"/>
  <c r="K18" i="11"/>
  <c r="K12" i="11"/>
  <c r="K13" i="11"/>
  <c r="K14" i="11"/>
  <c r="K11" i="11"/>
  <c r="J70" i="11"/>
  <c r="J72" i="11" s="1"/>
  <c r="H70" i="11"/>
  <c r="H72" i="11" s="1"/>
  <c r="F70" i="11"/>
  <c r="F72" i="11" s="1"/>
  <c r="D70" i="11"/>
  <c r="D72" i="11" s="1"/>
  <c r="J50" i="11"/>
  <c r="H50" i="11"/>
  <c r="F50" i="11"/>
  <c r="D50" i="11"/>
  <c r="J45" i="11"/>
  <c r="H45" i="11"/>
  <c r="F45" i="11"/>
  <c r="D45" i="11"/>
  <c r="J22" i="11"/>
  <c r="H22" i="11"/>
  <c r="F22" i="11"/>
  <c r="D22" i="11"/>
  <c r="J15" i="11"/>
  <c r="H15" i="11"/>
  <c r="F15" i="11"/>
  <c r="D15" i="11"/>
  <c r="J70" i="10"/>
  <c r="J72" i="10" s="1"/>
  <c r="H70" i="10"/>
  <c r="H72" i="10" s="1"/>
  <c r="F70" i="10"/>
  <c r="F72" i="10"/>
  <c r="D70" i="10"/>
  <c r="D72" i="10" s="1"/>
  <c r="J50" i="10"/>
  <c r="H50" i="10"/>
  <c r="F50" i="10"/>
  <c r="D50" i="10"/>
  <c r="J45" i="10"/>
  <c r="H45" i="10"/>
  <c r="F45" i="10"/>
  <c r="D45" i="10"/>
  <c r="J22" i="10"/>
  <c r="H22" i="10"/>
  <c r="F22" i="10"/>
  <c r="D22" i="10"/>
  <c r="J15" i="10"/>
  <c r="H15" i="10"/>
  <c r="F15" i="10"/>
  <c r="F24" i="10" s="1"/>
  <c r="D15" i="10"/>
  <c r="F24" i="11" l="1"/>
  <c r="F51" i="11"/>
  <c r="H24" i="11"/>
  <c r="D24" i="10"/>
  <c r="F51" i="10"/>
  <c r="F74" i="10" s="1"/>
  <c r="J24" i="11"/>
  <c r="H24" i="10"/>
  <c r="H51" i="10"/>
  <c r="H74" i="10" s="1"/>
  <c r="D24" i="11"/>
  <c r="D51" i="11"/>
  <c r="D74" i="11" s="1"/>
  <c r="J24" i="10"/>
  <c r="J51" i="10"/>
  <c r="J74" i="10" s="1"/>
  <c r="J51" i="11"/>
  <c r="J74" i="11" s="1"/>
  <c r="D51" i="10"/>
  <c r="D74" i="10" s="1"/>
  <c r="H51" i="11"/>
  <c r="H74" i="11" s="1"/>
  <c r="F74" i="11"/>
  <c r="N19" i="11"/>
</calcChain>
</file>

<file path=xl/sharedStrings.xml><?xml version="1.0" encoding="utf-8"?>
<sst xmlns="http://schemas.openxmlformats.org/spreadsheetml/2006/main" count="551" uniqueCount="209">
  <si>
    <t>บริษัท ยูนิค ไมนิ่ง เซอร์วิสเซส จำกัด (มหาชน) 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</si>
  <si>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</si>
  <si>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</si>
  <si>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</si>
  <si>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</si>
  <si>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</si>
  <si>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</si>
  <si>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</si>
  <si>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</si>
  <si>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</si>
  <si>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</si>
  <si>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</si>
  <si>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</si>
  <si>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</si>
  <si>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</si>
  <si>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</si>
  <si>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</si>
  <si>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</si>
  <si>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</si>
  <si>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</si>
  <si>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</si>
  <si>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</si>
  <si>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</si>
  <si>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</si>
  <si>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</si>
  <si>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</si>
  <si>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4, 8</t>
  </si>
  <si>
    <t>สินทรัพย์ไม่มีตัวตน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</si>
  <si>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</si>
  <si>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</si>
  <si>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</si>
  <si>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</si>
  <si>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</si>
  <si>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</si>
  <si>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</si>
  <si>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</si>
  <si>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</t>
  </si>
  <si>
    <t>เงินกู้ยืมระยะสั้นจากกิจการที่เกี่ยวข้องกัน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</si>
  <si>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</si>
  <si>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</si>
  <si>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</si>
  <si>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</si>
  <si>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</si>
  <si>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</si>
  <si>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</si>
  <si>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</si>
  <si>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</si>
  <si>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</si>
  <si>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</si>
  <si>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</si>
  <si>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</si>
  <si>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</si>
  <si>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</si>
  <si>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</si>
  <si>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</si>
  <si>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</si>
  <si>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</si>
  <si>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</si>
  <si>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</si>
  <si>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</si>
  <si>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</si>
  <si>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</si>
  <si>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</si>
  <si>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</si>
  <si>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</si>
  <si>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</si>
  <si>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</si>
  <si>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</si>
  <si>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</si>
  <si>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</si>
  <si>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</si>
  <si>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</si>
  <si>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</si>
  <si>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</si>
  <si>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</si>
  <si>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</si>
  <si>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</si>
  <si>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</si>
  <si>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</si>
  <si>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</si>
  <si>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</si>
  <si>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  (ไม่ได้ตรวจสอบ)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</si>
  <si>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</si>
  <si>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</si>
  <si>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</si>
  <si>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</si>
  <si>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สำหรับงวดเก้าเดือนสิ้นสุดวันที่</t>
  </si>
  <si>
    <t>กลับรายการขาดทุนจากการด้อยค่าของสินทรัพย์</t>
  </si>
  <si>
    <t>ขาดทุนจากกิจกรรมดำเนินงาน</t>
  </si>
  <si>
    <t>งบแสดงการเปลี่ยนแปลงส่วนของผู้ถือหุ้น (ไม่ได้ตรวจสอบ)</t>
  </si>
  <si>
    <t>รวมส่วนของ</t>
  </si>
  <si>
    <t>ส่วนของส่วน</t>
  </si>
  <si>
    <t>ที่ออกและ</t>
  </si>
  <si>
    <t>ส่วนเกิน</t>
  </si>
  <si>
    <t>ทุนสำรองตาม</t>
  </si>
  <si>
    <t>ผู้ถือหุ้น</t>
  </si>
  <si>
    <t>ได้เสียที่ไม่มี</t>
  </si>
  <si>
    <t>รวมส่วน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</si>
  <si>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</si>
  <si>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</si>
  <si>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</si>
  <si>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</si>
  <si>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</si>
  <si>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</si>
  <si>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</si>
  <si>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กำไร (ขาดทุน) เบ็ดเสร็จสำหรับงวด</t>
  </si>
  <si>
    <t xml:space="preserve">     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</si>
  <si>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</si>
  <si>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</si>
  <si>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</si>
  <si>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</si>
  <si>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</si>
  <si>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 xml:space="preserve"> </t>
  </si>
  <si>
    <t>ส่วนเกินมูลค่าหุ้น</t>
  </si>
  <si>
    <t>31 มีนาคม</t>
  </si>
  <si>
    <t>ลูกหนี้การค้าและลูกหนี้อื่น</t>
  </si>
  <si>
    <t>ลูกหนี้อื่นกิจการที่เกี่ยวข้องกัน</t>
  </si>
  <si>
    <t xml:space="preserve">           - </t>
  </si>
  <si>
    <t xml:space="preserve">          -</t>
  </si>
  <si>
    <t>เจ้าหนี้การค้าและเจ้าหนี้อื่น</t>
  </si>
  <si>
    <t>เจ้าหนี้อื่นกิจการที่เกี่ยวข้องกัน</t>
  </si>
  <si>
    <t>3, 8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</si>
  <si>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</si>
  <si>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</si>
  <si>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หนี้สินตามสัญญาเช่าการเงินที่ถึงกำหนดชำระ</t>
  </si>
  <si>
    <t xml:space="preserve">     ภายในหนึ่งปี</t>
  </si>
  <si>
    <t>หนี้สินตามสัญญาเช่าการเงิน</t>
  </si>
  <si>
    <t>ภาระผูกพันผลประโยชน์พนักงาน</t>
  </si>
  <si>
    <t>ส่วนเกินทุน</t>
  </si>
  <si>
    <t xml:space="preserve">   ส่วนเกินมูลค่าหุ้นสามัญ</t>
  </si>
  <si>
    <t xml:space="preserve">   จัดสรรเป็นสำรองตามกฎหมาย</t>
  </si>
  <si>
    <t xml:space="preserve">   ยังไม่ได้จัดสรร (ขาดทุนสะสม)</t>
  </si>
  <si>
    <t>รวมส่วนของผู้ถือหุ้นของบริษัท</t>
  </si>
  <si>
    <t xml:space="preserve">         -</t>
  </si>
  <si>
    <t>Depre</t>
  </si>
  <si>
    <t>Dispose</t>
  </si>
  <si>
    <t>AP Brought fwd</t>
  </si>
  <si>
    <t>งบกระแสเงินสด (ไม่ได้ตรวจสอบ)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</si>
  <si>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</si>
  <si>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</si>
  <si>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</si>
  <si>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ภาษีเงินได้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</si>
  <si>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</si>
  <si>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</si>
  <si>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ขาดทุนจากการปรับมูลค่ายุติธรรมของเงินลงทุนชั่วคราว</t>
  </si>
  <si>
    <t>กลับรายการผลขาดทุนจากการด้อยค่าลูกหนี้การค้า</t>
  </si>
  <si>
    <t>กำไรจากการจำหน่ายที่ดิน อาคารและอุปกรณ์</t>
  </si>
  <si>
    <t>กำไรจากการจำหน่ายเงินลงทุนชั่วคราว</t>
  </si>
  <si>
    <t>ดอกเบี้ยรับ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</si>
  <si>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</si>
  <si>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</si>
  <si>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</si>
  <si>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</si>
  <si>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</si>
  <si>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</si>
  <si>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เงินสดรับจากการจำหน่ายเงินลงทุนชั่วคราว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</si>
  <si>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</si>
  <si>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</si>
  <si>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</si>
  <si>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</si>
  <si>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เงินสดรับจากการออกทุนเรือนหุ้น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</si>
  <si>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</si>
  <si>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</si>
  <si>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</si>
  <si>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</si>
  <si>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</si>
  <si>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</si>
  <si>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</si>
  <si>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</si>
  <si>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รายการที่ไม่ใช่เงินสด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</si>
  <si>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</si>
  <si>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</si>
  <si>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</si>
  <si>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</si>
  <si>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</si>
  <si>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</si>
  <si>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ส่วนได้เสียที่ไม่มี</t>
  </si>
  <si>
    <t>(ขาดทุนสะสมเกินทุน)</t>
  </si>
  <si>
    <t>กลับรายการขาดทุนผลจากการด้อยค่าสินทรัพย์</t>
  </si>
  <si>
    <t>ตัดจำหน่ายภาษีหัก ณ ที่จ่าย จ่ายล่วงหน้า</t>
  </si>
  <si>
    <t>เงินสดจ่ายชำระหนี้สินตามสัญญาเช่า</t>
  </si>
  <si>
    <t>ลูกหนี้ค้างรับจากการขายที่ดิน อาคารและอุปกรณ์</t>
  </si>
  <si>
    <t>หนี้สินคงค้างเพื่อการจ่ายซื้ออาคารและอุปกรณ์</t>
  </si>
  <si>
    <t>ชำระภายในหนึ่งปี</t>
  </si>
  <si>
    <t>(หุ้นสามัญจำนวน 1,145,199,594 หุ้น มูลค่า 0.5 บาทต่อหุ้น)</t>
  </si>
  <si>
    <t>จัดสรรแล้ว</t>
  </si>
  <si>
    <t>จัดสรรเป็นทุนสำรองตามกฎหมาย</t>
  </si>
  <si>
    <t xml:space="preserve">รวมหนี้สินและส่วนของผู้ถือหุ้น 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</si>
  <si>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</si>
  <si>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</si>
  <si>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</si>
  <si>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</si>
  <si>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</si>
  <si>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เงินปันผลให้ผู้ถือหุ้นของบริษัทย่อย</t>
  </si>
  <si>
    <t>รวมการเปลี่ยนแปลงในส่วนได้เสียในบริษัทย่อย</t>
  </si>
  <si>
    <t xml:space="preserve">  </t>
  </si>
  <si>
    <t>ตัดจำหน่ายที่ดิน อาคารและอุปกรณ์</t>
  </si>
  <si>
    <t>รายได้เงินปันผล</t>
  </si>
  <si>
    <t>4, 6</t>
  </si>
  <si>
    <t>ขาดทุนต่อหุ้นขั้นพื้นฐาน</t>
  </si>
  <si>
    <t>กลับรายการขาดทุนจากการปรับมูลค่าสินค้า</t>
  </si>
  <si>
    <t>เงินปันผลรับ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</si>
  <si>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</si>
  <si>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</si>
  <si>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เงินสดจ่ายเพื่อลงทุนในบริษัทย่อย</t>
  </si>
  <si>
    <t>เงินปันผลจ่ายให้ผู้ถือหุ้นของบริษัทย่อย</t>
  </si>
  <si>
    <t>หนี้สินคงค้างเพื่อการจ่ายซื้อสินทรัพย์ไม่มีตัวตน</t>
  </si>
  <si>
    <t>เงินสดและรายการเทียบเท่าเงินสด ณ 1 มกราคม</t>
  </si>
  <si>
    <t xml:space="preserve">เงินสดและรายการเทียบเท่าเงินสด ณ 30 กันยายน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</si>
</sst>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;\(#,##0.00\)"/>
    <numFmt numFmtId="169" formatCode="#,##0;\(#,##0\)"/>
    <numFmt numFmtId="170" formatCode="_-* #,##0_-;\-* #,##0_-;_-* &quot;-&quot;??_-;_-@_-"/>
    <numFmt numFmtId="171" formatCode="#,##0.00_);[Red]\(#,##0.00\);&quot;-&quot;"/>
    <numFmt numFmtId="172" formatCode="_(* #,##0.000_);_(* \(#,##0.000\);_(* &quot;-&quot;??_);_(@_)"/>
    <numFmt numFmtId="173" formatCode="#,##0;\(#,##0\);\-"/>
    <numFmt numFmtId="174" formatCode="#,##0.000000;\(#,##0.000000\)"/>
  </numFmts>
  <fonts count="2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5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3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255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12" applyFont="1" applyFill="1" applyAlignment="1">
      <alignment horizontal="left"/>
    </xf>
    <xf numFmtId="0" fontId="2" fillId="0" borderId="0" xfId="15" applyFont="1" applyFill="1" applyAlignment="1">
      <alignment horizontal="left"/>
    </xf>
    <xf numFmtId="0" fontId="4" fillId="0" borderId="0" xfId="0" applyFont="1" applyFill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4" fillId="0" borderId="0" xfId="12" applyNumberFormat="1" applyFont="1" applyFill="1"/>
    <xf numFmtId="168" fontId="0" fillId="0" borderId="0" xfId="12" applyNumberFormat="1" applyFont="1" applyFill="1"/>
    <xf numFmtId="0" fontId="4" fillId="0" borderId="0" xfId="12" applyFont="1" applyFill="1" applyAlignment="1">
      <alignment horizontal="left"/>
    </xf>
    <xf numFmtId="167" fontId="4" fillId="0" borderId="0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center"/>
    </xf>
    <xf numFmtId="167" fontId="4" fillId="0" borderId="0" xfId="1" applyNumberFormat="1" applyFont="1" applyFill="1" applyBorder="1"/>
    <xf numFmtId="167" fontId="4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12" fillId="0" borderId="0" xfId="0" applyFont="1" applyFill="1" applyAlignment="1">
      <alignment horizontal="center"/>
    </xf>
    <xf numFmtId="167" fontId="0" fillId="0" borderId="1" xfId="1" applyNumberFormat="1" applyFont="1" applyFill="1" applyBorder="1" applyAlignment="1">
      <alignment horizontal="center"/>
    </xf>
    <xf numFmtId="167" fontId="4" fillId="0" borderId="0" xfId="1" quotePrefix="1" applyNumberFormat="1" applyFont="1" applyFill="1" applyBorder="1" applyAlignment="1">
      <alignment horizontal="center"/>
    </xf>
    <xf numFmtId="167" fontId="4" fillId="0" borderId="2" xfId="1" quotePrefix="1" applyNumberFormat="1" applyFont="1" applyFill="1" applyBorder="1" applyAlignment="1">
      <alignment horizontal="center"/>
    </xf>
    <xf numFmtId="167" fontId="4" fillId="0" borderId="0" xfId="2" applyNumberFormat="1" applyFont="1" applyFill="1" applyBorder="1"/>
    <xf numFmtId="167" fontId="4" fillId="0" borderId="0" xfId="2" applyNumberFormat="1" applyFont="1" applyFill="1" applyBorder="1" applyAlignment="1">
      <alignment horizontal="right"/>
    </xf>
    <xf numFmtId="0" fontId="9" fillId="0" borderId="0" xfId="0" applyFont="1" applyFill="1" applyBorder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0" fontId="0" fillId="0" borderId="0" xfId="0" applyFill="1"/>
    <xf numFmtId="0" fontId="8" fillId="0" borderId="0" xfId="0" applyFont="1" applyFill="1" applyAlignment="1">
      <alignment horizontal="center"/>
    </xf>
    <xf numFmtId="165" fontId="2" fillId="0" borderId="0" xfId="0" applyNumberFormat="1" applyFont="1" applyFill="1"/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Fill="1" applyBorder="1"/>
    <xf numFmtId="171" fontId="17" fillId="0" borderId="0" xfId="10" applyNumberFormat="1" applyFont="1" applyFill="1" applyBorder="1" applyAlignment="1">
      <alignment horizontal="center" vertical="center" wrapText="1"/>
    </xf>
    <xf numFmtId="171" fontId="17" fillId="0" borderId="0" xfId="11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12" applyNumberFormat="1" applyFont="1" applyFill="1" applyAlignment="1">
      <alignment horizontal="center"/>
    </xf>
    <xf numFmtId="16" fontId="0" fillId="0" borderId="0" xfId="12" quotePrefix="1" applyNumberFormat="1" applyFont="1" applyFill="1" applyAlignment="1">
      <alignment horizontal="center"/>
    </xf>
    <xf numFmtId="171" fontId="18" fillId="0" borderId="0" xfId="4" applyNumberFormat="1" applyFont="1" applyFill="1" applyBorder="1" applyAlignment="1">
      <alignment vertical="center"/>
    </xf>
    <xf numFmtId="0" fontId="0" fillId="0" borderId="0" xfId="12" applyFont="1" applyFill="1" applyAlignment="1">
      <alignment horizontal="center"/>
    </xf>
    <xf numFmtId="171" fontId="0" fillId="0" borderId="0" xfId="0" applyNumberFormat="1" applyFont="1" applyFill="1" applyBorder="1"/>
    <xf numFmtId="0" fontId="6" fillId="0" borderId="0" xfId="0" applyFont="1"/>
    <xf numFmtId="0" fontId="7" fillId="0" borderId="0" xfId="0" applyFont="1" applyAlignment="1">
      <alignment horizontal="center"/>
    </xf>
    <xf numFmtId="165" fontId="0" fillId="0" borderId="0" xfId="0" applyNumberFormat="1" applyFont="1" applyAlignment="1">
      <alignment horizontal="right"/>
    </xf>
    <xf numFmtId="165" fontId="0" fillId="0" borderId="0" xfId="0" applyNumberFormat="1" applyFont="1"/>
    <xf numFmtId="167" fontId="0" fillId="0" borderId="0" xfId="1" applyNumberFormat="1" applyFont="1" applyFill="1" applyAlignment="1">
      <alignment horizontal="right"/>
    </xf>
    <xf numFmtId="165" fontId="0" fillId="0" borderId="0" xfId="0" applyNumberFormat="1" applyFont="1" applyFill="1" applyBorder="1"/>
    <xf numFmtId="43" fontId="0" fillId="0" borderId="0" xfId="0" applyNumberFormat="1" applyFont="1" applyFill="1" applyBorder="1"/>
    <xf numFmtId="167" fontId="0" fillId="0" borderId="0" xfId="0" applyNumberFormat="1" applyFont="1" applyFill="1" applyBorder="1"/>
    <xf numFmtId="167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67" fontId="4" fillId="0" borderId="2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65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9" fillId="0" borderId="0" xfId="0" applyFont="1" applyFill="1" applyAlignment="1"/>
    <xf numFmtId="165" fontId="4" fillId="0" borderId="0" xfId="0" applyNumberFormat="1" applyFont="1" applyBorder="1" applyAlignment="1">
      <alignment horizontal="right"/>
    </xf>
    <xf numFmtId="167" fontId="4" fillId="0" borderId="4" xfId="1" applyNumberFormat="1" applyFont="1" applyFill="1" applyBorder="1" applyAlignment="1">
      <alignment horizontal="right"/>
    </xf>
    <xf numFmtId="0" fontId="4" fillId="0" borderId="0" xfId="13" applyFont="1" applyFill="1" applyAlignment="1">
      <alignment horizontal="left"/>
    </xf>
    <xf numFmtId="0" fontId="6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5" fontId="0" fillId="0" borderId="0" xfId="0" applyNumberFormat="1" applyFont="1" applyBorder="1" applyAlignment="1">
      <alignment horizontal="right"/>
    </xf>
    <xf numFmtId="172" fontId="0" fillId="0" borderId="0" xfId="1" applyNumberFormat="1" applyFont="1" applyFill="1"/>
    <xf numFmtId="172" fontId="0" fillId="0" borderId="0" xfId="1" applyNumberFormat="1" applyFont="1" applyFill="1" applyBorder="1"/>
    <xf numFmtId="0" fontId="6" fillId="0" borderId="0" xfId="13" applyFont="1" applyFill="1" applyAlignment="1">
      <alignment horizontal="left"/>
    </xf>
    <xf numFmtId="167" fontId="0" fillId="0" borderId="4" xfId="1" applyNumberFormat="1" applyFont="1" applyFill="1" applyBorder="1" applyAlignment="1">
      <alignment horizontal="right"/>
    </xf>
    <xf numFmtId="165" fontId="0" fillId="0" borderId="0" xfId="0" applyNumberFormat="1" applyFont="1" applyBorder="1"/>
    <xf numFmtId="169" fontId="0" fillId="0" borderId="0" xfId="0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0" fontId="0" fillId="0" borderId="0" xfId="13" applyFont="1" applyFill="1" applyAlignment="1">
      <alignment horizontal="left"/>
    </xf>
    <xf numFmtId="167" fontId="4" fillId="0" borderId="1" xfId="1" applyNumberFormat="1" applyFont="1" applyFill="1" applyBorder="1" applyAlignment="1">
      <alignment horizontal="right"/>
    </xf>
    <xf numFmtId="0" fontId="6" fillId="0" borderId="0" xfId="0" applyFont="1" applyFill="1"/>
    <xf numFmtId="165" fontId="0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165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165" fontId="4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68" fontId="0" fillId="0" borderId="0" xfId="16" applyNumberFormat="1" applyFont="1" applyFill="1"/>
    <xf numFmtId="165" fontId="4" fillId="0" borderId="0" xfId="0" applyNumberFormat="1" applyFont="1" applyFill="1" applyBorder="1" applyAlignment="1">
      <alignment wrapText="1"/>
    </xf>
    <xf numFmtId="169" fontId="0" fillId="0" borderId="0" xfId="16" applyNumberFormat="1" applyFont="1" applyFill="1"/>
    <xf numFmtId="3" fontId="4" fillId="0" borderId="0" xfId="0" applyNumberFormat="1" applyFont="1" applyFill="1" applyBorder="1" applyAlignment="1">
      <alignment wrapText="1"/>
    </xf>
    <xf numFmtId="165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69" fontId="0" fillId="0" borderId="0" xfId="1" applyNumberFormat="1" applyFont="1" applyFill="1" applyBorder="1"/>
    <xf numFmtId="170" fontId="0" fillId="0" borderId="0" xfId="1" applyNumberFormat="1" applyFont="1" applyFill="1" applyBorder="1"/>
    <xf numFmtId="165" fontId="0" fillId="0" borderId="0" xfId="0" applyNumberFormat="1" applyFont="1" applyFill="1" applyAlignment="1"/>
    <xf numFmtId="165" fontId="14" fillId="0" borderId="0" xfId="2" applyNumberFormat="1" applyFont="1" applyFill="1" applyBorder="1" applyAlignment="1"/>
    <xf numFmtId="166" fontId="4" fillId="0" borderId="0" xfId="0" applyNumberFormat="1" applyFont="1" applyFill="1" applyBorder="1" applyAlignment="1">
      <alignment horizontal="right"/>
    </xf>
    <xf numFmtId="43" fontId="14" fillId="0" borderId="0" xfId="2" applyFont="1" applyFill="1" applyBorder="1" applyAlignment="1"/>
    <xf numFmtId="165" fontId="0" fillId="0" borderId="0" xfId="0" applyNumberFormat="1" applyFont="1" applyFill="1"/>
    <xf numFmtId="167" fontId="4" fillId="0" borderId="4" xfId="2" applyNumberFormat="1" applyFont="1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37" fontId="13" fillId="0" borderId="0" xfId="9" applyNumberFormat="1" applyFont="1" applyFill="1" applyBorder="1" applyAlignment="1">
      <alignment horizontal="right"/>
    </xf>
    <xf numFmtId="167" fontId="13" fillId="0" borderId="0" xfId="6" applyNumberFormat="1" applyFont="1" applyFill="1" applyBorder="1" applyAlignment="1"/>
    <xf numFmtId="167" fontId="13" fillId="0" borderId="0" xfId="6" applyNumberFormat="1" applyFont="1" applyFill="1" applyBorder="1" applyAlignment="1">
      <alignment horizontal="center"/>
    </xf>
    <xf numFmtId="167" fontId="13" fillId="0" borderId="0" xfId="6" applyNumberFormat="1" applyFont="1" applyFill="1" applyBorder="1" applyAlignment="1">
      <alignment horizontal="right"/>
    </xf>
    <xf numFmtId="167" fontId="15" fillId="0" borderId="0" xfId="6" applyNumberFormat="1" applyFont="1" applyFill="1" applyBorder="1" applyAlignment="1">
      <alignment horizontal="right"/>
    </xf>
    <xf numFmtId="37" fontId="15" fillId="0" borderId="0" xfId="9" applyNumberFormat="1" applyFont="1" applyBorder="1" applyAlignment="1">
      <alignment horizontal="right"/>
    </xf>
    <xf numFmtId="43" fontId="0" fillId="0" borderId="0" xfId="1" applyFont="1" applyFill="1" applyBorder="1"/>
    <xf numFmtId="167" fontId="0" fillId="0" borderId="0" xfId="0" applyNumberFormat="1" applyFill="1" applyBorder="1"/>
    <xf numFmtId="43" fontId="0" fillId="0" borderId="0" xfId="1" applyFont="1" applyFill="1"/>
    <xf numFmtId="0" fontId="0" fillId="0" borderId="0" xfId="0" applyFill="1" applyBorder="1"/>
    <xf numFmtId="167" fontId="15" fillId="0" borderId="0" xfId="6" applyNumberFormat="1" applyFont="1" applyFill="1" applyBorder="1" applyAlignment="1"/>
    <xf numFmtId="167" fontId="15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7" fontId="5" fillId="0" borderId="0" xfId="1" applyNumberFormat="1" applyFont="1" applyFill="1" applyBorder="1"/>
    <xf numFmtId="167" fontId="5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center"/>
    </xf>
    <xf numFmtId="167" fontId="4" fillId="0" borderId="1" xfId="1" quotePrefix="1" applyNumberFormat="1" applyFont="1" applyFill="1" applyBorder="1" applyAlignment="1">
      <alignment horizontal="right"/>
    </xf>
    <xf numFmtId="0" fontId="9" fillId="0" borderId="0" xfId="14" applyFont="1" applyFill="1" applyAlignment="1"/>
    <xf numFmtId="167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right"/>
    </xf>
    <xf numFmtId="167" fontId="2" fillId="0" borderId="3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0" fontId="9" fillId="0" borderId="0" xfId="0" applyFont="1" applyFill="1"/>
    <xf numFmtId="167" fontId="2" fillId="0" borderId="2" xfId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/>
    <xf numFmtId="43" fontId="9" fillId="0" borderId="0" xfId="1" applyFont="1" applyFill="1"/>
    <xf numFmtId="167" fontId="9" fillId="0" borderId="0" xfId="1" quotePrefix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7" fontId="2" fillId="0" borderId="5" xfId="1" applyNumberFormat="1" applyFont="1" applyFill="1" applyBorder="1" applyAlignment="1">
      <alignment horizontal="right"/>
    </xf>
    <xf numFmtId="165" fontId="9" fillId="0" borderId="0" xfId="0" applyNumberFormat="1" applyFont="1" applyFill="1" applyBorder="1"/>
    <xf numFmtId="43" fontId="9" fillId="0" borderId="0" xfId="0" applyNumberFormat="1" applyFont="1" applyFill="1"/>
    <xf numFmtId="0" fontId="2" fillId="0" borderId="0" xfId="14" applyFont="1" applyFill="1" applyAlignment="1"/>
    <xf numFmtId="0" fontId="9" fillId="0" borderId="0" xfId="14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/>
    <xf numFmtId="165" fontId="9" fillId="0" borderId="0" xfId="0" applyNumberFormat="1" applyFont="1" applyFill="1" applyAlignment="1">
      <alignment horizontal="right"/>
    </xf>
    <xf numFmtId="0" fontId="12" fillId="0" borderId="0" xfId="0" applyFont="1" applyFill="1"/>
    <xf numFmtId="165" fontId="9" fillId="0" borderId="0" xfId="0" applyNumberFormat="1" applyFont="1" applyFill="1" applyBorder="1" applyAlignment="1">
      <alignment horizontal="right"/>
    </xf>
    <xf numFmtId="169" fontId="9" fillId="0" borderId="0" xfId="12" applyNumberFormat="1" applyFont="1" applyFill="1"/>
    <xf numFmtId="167" fontId="9" fillId="0" borderId="0" xfId="0" applyNumberFormat="1" applyFont="1" applyFill="1"/>
    <xf numFmtId="167" fontId="9" fillId="0" borderId="0" xfId="1" applyNumberFormat="1" applyFont="1" applyFill="1"/>
    <xf numFmtId="165" fontId="2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/>
    <xf numFmtId="43" fontId="9" fillId="0" borderId="0" xfId="1" applyFont="1" applyFill="1" applyAlignment="1">
      <alignment horizontal="right"/>
    </xf>
    <xf numFmtId="167" fontId="9" fillId="0" borderId="0" xfId="1" applyNumberFormat="1" applyFont="1" applyFill="1" applyAlignment="1"/>
    <xf numFmtId="173" fontId="9" fillId="0" borderId="0" xfId="0" applyNumberFormat="1" applyFont="1" applyFill="1"/>
    <xf numFmtId="43" fontId="2" fillId="0" borderId="0" xfId="1" applyFont="1" applyFill="1" applyAlignment="1">
      <alignment horizontal="right"/>
    </xf>
    <xf numFmtId="43" fontId="9" fillId="0" borderId="0" xfId="1" applyFont="1" applyFill="1" applyBorder="1"/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>
      <alignment wrapText="1"/>
    </xf>
    <xf numFmtId="43" fontId="4" fillId="0" borderId="0" xfId="1" applyFont="1" applyFill="1" applyAlignment="1">
      <alignment horizontal="center"/>
    </xf>
    <xf numFmtId="167" fontId="5" fillId="0" borderId="1" xfId="1" applyNumberFormat="1" applyFont="1" applyFill="1" applyBorder="1" applyAlignment="1">
      <alignment horizontal="right"/>
    </xf>
    <xf numFmtId="167" fontId="0" fillId="0" borderId="0" xfId="6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right"/>
    </xf>
    <xf numFmtId="0" fontId="2" fillId="0" borderId="0" xfId="12" applyFont="1" applyAlignment="1">
      <alignment horizontal="left"/>
    </xf>
    <xf numFmtId="16" fontId="0" fillId="0" borderId="0" xfId="12" applyNumberFormat="1" applyFont="1" applyAlignment="1">
      <alignment horizontal="center"/>
    </xf>
    <xf numFmtId="0" fontId="0" fillId="0" borderId="0" xfId="12" applyFont="1" applyAlignment="1">
      <alignment horizontal="center"/>
    </xf>
    <xf numFmtId="165" fontId="0" fillId="0" borderId="0" xfId="0" applyNumberFormat="1" applyAlignment="1">
      <alignment horizontal="right"/>
    </xf>
    <xf numFmtId="0" fontId="12" fillId="0" borderId="0" xfId="0" applyFont="1" applyAlignment="1">
      <alignment horizontal="center"/>
    </xf>
    <xf numFmtId="165" fontId="0" fillId="0" borderId="0" xfId="0" applyNumberFormat="1"/>
    <xf numFmtId="167" fontId="0" fillId="0" borderId="0" xfId="0" applyNumberFormat="1"/>
    <xf numFmtId="0" fontId="4" fillId="0" borderId="0" xfId="13" applyFont="1" applyAlignment="1">
      <alignment horizontal="left"/>
    </xf>
    <xf numFmtId="0" fontId="6" fillId="0" borderId="0" xfId="13" applyFont="1" applyAlignment="1">
      <alignment horizontal="left"/>
    </xf>
    <xf numFmtId="169" fontId="0" fillId="0" borderId="0" xfId="0" applyNumberFormat="1" applyAlignment="1">
      <alignment horizontal="right"/>
    </xf>
    <xf numFmtId="0" fontId="0" fillId="0" borderId="0" xfId="13" applyFont="1" applyAlignment="1">
      <alignment horizontal="left"/>
    </xf>
    <xf numFmtId="167" fontId="0" fillId="0" borderId="0" xfId="0" applyNumberFormat="1" applyFont="1" applyFill="1"/>
    <xf numFmtId="167" fontId="0" fillId="0" borderId="0" xfId="1" applyNumberFormat="1" applyFont="1" applyFill="1"/>
    <xf numFmtId="43" fontId="0" fillId="0" borderId="1" xfId="1" applyFont="1" applyFill="1" applyBorder="1" applyAlignment="1">
      <alignment horizontal="center"/>
    </xf>
    <xf numFmtId="43" fontId="0" fillId="0" borderId="0" xfId="1" applyFont="1" applyFill="1" applyAlignment="1">
      <alignment horizontal="right"/>
    </xf>
    <xf numFmtId="167" fontId="9" fillId="0" borderId="0" xfId="1" applyNumberFormat="1" applyFont="1" applyFill="1" applyBorder="1" applyAlignment="1">
      <alignment horizontal="left" indent="2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9" fontId="2" fillId="0" borderId="0" xfId="14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right"/>
    </xf>
    <xf numFmtId="0" fontId="4" fillId="0" borderId="0" xfId="12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7" fillId="0" borderId="0" xfId="0" applyFont="1" applyAlignment="1">
      <alignment horizontal="left" indent="1"/>
    </xf>
    <xf numFmtId="165" fontId="0" fillId="0" borderId="4" xfId="0" applyNumberFormat="1" applyBorder="1"/>
    <xf numFmtId="165" fontId="0" fillId="0" borderId="1" xfId="0" applyNumberFormat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0" fillId="0" borderId="0" xfId="0" applyNumberFormat="1" applyFont="1" applyFill="1"/>
    <xf numFmtId="168" fontId="4" fillId="0" borderId="0" xfId="12" applyNumberFormat="1" applyFont="1"/>
    <xf numFmtId="174" fontId="6" fillId="0" borderId="0" xfId="12" applyNumberFormat="1" applyFont="1" applyAlignment="1">
      <alignment horizontal="left" indent="1"/>
    </xf>
    <xf numFmtId="168" fontId="0" fillId="0" borderId="0" xfId="12" applyNumberFormat="1" applyFont="1" applyAlignment="1">
      <alignment horizontal="left" indent="1"/>
    </xf>
    <xf numFmtId="168" fontId="6" fillId="0" borderId="0" xfId="12" applyNumberFormat="1" applyFont="1" applyAlignment="1">
      <alignment horizontal="left" indent="1"/>
    </xf>
    <xf numFmtId="167" fontId="4" fillId="0" borderId="2" xfId="1" applyNumberFormat="1" applyFont="1" applyFill="1" applyBorder="1"/>
    <xf numFmtId="167" fontId="0" fillId="0" borderId="0" xfId="1" applyNumberFormat="1" applyFont="1"/>
    <xf numFmtId="0" fontId="4" fillId="0" borderId="0" xfId="0" applyFont="1" applyFill="1" applyAlignment="1">
      <alignment horizontal="left" vertical="center"/>
    </xf>
    <xf numFmtId="168" fontId="0" fillId="0" borderId="0" xfId="16" applyNumberFormat="1" applyFont="1" applyFill="1" applyAlignment="1">
      <alignment vertical="center"/>
    </xf>
    <xf numFmtId="168" fontId="0" fillId="0" borderId="0" xfId="16" applyNumberFormat="1" applyFont="1" applyFill="1" applyAlignment="1"/>
    <xf numFmtId="167" fontId="4" fillId="0" borderId="0" xfId="1" applyNumberFormat="1" applyFont="1" applyFill="1" applyAlignment="1"/>
    <xf numFmtId="166" fontId="4" fillId="0" borderId="0" xfId="1" applyNumberFormat="1" applyFont="1" applyFill="1" applyBorder="1" applyAlignment="1">
      <alignment wrapText="1"/>
    </xf>
    <xf numFmtId="166" fontId="4" fillId="0" borderId="4" xfId="0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 wrapText="1"/>
    </xf>
    <xf numFmtId="169" fontId="0" fillId="0" borderId="0" xfId="16" applyNumberFormat="1" applyFont="1" applyFill="1" applyAlignment="1">
      <alignment horizontal="right"/>
    </xf>
    <xf numFmtId="169" fontId="0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wrapText="1"/>
    </xf>
    <xf numFmtId="37" fontId="0" fillId="0" borderId="0" xfId="1" applyNumberFormat="1" applyFont="1" applyFill="1" applyBorder="1" applyAlignment="1">
      <alignment horizontal="right" wrapText="1"/>
    </xf>
    <xf numFmtId="165" fontId="0" fillId="0" borderId="0" xfId="16" applyNumberFormat="1" applyFont="1" applyFill="1" applyAlignment="1">
      <alignment horizontal="right"/>
    </xf>
    <xf numFmtId="168" fontId="0" fillId="0" borderId="0" xfId="16" applyNumberFormat="1" applyFont="1" applyFill="1" applyAlignment="1">
      <alignment horizontal="right"/>
    </xf>
    <xf numFmtId="170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 wrapText="1"/>
    </xf>
    <xf numFmtId="0" fontId="9" fillId="0" borderId="0" xfId="0" applyFont="1"/>
    <xf numFmtId="0" fontId="4" fillId="0" borderId="0" xfId="12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15" applyFont="1" applyFill="1" applyAlignment="1">
      <alignment horizontal="center"/>
    </xf>
    <xf numFmtId="0" fontId="0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69" fontId="2" fillId="0" borderId="0" xfId="14" applyNumberFormat="1" applyFont="1" applyFill="1" applyAlignment="1">
      <alignment horizontal="center"/>
    </xf>
    <xf numFmtId="169" fontId="9" fillId="0" borderId="0" xfId="14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2 3" xfId="18" xr:uid="{10141C45-B0D5-4F7F-AA02-E850C72737F9}"/>
    <cellStyle name="Comma 25" xfId="17" xr:uid="{97AC47DC-7E11-4D16-986C-EADBC29CF039}"/>
    <cellStyle name="Comma 27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 2" xfId="19" xr:uid="{0181300B-4D3C-4B11-B0D8-6E909DA9DF8E}"/>
    <cellStyle name="Normal" xfId="0" builtinId="0"/>
    <cellStyle name="Normal 2" xfId="8" xr:uid="{00000000-0005-0000-0000-000008000000}"/>
    <cellStyle name="Normal 3" xfId="9" xr:uid="{00000000-0005-0000-0000-000009000000}"/>
    <cellStyle name="Normal 35" xfId="10" xr:uid="{00000000-0005-0000-0000-00000A000000}"/>
    <cellStyle name="Normal 37" xfId="11" xr:uid="{00000000-0005-0000-0000-00000B000000}"/>
    <cellStyle name="Normal 4" xfId="12" xr:uid="{00000000-0005-0000-0000-00000C000000}"/>
    <cellStyle name="Normal 4 2" xfId="13" xr:uid="{00000000-0005-0000-0000-00000D000000}"/>
    <cellStyle name="Normal 4 2 2" xfId="14" xr:uid="{00000000-0005-0000-0000-00000E000000}"/>
    <cellStyle name="Normal 5" xfId="15" xr:uid="{00000000-0005-0000-0000-00000F000000}"/>
    <cellStyle name="Normal_AMT_BCP_TFS_Q151_Final-120508 2 2" xfId="16" xr:uid="{00000000-0005-0000-0000-000010000000}"/>
    <cellStyle name="Percent 3" xfId="20" xr:uid="{EEE64491-4B37-4F32-B9F0-23A7C9A13AC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7FC-EEDA-4E82-B439-8FD0C64A0F6E}">
  <dimension ref="A1:N83"/>
  <sheetViews>
    <sheetView tabSelected="1" view="pageBreakPreview" topLeftCell="A30" zoomScale="70" zoomScaleNormal="100" zoomScaleSheetLayoutView="70" workbookViewId="0">
      <selection activeCell="H102" sqref="H102"/>
    </sheetView>
  </sheetViews>
  <sheetFormatPr defaultRowHeight="21.5"/>
  <cols>
    <col min="1" max="1" width="50.09765625" style="203" customWidth="1"/>
    <col min="2" max="2" width="8.09765625" style="201" customWidth="1"/>
    <col min="3" max="3" width="1.19921875" customWidth="1"/>
    <col min="4" max="4" width="14.19921875" customWidth="1"/>
    <col min="5" max="5" width="1.19921875" customWidth="1"/>
    <col min="6" max="6" width="13.09765625" customWidth="1"/>
    <col min="7" max="7" width="1.19921875" customWidth="1"/>
    <col min="8" max="8" width="14.19921875" customWidth="1"/>
    <col min="9" max="9" width="1.19921875" customWidth="1"/>
    <col min="10" max="10" width="13.09765625" customWidth="1"/>
    <col min="11" max="11" width="5.19921875" bestFit="1" customWidth="1"/>
    <col min="12" max="12" width="31.796875" hidden="1" customWidth="1"/>
    <col min="13" max="13" width="12" hidden="1" customWidth="1"/>
    <col min="14" max="14" width="16.69921875" hidden="1" customWidth="1"/>
    <col min="248" max="248" width="41.19921875" customWidth="1"/>
    <col min="249" max="249" width="8.19921875" customWidth="1"/>
    <col min="250" max="250" width="1.69921875" customWidth="1"/>
    <col min="251" max="251" width="14.69921875" bestFit="1" customWidth="1"/>
    <col min="252" max="252" width="1.59765625" customWidth="1"/>
    <col min="253" max="253" width="14.59765625" customWidth="1"/>
    <col min="254" max="254" width="1.59765625" customWidth="1"/>
    <col min="255" max="255" width="14.69921875" bestFit="1" customWidth="1"/>
    <col min="256" max="256" width="1.59765625" customWidth="1"/>
    <col min="257" max="257" width="14.59765625" customWidth="1"/>
    <col min="258" max="258" width="13.8984375" customWidth="1"/>
    <col min="259" max="259" width="16" customWidth="1"/>
    <col min="260" max="260" width="15.8984375" bestFit="1" customWidth="1"/>
    <col min="261" max="261" width="17.19921875" customWidth="1"/>
    <col min="262" max="262" width="23.59765625" customWidth="1"/>
    <col min="263" max="263" width="14.3984375" customWidth="1"/>
    <col min="264" max="264" width="15.19921875" bestFit="1" customWidth="1"/>
    <col min="265" max="265" width="15.8984375" customWidth="1"/>
    <col min="266" max="266" width="16.69921875" bestFit="1" customWidth="1"/>
    <col min="267" max="267" width="5.19921875" bestFit="1" customWidth="1"/>
    <col min="268" max="268" width="15.19921875" bestFit="1" customWidth="1"/>
    <col min="269" max="269" width="5.19921875" bestFit="1" customWidth="1"/>
    <col min="270" max="270" width="16.69921875" bestFit="1" customWidth="1"/>
    <col min="504" max="504" width="41.19921875" customWidth="1"/>
    <col min="505" max="505" width="8.19921875" customWidth="1"/>
    <col min="506" max="506" width="1.69921875" customWidth="1"/>
    <col min="507" max="507" width="14.69921875" bestFit="1" customWidth="1"/>
    <col min="508" max="508" width="1.59765625" customWidth="1"/>
    <col min="509" max="509" width="14.59765625" customWidth="1"/>
    <col min="510" max="510" width="1.59765625" customWidth="1"/>
    <col min="511" max="511" width="14.69921875" bestFit="1" customWidth="1"/>
    <col min="512" max="512" width="1.59765625" customWidth="1"/>
    <col min="513" max="513" width="14.59765625" customWidth="1"/>
    <col min="514" max="514" width="13.8984375" customWidth="1"/>
    <col min="515" max="515" width="16" customWidth="1"/>
    <col min="516" max="516" width="15.8984375" bestFit="1" customWidth="1"/>
    <col min="517" max="517" width="17.19921875" customWidth="1"/>
    <col min="518" max="518" width="23.59765625" customWidth="1"/>
    <col min="519" max="519" width="14.3984375" customWidth="1"/>
    <col min="520" max="520" width="15.19921875" bestFit="1" customWidth="1"/>
    <col min="521" max="521" width="15.8984375" customWidth="1"/>
    <col min="522" max="522" width="16.69921875" bestFit="1" customWidth="1"/>
    <col min="523" max="523" width="5.19921875" bestFit="1" customWidth="1"/>
    <col min="524" max="524" width="15.19921875" bestFit="1" customWidth="1"/>
    <col min="525" max="525" width="5.19921875" bestFit="1" customWidth="1"/>
    <col min="526" max="526" width="16.69921875" bestFit="1" customWidth="1"/>
    <col min="760" max="760" width="41.19921875" customWidth="1"/>
    <col min="761" max="761" width="8.19921875" customWidth="1"/>
    <col min="762" max="762" width="1.69921875" customWidth="1"/>
    <col min="763" max="763" width="14.69921875" bestFit="1" customWidth="1"/>
    <col min="764" max="764" width="1.59765625" customWidth="1"/>
    <col min="765" max="765" width="14.59765625" customWidth="1"/>
    <col min="766" max="766" width="1.59765625" customWidth="1"/>
    <col min="767" max="767" width="14.69921875" bestFit="1" customWidth="1"/>
    <col min="768" max="768" width="1.59765625" customWidth="1"/>
    <col min="769" max="769" width="14.59765625" customWidth="1"/>
    <col min="770" max="770" width="13.8984375" customWidth="1"/>
    <col min="771" max="771" width="16" customWidth="1"/>
    <col min="772" max="772" width="15.8984375" bestFit="1" customWidth="1"/>
    <col min="773" max="773" width="17.19921875" customWidth="1"/>
    <col min="774" max="774" width="23.59765625" customWidth="1"/>
    <col min="775" max="775" width="14.3984375" customWidth="1"/>
    <col min="776" max="776" width="15.19921875" bestFit="1" customWidth="1"/>
    <col min="777" max="777" width="15.8984375" customWidth="1"/>
    <col min="778" max="778" width="16.69921875" bestFit="1" customWidth="1"/>
    <col min="779" max="779" width="5.19921875" bestFit="1" customWidth="1"/>
    <col min="780" max="780" width="15.19921875" bestFit="1" customWidth="1"/>
    <col min="781" max="781" width="5.19921875" bestFit="1" customWidth="1"/>
    <col min="782" max="782" width="16.69921875" bestFit="1" customWidth="1"/>
    <col min="1016" max="1016" width="41.19921875" customWidth="1"/>
    <col min="1017" max="1017" width="8.19921875" customWidth="1"/>
    <col min="1018" max="1018" width="1.69921875" customWidth="1"/>
    <col min="1019" max="1019" width="14.69921875" bestFit="1" customWidth="1"/>
    <col min="1020" max="1020" width="1.59765625" customWidth="1"/>
    <col min="1021" max="1021" width="14.59765625" customWidth="1"/>
    <col min="1022" max="1022" width="1.59765625" customWidth="1"/>
    <col min="1023" max="1023" width="14.69921875" bestFit="1" customWidth="1"/>
    <col min="1024" max="1024" width="1.59765625" customWidth="1"/>
    <col min="1025" max="1025" width="14.59765625" customWidth="1"/>
    <col min="1026" max="1026" width="13.8984375" customWidth="1"/>
    <col min="1027" max="1027" width="16" customWidth="1"/>
    <col min="1028" max="1028" width="15.8984375" bestFit="1" customWidth="1"/>
    <col min="1029" max="1029" width="17.19921875" customWidth="1"/>
    <col min="1030" max="1030" width="23.59765625" customWidth="1"/>
    <col min="1031" max="1031" width="14.3984375" customWidth="1"/>
    <col min="1032" max="1032" width="15.19921875" bestFit="1" customWidth="1"/>
    <col min="1033" max="1033" width="15.8984375" customWidth="1"/>
    <col min="1034" max="1034" width="16.69921875" bestFit="1" customWidth="1"/>
    <col min="1035" max="1035" width="5.19921875" bestFit="1" customWidth="1"/>
    <col min="1036" max="1036" width="15.19921875" bestFit="1" customWidth="1"/>
    <col min="1037" max="1037" width="5.19921875" bestFit="1" customWidth="1"/>
    <col min="1038" max="1038" width="16.69921875" bestFit="1" customWidth="1"/>
    <col min="1272" max="1272" width="41.19921875" customWidth="1"/>
    <col min="1273" max="1273" width="8.19921875" customWidth="1"/>
    <col min="1274" max="1274" width="1.69921875" customWidth="1"/>
    <col min="1275" max="1275" width="14.69921875" bestFit="1" customWidth="1"/>
    <col min="1276" max="1276" width="1.59765625" customWidth="1"/>
    <col min="1277" max="1277" width="14.59765625" customWidth="1"/>
    <col min="1278" max="1278" width="1.59765625" customWidth="1"/>
    <col min="1279" max="1279" width="14.69921875" bestFit="1" customWidth="1"/>
    <col min="1280" max="1280" width="1.59765625" customWidth="1"/>
    <col min="1281" max="1281" width="14.59765625" customWidth="1"/>
    <col min="1282" max="1282" width="13.8984375" customWidth="1"/>
    <col min="1283" max="1283" width="16" customWidth="1"/>
    <col min="1284" max="1284" width="15.8984375" bestFit="1" customWidth="1"/>
    <col min="1285" max="1285" width="17.19921875" customWidth="1"/>
    <col min="1286" max="1286" width="23.59765625" customWidth="1"/>
    <col min="1287" max="1287" width="14.3984375" customWidth="1"/>
    <col min="1288" max="1288" width="15.19921875" bestFit="1" customWidth="1"/>
    <col min="1289" max="1289" width="15.8984375" customWidth="1"/>
    <col min="1290" max="1290" width="16.69921875" bestFit="1" customWidth="1"/>
    <col min="1291" max="1291" width="5.19921875" bestFit="1" customWidth="1"/>
    <col min="1292" max="1292" width="15.19921875" bestFit="1" customWidth="1"/>
    <col min="1293" max="1293" width="5.19921875" bestFit="1" customWidth="1"/>
    <col min="1294" max="1294" width="16.69921875" bestFit="1" customWidth="1"/>
    <col min="1528" max="1528" width="41.19921875" customWidth="1"/>
    <col min="1529" max="1529" width="8.19921875" customWidth="1"/>
    <col min="1530" max="1530" width="1.69921875" customWidth="1"/>
    <col min="1531" max="1531" width="14.69921875" bestFit="1" customWidth="1"/>
    <col min="1532" max="1532" width="1.59765625" customWidth="1"/>
    <col min="1533" max="1533" width="14.59765625" customWidth="1"/>
    <col min="1534" max="1534" width="1.59765625" customWidth="1"/>
    <col min="1535" max="1535" width="14.69921875" bestFit="1" customWidth="1"/>
    <col min="1536" max="1536" width="1.59765625" customWidth="1"/>
    <col min="1537" max="1537" width="14.59765625" customWidth="1"/>
    <col min="1538" max="1538" width="13.8984375" customWidth="1"/>
    <col min="1539" max="1539" width="16" customWidth="1"/>
    <col min="1540" max="1540" width="15.8984375" bestFit="1" customWidth="1"/>
    <col min="1541" max="1541" width="17.19921875" customWidth="1"/>
    <col min="1542" max="1542" width="23.59765625" customWidth="1"/>
    <col min="1543" max="1543" width="14.3984375" customWidth="1"/>
    <col min="1544" max="1544" width="15.19921875" bestFit="1" customWidth="1"/>
    <col min="1545" max="1545" width="15.8984375" customWidth="1"/>
    <col min="1546" max="1546" width="16.69921875" bestFit="1" customWidth="1"/>
    <col min="1547" max="1547" width="5.19921875" bestFit="1" customWidth="1"/>
    <col min="1548" max="1548" width="15.19921875" bestFit="1" customWidth="1"/>
    <col min="1549" max="1549" width="5.19921875" bestFit="1" customWidth="1"/>
    <col min="1550" max="1550" width="16.69921875" bestFit="1" customWidth="1"/>
    <col min="1784" max="1784" width="41.19921875" customWidth="1"/>
    <col min="1785" max="1785" width="8.19921875" customWidth="1"/>
    <col min="1786" max="1786" width="1.69921875" customWidth="1"/>
    <col min="1787" max="1787" width="14.69921875" bestFit="1" customWidth="1"/>
    <col min="1788" max="1788" width="1.59765625" customWidth="1"/>
    <col min="1789" max="1789" width="14.59765625" customWidth="1"/>
    <col min="1790" max="1790" width="1.59765625" customWidth="1"/>
    <col min="1791" max="1791" width="14.69921875" bestFit="1" customWidth="1"/>
    <col min="1792" max="1792" width="1.59765625" customWidth="1"/>
    <col min="1793" max="1793" width="14.59765625" customWidth="1"/>
    <col min="1794" max="1794" width="13.8984375" customWidth="1"/>
    <col min="1795" max="1795" width="16" customWidth="1"/>
    <col min="1796" max="1796" width="15.8984375" bestFit="1" customWidth="1"/>
    <col min="1797" max="1797" width="17.19921875" customWidth="1"/>
    <col min="1798" max="1798" width="23.59765625" customWidth="1"/>
    <col min="1799" max="1799" width="14.3984375" customWidth="1"/>
    <col min="1800" max="1800" width="15.19921875" bestFit="1" customWidth="1"/>
    <col min="1801" max="1801" width="15.8984375" customWidth="1"/>
    <col min="1802" max="1802" width="16.69921875" bestFit="1" customWidth="1"/>
    <col min="1803" max="1803" width="5.19921875" bestFit="1" customWidth="1"/>
    <col min="1804" max="1804" width="15.19921875" bestFit="1" customWidth="1"/>
    <col min="1805" max="1805" width="5.19921875" bestFit="1" customWidth="1"/>
    <col min="1806" max="1806" width="16.69921875" bestFit="1" customWidth="1"/>
    <col min="2040" max="2040" width="41.19921875" customWidth="1"/>
    <col min="2041" max="2041" width="8.19921875" customWidth="1"/>
    <col min="2042" max="2042" width="1.69921875" customWidth="1"/>
    <col min="2043" max="2043" width="14.69921875" bestFit="1" customWidth="1"/>
    <col min="2044" max="2044" width="1.59765625" customWidth="1"/>
    <col min="2045" max="2045" width="14.59765625" customWidth="1"/>
    <col min="2046" max="2046" width="1.59765625" customWidth="1"/>
    <col min="2047" max="2047" width="14.69921875" bestFit="1" customWidth="1"/>
    <col min="2048" max="2048" width="1.59765625" customWidth="1"/>
    <col min="2049" max="2049" width="14.59765625" customWidth="1"/>
    <col min="2050" max="2050" width="13.8984375" customWidth="1"/>
    <col min="2051" max="2051" width="16" customWidth="1"/>
    <col min="2052" max="2052" width="15.8984375" bestFit="1" customWidth="1"/>
    <col min="2053" max="2053" width="17.19921875" customWidth="1"/>
    <col min="2054" max="2054" width="23.59765625" customWidth="1"/>
    <col min="2055" max="2055" width="14.3984375" customWidth="1"/>
    <col min="2056" max="2056" width="15.19921875" bestFit="1" customWidth="1"/>
    <col min="2057" max="2057" width="15.8984375" customWidth="1"/>
    <col min="2058" max="2058" width="16.69921875" bestFit="1" customWidth="1"/>
    <col min="2059" max="2059" width="5.19921875" bestFit="1" customWidth="1"/>
    <col min="2060" max="2060" width="15.19921875" bestFit="1" customWidth="1"/>
    <col min="2061" max="2061" width="5.19921875" bestFit="1" customWidth="1"/>
    <col min="2062" max="2062" width="16.69921875" bestFit="1" customWidth="1"/>
    <col min="2296" max="2296" width="41.19921875" customWidth="1"/>
    <col min="2297" max="2297" width="8.19921875" customWidth="1"/>
    <col min="2298" max="2298" width="1.69921875" customWidth="1"/>
    <col min="2299" max="2299" width="14.69921875" bestFit="1" customWidth="1"/>
    <col min="2300" max="2300" width="1.59765625" customWidth="1"/>
    <col min="2301" max="2301" width="14.59765625" customWidth="1"/>
    <col min="2302" max="2302" width="1.59765625" customWidth="1"/>
    <col min="2303" max="2303" width="14.69921875" bestFit="1" customWidth="1"/>
    <col min="2304" max="2304" width="1.59765625" customWidth="1"/>
    <col min="2305" max="2305" width="14.59765625" customWidth="1"/>
    <col min="2306" max="2306" width="13.8984375" customWidth="1"/>
    <col min="2307" max="2307" width="16" customWidth="1"/>
    <col min="2308" max="2308" width="15.8984375" bestFit="1" customWidth="1"/>
    <col min="2309" max="2309" width="17.19921875" customWidth="1"/>
    <col min="2310" max="2310" width="23.59765625" customWidth="1"/>
    <col min="2311" max="2311" width="14.3984375" customWidth="1"/>
    <col min="2312" max="2312" width="15.19921875" bestFit="1" customWidth="1"/>
    <col min="2313" max="2313" width="15.8984375" customWidth="1"/>
    <col min="2314" max="2314" width="16.69921875" bestFit="1" customWidth="1"/>
    <col min="2315" max="2315" width="5.19921875" bestFit="1" customWidth="1"/>
    <col min="2316" max="2316" width="15.19921875" bestFit="1" customWidth="1"/>
    <col min="2317" max="2317" width="5.19921875" bestFit="1" customWidth="1"/>
    <col min="2318" max="2318" width="16.69921875" bestFit="1" customWidth="1"/>
    <col min="2552" max="2552" width="41.19921875" customWidth="1"/>
    <col min="2553" max="2553" width="8.19921875" customWidth="1"/>
    <col min="2554" max="2554" width="1.69921875" customWidth="1"/>
    <col min="2555" max="2555" width="14.69921875" bestFit="1" customWidth="1"/>
    <col min="2556" max="2556" width="1.59765625" customWidth="1"/>
    <col min="2557" max="2557" width="14.59765625" customWidth="1"/>
    <col min="2558" max="2558" width="1.59765625" customWidth="1"/>
    <col min="2559" max="2559" width="14.69921875" bestFit="1" customWidth="1"/>
    <col min="2560" max="2560" width="1.59765625" customWidth="1"/>
    <col min="2561" max="2561" width="14.59765625" customWidth="1"/>
    <col min="2562" max="2562" width="13.8984375" customWidth="1"/>
    <col min="2563" max="2563" width="16" customWidth="1"/>
    <col min="2564" max="2564" width="15.8984375" bestFit="1" customWidth="1"/>
    <col min="2565" max="2565" width="17.19921875" customWidth="1"/>
    <col min="2566" max="2566" width="23.59765625" customWidth="1"/>
    <col min="2567" max="2567" width="14.3984375" customWidth="1"/>
    <col min="2568" max="2568" width="15.19921875" bestFit="1" customWidth="1"/>
    <col min="2569" max="2569" width="15.8984375" customWidth="1"/>
    <col min="2570" max="2570" width="16.69921875" bestFit="1" customWidth="1"/>
    <col min="2571" max="2571" width="5.19921875" bestFit="1" customWidth="1"/>
    <col min="2572" max="2572" width="15.19921875" bestFit="1" customWidth="1"/>
    <col min="2573" max="2573" width="5.19921875" bestFit="1" customWidth="1"/>
    <col min="2574" max="2574" width="16.69921875" bestFit="1" customWidth="1"/>
    <col min="2808" max="2808" width="41.19921875" customWidth="1"/>
    <col min="2809" max="2809" width="8.19921875" customWidth="1"/>
    <col min="2810" max="2810" width="1.69921875" customWidth="1"/>
    <col min="2811" max="2811" width="14.69921875" bestFit="1" customWidth="1"/>
    <col min="2812" max="2812" width="1.59765625" customWidth="1"/>
    <col min="2813" max="2813" width="14.59765625" customWidth="1"/>
    <col min="2814" max="2814" width="1.59765625" customWidth="1"/>
    <col min="2815" max="2815" width="14.69921875" bestFit="1" customWidth="1"/>
    <col min="2816" max="2816" width="1.59765625" customWidth="1"/>
    <col min="2817" max="2817" width="14.59765625" customWidth="1"/>
    <col min="2818" max="2818" width="13.8984375" customWidth="1"/>
    <col min="2819" max="2819" width="16" customWidth="1"/>
    <col min="2820" max="2820" width="15.8984375" bestFit="1" customWidth="1"/>
    <col min="2821" max="2821" width="17.19921875" customWidth="1"/>
    <col min="2822" max="2822" width="23.59765625" customWidth="1"/>
    <col min="2823" max="2823" width="14.3984375" customWidth="1"/>
    <col min="2824" max="2824" width="15.19921875" bestFit="1" customWidth="1"/>
    <col min="2825" max="2825" width="15.8984375" customWidth="1"/>
    <col min="2826" max="2826" width="16.69921875" bestFit="1" customWidth="1"/>
    <col min="2827" max="2827" width="5.19921875" bestFit="1" customWidth="1"/>
    <col min="2828" max="2828" width="15.19921875" bestFit="1" customWidth="1"/>
    <col min="2829" max="2829" width="5.19921875" bestFit="1" customWidth="1"/>
    <col min="2830" max="2830" width="16.69921875" bestFit="1" customWidth="1"/>
    <col min="3064" max="3064" width="41.19921875" customWidth="1"/>
    <col min="3065" max="3065" width="8.19921875" customWidth="1"/>
    <col min="3066" max="3066" width="1.69921875" customWidth="1"/>
    <col min="3067" max="3067" width="14.69921875" bestFit="1" customWidth="1"/>
    <col min="3068" max="3068" width="1.59765625" customWidth="1"/>
    <col min="3069" max="3069" width="14.59765625" customWidth="1"/>
    <col min="3070" max="3070" width="1.59765625" customWidth="1"/>
    <col min="3071" max="3071" width="14.69921875" bestFit="1" customWidth="1"/>
    <col min="3072" max="3072" width="1.59765625" customWidth="1"/>
    <col min="3073" max="3073" width="14.59765625" customWidth="1"/>
    <col min="3074" max="3074" width="13.8984375" customWidth="1"/>
    <col min="3075" max="3075" width="16" customWidth="1"/>
    <col min="3076" max="3076" width="15.8984375" bestFit="1" customWidth="1"/>
    <col min="3077" max="3077" width="17.19921875" customWidth="1"/>
    <col min="3078" max="3078" width="23.59765625" customWidth="1"/>
    <col min="3079" max="3079" width="14.3984375" customWidth="1"/>
    <col min="3080" max="3080" width="15.19921875" bestFit="1" customWidth="1"/>
    <col min="3081" max="3081" width="15.8984375" customWidth="1"/>
    <col min="3082" max="3082" width="16.69921875" bestFit="1" customWidth="1"/>
    <col min="3083" max="3083" width="5.19921875" bestFit="1" customWidth="1"/>
    <col min="3084" max="3084" width="15.19921875" bestFit="1" customWidth="1"/>
    <col min="3085" max="3085" width="5.19921875" bestFit="1" customWidth="1"/>
    <col min="3086" max="3086" width="16.69921875" bestFit="1" customWidth="1"/>
    <col min="3320" max="3320" width="41.19921875" customWidth="1"/>
    <col min="3321" max="3321" width="8.19921875" customWidth="1"/>
    <col min="3322" max="3322" width="1.69921875" customWidth="1"/>
    <col min="3323" max="3323" width="14.69921875" bestFit="1" customWidth="1"/>
    <col min="3324" max="3324" width="1.59765625" customWidth="1"/>
    <col min="3325" max="3325" width="14.59765625" customWidth="1"/>
    <col min="3326" max="3326" width="1.59765625" customWidth="1"/>
    <col min="3327" max="3327" width="14.69921875" bestFit="1" customWidth="1"/>
    <col min="3328" max="3328" width="1.59765625" customWidth="1"/>
    <col min="3329" max="3329" width="14.59765625" customWidth="1"/>
    <col min="3330" max="3330" width="13.8984375" customWidth="1"/>
    <col min="3331" max="3331" width="16" customWidth="1"/>
    <col min="3332" max="3332" width="15.8984375" bestFit="1" customWidth="1"/>
    <col min="3333" max="3333" width="17.19921875" customWidth="1"/>
    <col min="3334" max="3334" width="23.59765625" customWidth="1"/>
    <col min="3335" max="3335" width="14.3984375" customWidth="1"/>
    <col min="3336" max="3336" width="15.19921875" bestFit="1" customWidth="1"/>
    <col min="3337" max="3337" width="15.8984375" customWidth="1"/>
    <col min="3338" max="3338" width="16.69921875" bestFit="1" customWidth="1"/>
    <col min="3339" max="3339" width="5.19921875" bestFit="1" customWidth="1"/>
    <col min="3340" max="3340" width="15.19921875" bestFit="1" customWidth="1"/>
    <col min="3341" max="3341" width="5.19921875" bestFit="1" customWidth="1"/>
    <col min="3342" max="3342" width="16.69921875" bestFit="1" customWidth="1"/>
    <col min="3576" max="3576" width="41.19921875" customWidth="1"/>
    <col min="3577" max="3577" width="8.19921875" customWidth="1"/>
    <col min="3578" max="3578" width="1.69921875" customWidth="1"/>
    <col min="3579" max="3579" width="14.69921875" bestFit="1" customWidth="1"/>
    <col min="3580" max="3580" width="1.59765625" customWidth="1"/>
    <col min="3581" max="3581" width="14.59765625" customWidth="1"/>
    <col min="3582" max="3582" width="1.59765625" customWidth="1"/>
    <col min="3583" max="3583" width="14.69921875" bestFit="1" customWidth="1"/>
    <col min="3584" max="3584" width="1.59765625" customWidth="1"/>
    <col min="3585" max="3585" width="14.59765625" customWidth="1"/>
    <col min="3586" max="3586" width="13.8984375" customWidth="1"/>
    <col min="3587" max="3587" width="16" customWidth="1"/>
    <col min="3588" max="3588" width="15.8984375" bestFit="1" customWidth="1"/>
    <col min="3589" max="3589" width="17.19921875" customWidth="1"/>
    <col min="3590" max="3590" width="23.59765625" customWidth="1"/>
    <col min="3591" max="3591" width="14.3984375" customWidth="1"/>
    <col min="3592" max="3592" width="15.19921875" bestFit="1" customWidth="1"/>
    <col min="3593" max="3593" width="15.8984375" customWidth="1"/>
    <col min="3594" max="3594" width="16.69921875" bestFit="1" customWidth="1"/>
    <col min="3595" max="3595" width="5.19921875" bestFit="1" customWidth="1"/>
    <col min="3596" max="3596" width="15.19921875" bestFit="1" customWidth="1"/>
    <col min="3597" max="3597" width="5.19921875" bestFit="1" customWidth="1"/>
    <col min="3598" max="3598" width="16.69921875" bestFit="1" customWidth="1"/>
    <col min="3832" max="3832" width="41.19921875" customWidth="1"/>
    <col min="3833" max="3833" width="8.19921875" customWidth="1"/>
    <col min="3834" max="3834" width="1.69921875" customWidth="1"/>
    <col min="3835" max="3835" width="14.69921875" bestFit="1" customWidth="1"/>
    <col min="3836" max="3836" width="1.59765625" customWidth="1"/>
    <col min="3837" max="3837" width="14.59765625" customWidth="1"/>
    <col min="3838" max="3838" width="1.59765625" customWidth="1"/>
    <col min="3839" max="3839" width="14.69921875" bestFit="1" customWidth="1"/>
    <col min="3840" max="3840" width="1.59765625" customWidth="1"/>
    <col min="3841" max="3841" width="14.59765625" customWidth="1"/>
    <col min="3842" max="3842" width="13.8984375" customWidth="1"/>
    <col min="3843" max="3843" width="16" customWidth="1"/>
    <col min="3844" max="3844" width="15.8984375" bestFit="1" customWidth="1"/>
    <col min="3845" max="3845" width="17.19921875" customWidth="1"/>
    <col min="3846" max="3846" width="23.59765625" customWidth="1"/>
    <col min="3847" max="3847" width="14.3984375" customWidth="1"/>
    <col min="3848" max="3848" width="15.19921875" bestFit="1" customWidth="1"/>
    <col min="3849" max="3849" width="15.8984375" customWidth="1"/>
    <col min="3850" max="3850" width="16.69921875" bestFit="1" customWidth="1"/>
    <col min="3851" max="3851" width="5.19921875" bestFit="1" customWidth="1"/>
    <col min="3852" max="3852" width="15.19921875" bestFit="1" customWidth="1"/>
    <col min="3853" max="3853" width="5.19921875" bestFit="1" customWidth="1"/>
    <col min="3854" max="3854" width="16.69921875" bestFit="1" customWidth="1"/>
    <col min="4088" max="4088" width="41.19921875" customWidth="1"/>
    <col min="4089" max="4089" width="8.19921875" customWidth="1"/>
    <col min="4090" max="4090" width="1.69921875" customWidth="1"/>
    <col min="4091" max="4091" width="14.69921875" bestFit="1" customWidth="1"/>
    <col min="4092" max="4092" width="1.59765625" customWidth="1"/>
    <col min="4093" max="4093" width="14.59765625" customWidth="1"/>
    <col min="4094" max="4094" width="1.59765625" customWidth="1"/>
    <col min="4095" max="4095" width="14.69921875" bestFit="1" customWidth="1"/>
    <col min="4096" max="4096" width="1.59765625" customWidth="1"/>
    <col min="4097" max="4097" width="14.59765625" customWidth="1"/>
    <col min="4098" max="4098" width="13.8984375" customWidth="1"/>
    <col min="4099" max="4099" width="16" customWidth="1"/>
    <col min="4100" max="4100" width="15.8984375" bestFit="1" customWidth="1"/>
    <col min="4101" max="4101" width="17.19921875" customWidth="1"/>
    <col min="4102" max="4102" width="23.59765625" customWidth="1"/>
    <col min="4103" max="4103" width="14.3984375" customWidth="1"/>
    <col min="4104" max="4104" width="15.19921875" bestFit="1" customWidth="1"/>
    <col min="4105" max="4105" width="15.8984375" customWidth="1"/>
    <col min="4106" max="4106" width="16.69921875" bestFit="1" customWidth="1"/>
    <col min="4107" max="4107" width="5.19921875" bestFit="1" customWidth="1"/>
    <col min="4108" max="4108" width="15.19921875" bestFit="1" customWidth="1"/>
    <col min="4109" max="4109" width="5.19921875" bestFit="1" customWidth="1"/>
    <col min="4110" max="4110" width="16.69921875" bestFit="1" customWidth="1"/>
    <col min="4344" max="4344" width="41.19921875" customWidth="1"/>
    <col min="4345" max="4345" width="8.19921875" customWidth="1"/>
    <col min="4346" max="4346" width="1.69921875" customWidth="1"/>
    <col min="4347" max="4347" width="14.69921875" bestFit="1" customWidth="1"/>
    <col min="4348" max="4348" width="1.59765625" customWidth="1"/>
    <col min="4349" max="4349" width="14.59765625" customWidth="1"/>
    <col min="4350" max="4350" width="1.59765625" customWidth="1"/>
    <col min="4351" max="4351" width="14.69921875" bestFit="1" customWidth="1"/>
    <col min="4352" max="4352" width="1.59765625" customWidth="1"/>
    <col min="4353" max="4353" width="14.59765625" customWidth="1"/>
    <col min="4354" max="4354" width="13.8984375" customWidth="1"/>
    <col min="4355" max="4355" width="16" customWidth="1"/>
    <col min="4356" max="4356" width="15.8984375" bestFit="1" customWidth="1"/>
    <col min="4357" max="4357" width="17.19921875" customWidth="1"/>
    <col min="4358" max="4358" width="23.59765625" customWidth="1"/>
    <col min="4359" max="4359" width="14.3984375" customWidth="1"/>
    <col min="4360" max="4360" width="15.19921875" bestFit="1" customWidth="1"/>
    <col min="4361" max="4361" width="15.8984375" customWidth="1"/>
    <col min="4362" max="4362" width="16.69921875" bestFit="1" customWidth="1"/>
    <col min="4363" max="4363" width="5.19921875" bestFit="1" customWidth="1"/>
    <col min="4364" max="4364" width="15.19921875" bestFit="1" customWidth="1"/>
    <col min="4365" max="4365" width="5.19921875" bestFit="1" customWidth="1"/>
    <col min="4366" max="4366" width="16.69921875" bestFit="1" customWidth="1"/>
    <col min="4600" max="4600" width="41.19921875" customWidth="1"/>
    <col min="4601" max="4601" width="8.19921875" customWidth="1"/>
    <col min="4602" max="4602" width="1.69921875" customWidth="1"/>
    <col min="4603" max="4603" width="14.69921875" bestFit="1" customWidth="1"/>
    <col min="4604" max="4604" width="1.59765625" customWidth="1"/>
    <col min="4605" max="4605" width="14.59765625" customWidth="1"/>
    <col min="4606" max="4606" width="1.59765625" customWidth="1"/>
    <col min="4607" max="4607" width="14.69921875" bestFit="1" customWidth="1"/>
    <col min="4608" max="4608" width="1.59765625" customWidth="1"/>
    <col min="4609" max="4609" width="14.59765625" customWidth="1"/>
    <col min="4610" max="4610" width="13.8984375" customWidth="1"/>
    <col min="4611" max="4611" width="16" customWidth="1"/>
    <col min="4612" max="4612" width="15.8984375" bestFit="1" customWidth="1"/>
    <col min="4613" max="4613" width="17.19921875" customWidth="1"/>
    <col min="4614" max="4614" width="23.59765625" customWidth="1"/>
    <col min="4615" max="4615" width="14.3984375" customWidth="1"/>
    <col min="4616" max="4616" width="15.19921875" bestFit="1" customWidth="1"/>
    <col min="4617" max="4617" width="15.8984375" customWidth="1"/>
    <col min="4618" max="4618" width="16.69921875" bestFit="1" customWidth="1"/>
    <col min="4619" max="4619" width="5.19921875" bestFit="1" customWidth="1"/>
    <col min="4620" max="4620" width="15.19921875" bestFit="1" customWidth="1"/>
    <col min="4621" max="4621" width="5.19921875" bestFit="1" customWidth="1"/>
    <col min="4622" max="4622" width="16.69921875" bestFit="1" customWidth="1"/>
    <col min="4856" max="4856" width="41.19921875" customWidth="1"/>
    <col min="4857" max="4857" width="8.19921875" customWidth="1"/>
    <col min="4858" max="4858" width="1.69921875" customWidth="1"/>
    <col min="4859" max="4859" width="14.69921875" bestFit="1" customWidth="1"/>
    <col min="4860" max="4860" width="1.59765625" customWidth="1"/>
    <col min="4861" max="4861" width="14.59765625" customWidth="1"/>
    <col min="4862" max="4862" width="1.59765625" customWidth="1"/>
    <col min="4863" max="4863" width="14.69921875" bestFit="1" customWidth="1"/>
    <col min="4864" max="4864" width="1.59765625" customWidth="1"/>
    <col min="4865" max="4865" width="14.59765625" customWidth="1"/>
    <col min="4866" max="4866" width="13.8984375" customWidth="1"/>
    <col min="4867" max="4867" width="16" customWidth="1"/>
    <col min="4868" max="4868" width="15.8984375" bestFit="1" customWidth="1"/>
    <col min="4869" max="4869" width="17.19921875" customWidth="1"/>
    <col min="4870" max="4870" width="23.59765625" customWidth="1"/>
    <col min="4871" max="4871" width="14.3984375" customWidth="1"/>
    <col min="4872" max="4872" width="15.19921875" bestFit="1" customWidth="1"/>
    <col min="4873" max="4873" width="15.8984375" customWidth="1"/>
    <col min="4874" max="4874" width="16.69921875" bestFit="1" customWidth="1"/>
    <col min="4875" max="4875" width="5.19921875" bestFit="1" customWidth="1"/>
    <col min="4876" max="4876" width="15.19921875" bestFit="1" customWidth="1"/>
    <col min="4877" max="4877" width="5.19921875" bestFit="1" customWidth="1"/>
    <col min="4878" max="4878" width="16.69921875" bestFit="1" customWidth="1"/>
    <col min="5112" max="5112" width="41.19921875" customWidth="1"/>
    <col min="5113" max="5113" width="8.19921875" customWidth="1"/>
    <col min="5114" max="5114" width="1.69921875" customWidth="1"/>
    <col min="5115" max="5115" width="14.69921875" bestFit="1" customWidth="1"/>
    <col min="5116" max="5116" width="1.59765625" customWidth="1"/>
    <col min="5117" max="5117" width="14.59765625" customWidth="1"/>
    <col min="5118" max="5118" width="1.59765625" customWidth="1"/>
    <col min="5119" max="5119" width="14.69921875" bestFit="1" customWidth="1"/>
    <col min="5120" max="5120" width="1.59765625" customWidth="1"/>
    <col min="5121" max="5121" width="14.59765625" customWidth="1"/>
    <col min="5122" max="5122" width="13.8984375" customWidth="1"/>
    <col min="5123" max="5123" width="16" customWidth="1"/>
    <col min="5124" max="5124" width="15.8984375" bestFit="1" customWidth="1"/>
    <col min="5125" max="5125" width="17.19921875" customWidth="1"/>
    <col min="5126" max="5126" width="23.59765625" customWidth="1"/>
    <col min="5127" max="5127" width="14.3984375" customWidth="1"/>
    <col min="5128" max="5128" width="15.19921875" bestFit="1" customWidth="1"/>
    <col min="5129" max="5129" width="15.8984375" customWidth="1"/>
    <col min="5130" max="5130" width="16.69921875" bestFit="1" customWidth="1"/>
    <col min="5131" max="5131" width="5.19921875" bestFit="1" customWidth="1"/>
    <col min="5132" max="5132" width="15.19921875" bestFit="1" customWidth="1"/>
    <col min="5133" max="5133" width="5.19921875" bestFit="1" customWidth="1"/>
    <col min="5134" max="5134" width="16.69921875" bestFit="1" customWidth="1"/>
    <col min="5368" max="5368" width="41.19921875" customWidth="1"/>
    <col min="5369" max="5369" width="8.19921875" customWidth="1"/>
    <col min="5370" max="5370" width="1.69921875" customWidth="1"/>
    <col min="5371" max="5371" width="14.69921875" bestFit="1" customWidth="1"/>
    <col min="5372" max="5372" width="1.59765625" customWidth="1"/>
    <col min="5373" max="5373" width="14.59765625" customWidth="1"/>
    <col min="5374" max="5374" width="1.59765625" customWidth="1"/>
    <col min="5375" max="5375" width="14.69921875" bestFit="1" customWidth="1"/>
    <col min="5376" max="5376" width="1.59765625" customWidth="1"/>
    <col min="5377" max="5377" width="14.59765625" customWidth="1"/>
    <col min="5378" max="5378" width="13.8984375" customWidth="1"/>
    <col min="5379" max="5379" width="16" customWidth="1"/>
    <col min="5380" max="5380" width="15.8984375" bestFit="1" customWidth="1"/>
    <col min="5381" max="5381" width="17.19921875" customWidth="1"/>
    <col min="5382" max="5382" width="23.59765625" customWidth="1"/>
    <col min="5383" max="5383" width="14.3984375" customWidth="1"/>
    <col min="5384" max="5384" width="15.19921875" bestFit="1" customWidth="1"/>
    <col min="5385" max="5385" width="15.8984375" customWidth="1"/>
    <col min="5386" max="5386" width="16.69921875" bestFit="1" customWidth="1"/>
    <col min="5387" max="5387" width="5.19921875" bestFit="1" customWidth="1"/>
    <col min="5388" max="5388" width="15.19921875" bestFit="1" customWidth="1"/>
    <col min="5389" max="5389" width="5.19921875" bestFit="1" customWidth="1"/>
    <col min="5390" max="5390" width="16.69921875" bestFit="1" customWidth="1"/>
    <col min="5624" max="5624" width="41.19921875" customWidth="1"/>
    <col min="5625" max="5625" width="8.19921875" customWidth="1"/>
    <col min="5626" max="5626" width="1.69921875" customWidth="1"/>
    <col min="5627" max="5627" width="14.69921875" bestFit="1" customWidth="1"/>
    <col min="5628" max="5628" width="1.59765625" customWidth="1"/>
    <col min="5629" max="5629" width="14.59765625" customWidth="1"/>
    <col min="5630" max="5630" width="1.59765625" customWidth="1"/>
    <col min="5631" max="5631" width="14.69921875" bestFit="1" customWidth="1"/>
    <col min="5632" max="5632" width="1.59765625" customWidth="1"/>
    <col min="5633" max="5633" width="14.59765625" customWidth="1"/>
    <col min="5634" max="5634" width="13.8984375" customWidth="1"/>
    <col min="5635" max="5635" width="16" customWidth="1"/>
    <col min="5636" max="5636" width="15.8984375" bestFit="1" customWidth="1"/>
    <col min="5637" max="5637" width="17.19921875" customWidth="1"/>
    <col min="5638" max="5638" width="23.59765625" customWidth="1"/>
    <col min="5639" max="5639" width="14.3984375" customWidth="1"/>
    <col min="5640" max="5640" width="15.19921875" bestFit="1" customWidth="1"/>
    <col min="5641" max="5641" width="15.8984375" customWidth="1"/>
    <col min="5642" max="5642" width="16.69921875" bestFit="1" customWidth="1"/>
    <col min="5643" max="5643" width="5.19921875" bestFit="1" customWidth="1"/>
    <col min="5644" max="5644" width="15.19921875" bestFit="1" customWidth="1"/>
    <col min="5645" max="5645" width="5.19921875" bestFit="1" customWidth="1"/>
    <col min="5646" max="5646" width="16.69921875" bestFit="1" customWidth="1"/>
    <col min="5880" max="5880" width="41.19921875" customWidth="1"/>
    <col min="5881" max="5881" width="8.19921875" customWidth="1"/>
    <col min="5882" max="5882" width="1.69921875" customWidth="1"/>
    <col min="5883" max="5883" width="14.69921875" bestFit="1" customWidth="1"/>
    <col min="5884" max="5884" width="1.59765625" customWidth="1"/>
    <col min="5885" max="5885" width="14.59765625" customWidth="1"/>
    <col min="5886" max="5886" width="1.59765625" customWidth="1"/>
    <col min="5887" max="5887" width="14.69921875" bestFit="1" customWidth="1"/>
    <col min="5888" max="5888" width="1.59765625" customWidth="1"/>
    <col min="5889" max="5889" width="14.59765625" customWidth="1"/>
    <col min="5890" max="5890" width="13.8984375" customWidth="1"/>
    <col min="5891" max="5891" width="16" customWidth="1"/>
    <col min="5892" max="5892" width="15.8984375" bestFit="1" customWidth="1"/>
    <col min="5893" max="5893" width="17.19921875" customWidth="1"/>
    <col min="5894" max="5894" width="23.59765625" customWidth="1"/>
    <col min="5895" max="5895" width="14.3984375" customWidth="1"/>
    <col min="5896" max="5896" width="15.19921875" bestFit="1" customWidth="1"/>
    <col min="5897" max="5897" width="15.8984375" customWidth="1"/>
    <col min="5898" max="5898" width="16.69921875" bestFit="1" customWidth="1"/>
    <col min="5899" max="5899" width="5.19921875" bestFit="1" customWidth="1"/>
    <col min="5900" max="5900" width="15.19921875" bestFit="1" customWidth="1"/>
    <col min="5901" max="5901" width="5.19921875" bestFit="1" customWidth="1"/>
    <col min="5902" max="5902" width="16.69921875" bestFit="1" customWidth="1"/>
    <col min="6136" max="6136" width="41.19921875" customWidth="1"/>
    <col min="6137" max="6137" width="8.19921875" customWidth="1"/>
    <col min="6138" max="6138" width="1.69921875" customWidth="1"/>
    <col min="6139" max="6139" width="14.69921875" bestFit="1" customWidth="1"/>
    <col min="6140" max="6140" width="1.59765625" customWidth="1"/>
    <col min="6141" max="6141" width="14.59765625" customWidth="1"/>
    <col min="6142" max="6142" width="1.59765625" customWidth="1"/>
    <col min="6143" max="6143" width="14.69921875" bestFit="1" customWidth="1"/>
    <col min="6144" max="6144" width="1.59765625" customWidth="1"/>
    <col min="6145" max="6145" width="14.59765625" customWidth="1"/>
    <col min="6146" max="6146" width="13.8984375" customWidth="1"/>
    <col min="6147" max="6147" width="16" customWidth="1"/>
    <col min="6148" max="6148" width="15.8984375" bestFit="1" customWidth="1"/>
    <col min="6149" max="6149" width="17.19921875" customWidth="1"/>
    <col min="6150" max="6150" width="23.59765625" customWidth="1"/>
    <col min="6151" max="6151" width="14.3984375" customWidth="1"/>
    <col min="6152" max="6152" width="15.19921875" bestFit="1" customWidth="1"/>
    <col min="6153" max="6153" width="15.8984375" customWidth="1"/>
    <col min="6154" max="6154" width="16.69921875" bestFit="1" customWidth="1"/>
    <col min="6155" max="6155" width="5.19921875" bestFit="1" customWidth="1"/>
    <col min="6156" max="6156" width="15.19921875" bestFit="1" customWidth="1"/>
    <col min="6157" max="6157" width="5.19921875" bestFit="1" customWidth="1"/>
    <col min="6158" max="6158" width="16.69921875" bestFit="1" customWidth="1"/>
    <col min="6392" max="6392" width="41.19921875" customWidth="1"/>
    <col min="6393" max="6393" width="8.19921875" customWidth="1"/>
    <col min="6394" max="6394" width="1.69921875" customWidth="1"/>
    <col min="6395" max="6395" width="14.69921875" bestFit="1" customWidth="1"/>
    <col min="6396" max="6396" width="1.59765625" customWidth="1"/>
    <col min="6397" max="6397" width="14.59765625" customWidth="1"/>
    <col min="6398" max="6398" width="1.59765625" customWidth="1"/>
    <col min="6399" max="6399" width="14.69921875" bestFit="1" customWidth="1"/>
    <col min="6400" max="6400" width="1.59765625" customWidth="1"/>
    <col min="6401" max="6401" width="14.59765625" customWidth="1"/>
    <col min="6402" max="6402" width="13.8984375" customWidth="1"/>
    <col min="6403" max="6403" width="16" customWidth="1"/>
    <col min="6404" max="6404" width="15.8984375" bestFit="1" customWidth="1"/>
    <col min="6405" max="6405" width="17.19921875" customWidth="1"/>
    <col min="6406" max="6406" width="23.59765625" customWidth="1"/>
    <col min="6407" max="6407" width="14.3984375" customWidth="1"/>
    <col min="6408" max="6408" width="15.19921875" bestFit="1" customWidth="1"/>
    <col min="6409" max="6409" width="15.8984375" customWidth="1"/>
    <col min="6410" max="6410" width="16.69921875" bestFit="1" customWidth="1"/>
    <col min="6411" max="6411" width="5.19921875" bestFit="1" customWidth="1"/>
    <col min="6412" max="6412" width="15.19921875" bestFit="1" customWidth="1"/>
    <col min="6413" max="6413" width="5.19921875" bestFit="1" customWidth="1"/>
    <col min="6414" max="6414" width="16.69921875" bestFit="1" customWidth="1"/>
    <col min="6648" max="6648" width="41.19921875" customWidth="1"/>
    <col min="6649" max="6649" width="8.19921875" customWidth="1"/>
    <col min="6650" max="6650" width="1.69921875" customWidth="1"/>
    <col min="6651" max="6651" width="14.69921875" bestFit="1" customWidth="1"/>
    <col min="6652" max="6652" width="1.59765625" customWidth="1"/>
    <col min="6653" max="6653" width="14.59765625" customWidth="1"/>
    <col min="6654" max="6654" width="1.59765625" customWidth="1"/>
    <col min="6655" max="6655" width="14.69921875" bestFit="1" customWidth="1"/>
    <col min="6656" max="6656" width="1.59765625" customWidth="1"/>
    <col min="6657" max="6657" width="14.59765625" customWidth="1"/>
    <col min="6658" max="6658" width="13.8984375" customWidth="1"/>
    <col min="6659" max="6659" width="16" customWidth="1"/>
    <col min="6660" max="6660" width="15.8984375" bestFit="1" customWidth="1"/>
    <col min="6661" max="6661" width="17.19921875" customWidth="1"/>
    <col min="6662" max="6662" width="23.59765625" customWidth="1"/>
    <col min="6663" max="6663" width="14.3984375" customWidth="1"/>
    <col min="6664" max="6664" width="15.19921875" bestFit="1" customWidth="1"/>
    <col min="6665" max="6665" width="15.8984375" customWidth="1"/>
    <col min="6666" max="6666" width="16.69921875" bestFit="1" customWidth="1"/>
    <col min="6667" max="6667" width="5.19921875" bestFit="1" customWidth="1"/>
    <col min="6668" max="6668" width="15.19921875" bestFit="1" customWidth="1"/>
    <col min="6669" max="6669" width="5.19921875" bestFit="1" customWidth="1"/>
    <col min="6670" max="6670" width="16.69921875" bestFit="1" customWidth="1"/>
    <col min="6904" max="6904" width="41.19921875" customWidth="1"/>
    <col min="6905" max="6905" width="8.19921875" customWidth="1"/>
    <col min="6906" max="6906" width="1.69921875" customWidth="1"/>
    <col min="6907" max="6907" width="14.69921875" bestFit="1" customWidth="1"/>
    <col min="6908" max="6908" width="1.59765625" customWidth="1"/>
    <col min="6909" max="6909" width="14.59765625" customWidth="1"/>
    <col min="6910" max="6910" width="1.59765625" customWidth="1"/>
    <col min="6911" max="6911" width="14.69921875" bestFit="1" customWidth="1"/>
    <col min="6912" max="6912" width="1.59765625" customWidth="1"/>
    <col min="6913" max="6913" width="14.59765625" customWidth="1"/>
    <col min="6914" max="6914" width="13.8984375" customWidth="1"/>
    <col min="6915" max="6915" width="16" customWidth="1"/>
    <col min="6916" max="6916" width="15.8984375" bestFit="1" customWidth="1"/>
    <col min="6917" max="6917" width="17.19921875" customWidth="1"/>
    <col min="6918" max="6918" width="23.59765625" customWidth="1"/>
    <col min="6919" max="6919" width="14.3984375" customWidth="1"/>
    <col min="6920" max="6920" width="15.19921875" bestFit="1" customWidth="1"/>
    <col min="6921" max="6921" width="15.8984375" customWidth="1"/>
    <col min="6922" max="6922" width="16.69921875" bestFit="1" customWidth="1"/>
    <col min="6923" max="6923" width="5.19921875" bestFit="1" customWidth="1"/>
    <col min="6924" max="6924" width="15.19921875" bestFit="1" customWidth="1"/>
    <col min="6925" max="6925" width="5.19921875" bestFit="1" customWidth="1"/>
    <col min="6926" max="6926" width="16.69921875" bestFit="1" customWidth="1"/>
    <col min="7160" max="7160" width="41.19921875" customWidth="1"/>
    <col min="7161" max="7161" width="8.19921875" customWidth="1"/>
    <col min="7162" max="7162" width="1.69921875" customWidth="1"/>
    <col min="7163" max="7163" width="14.69921875" bestFit="1" customWidth="1"/>
    <col min="7164" max="7164" width="1.59765625" customWidth="1"/>
    <col min="7165" max="7165" width="14.59765625" customWidth="1"/>
    <col min="7166" max="7166" width="1.59765625" customWidth="1"/>
    <col min="7167" max="7167" width="14.69921875" bestFit="1" customWidth="1"/>
    <col min="7168" max="7168" width="1.59765625" customWidth="1"/>
    <col min="7169" max="7169" width="14.59765625" customWidth="1"/>
    <col min="7170" max="7170" width="13.8984375" customWidth="1"/>
    <col min="7171" max="7171" width="16" customWidth="1"/>
    <col min="7172" max="7172" width="15.8984375" bestFit="1" customWidth="1"/>
    <col min="7173" max="7173" width="17.19921875" customWidth="1"/>
    <col min="7174" max="7174" width="23.59765625" customWidth="1"/>
    <col min="7175" max="7175" width="14.3984375" customWidth="1"/>
    <col min="7176" max="7176" width="15.19921875" bestFit="1" customWidth="1"/>
    <col min="7177" max="7177" width="15.8984375" customWidth="1"/>
    <col min="7178" max="7178" width="16.69921875" bestFit="1" customWidth="1"/>
    <col min="7179" max="7179" width="5.19921875" bestFit="1" customWidth="1"/>
    <col min="7180" max="7180" width="15.19921875" bestFit="1" customWidth="1"/>
    <col min="7181" max="7181" width="5.19921875" bestFit="1" customWidth="1"/>
    <col min="7182" max="7182" width="16.69921875" bestFit="1" customWidth="1"/>
    <col min="7416" max="7416" width="41.19921875" customWidth="1"/>
    <col min="7417" max="7417" width="8.19921875" customWidth="1"/>
    <col min="7418" max="7418" width="1.69921875" customWidth="1"/>
    <col min="7419" max="7419" width="14.69921875" bestFit="1" customWidth="1"/>
    <col min="7420" max="7420" width="1.59765625" customWidth="1"/>
    <col min="7421" max="7421" width="14.59765625" customWidth="1"/>
    <col min="7422" max="7422" width="1.59765625" customWidth="1"/>
    <col min="7423" max="7423" width="14.69921875" bestFit="1" customWidth="1"/>
    <col min="7424" max="7424" width="1.59765625" customWidth="1"/>
    <col min="7425" max="7425" width="14.59765625" customWidth="1"/>
    <col min="7426" max="7426" width="13.8984375" customWidth="1"/>
    <col min="7427" max="7427" width="16" customWidth="1"/>
    <col min="7428" max="7428" width="15.8984375" bestFit="1" customWidth="1"/>
    <col min="7429" max="7429" width="17.19921875" customWidth="1"/>
    <col min="7430" max="7430" width="23.59765625" customWidth="1"/>
    <col min="7431" max="7431" width="14.3984375" customWidth="1"/>
    <col min="7432" max="7432" width="15.19921875" bestFit="1" customWidth="1"/>
    <col min="7433" max="7433" width="15.8984375" customWidth="1"/>
    <col min="7434" max="7434" width="16.69921875" bestFit="1" customWidth="1"/>
    <col min="7435" max="7435" width="5.19921875" bestFit="1" customWidth="1"/>
    <col min="7436" max="7436" width="15.19921875" bestFit="1" customWidth="1"/>
    <col min="7437" max="7437" width="5.19921875" bestFit="1" customWidth="1"/>
    <col min="7438" max="7438" width="16.69921875" bestFit="1" customWidth="1"/>
    <col min="7672" max="7672" width="41.19921875" customWidth="1"/>
    <col min="7673" max="7673" width="8.19921875" customWidth="1"/>
    <col min="7674" max="7674" width="1.69921875" customWidth="1"/>
    <col min="7675" max="7675" width="14.69921875" bestFit="1" customWidth="1"/>
    <col min="7676" max="7676" width="1.59765625" customWidth="1"/>
    <col min="7677" max="7677" width="14.59765625" customWidth="1"/>
    <col min="7678" max="7678" width="1.59765625" customWidth="1"/>
    <col min="7679" max="7679" width="14.69921875" bestFit="1" customWidth="1"/>
    <col min="7680" max="7680" width="1.59765625" customWidth="1"/>
    <col min="7681" max="7681" width="14.59765625" customWidth="1"/>
    <col min="7682" max="7682" width="13.8984375" customWidth="1"/>
    <col min="7683" max="7683" width="16" customWidth="1"/>
    <col min="7684" max="7684" width="15.8984375" bestFit="1" customWidth="1"/>
    <col min="7685" max="7685" width="17.19921875" customWidth="1"/>
    <col min="7686" max="7686" width="23.59765625" customWidth="1"/>
    <col min="7687" max="7687" width="14.3984375" customWidth="1"/>
    <col min="7688" max="7688" width="15.19921875" bestFit="1" customWidth="1"/>
    <col min="7689" max="7689" width="15.8984375" customWidth="1"/>
    <col min="7690" max="7690" width="16.69921875" bestFit="1" customWidth="1"/>
    <col min="7691" max="7691" width="5.19921875" bestFit="1" customWidth="1"/>
    <col min="7692" max="7692" width="15.19921875" bestFit="1" customWidth="1"/>
    <col min="7693" max="7693" width="5.19921875" bestFit="1" customWidth="1"/>
    <col min="7694" max="7694" width="16.69921875" bestFit="1" customWidth="1"/>
    <col min="7928" max="7928" width="41.19921875" customWidth="1"/>
    <col min="7929" max="7929" width="8.19921875" customWidth="1"/>
    <col min="7930" max="7930" width="1.69921875" customWidth="1"/>
    <col min="7931" max="7931" width="14.69921875" bestFit="1" customWidth="1"/>
    <col min="7932" max="7932" width="1.59765625" customWidth="1"/>
    <col min="7933" max="7933" width="14.59765625" customWidth="1"/>
    <col min="7934" max="7934" width="1.59765625" customWidth="1"/>
    <col min="7935" max="7935" width="14.69921875" bestFit="1" customWidth="1"/>
    <col min="7936" max="7936" width="1.59765625" customWidth="1"/>
    <col min="7937" max="7937" width="14.59765625" customWidth="1"/>
    <col min="7938" max="7938" width="13.8984375" customWidth="1"/>
    <col min="7939" max="7939" width="16" customWidth="1"/>
    <col min="7940" max="7940" width="15.8984375" bestFit="1" customWidth="1"/>
    <col min="7941" max="7941" width="17.19921875" customWidth="1"/>
    <col min="7942" max="7942" width="23.59765625" customWidth="1"/>
    <col min="7943" max="7943" width="14.3984375" customWidth="1"/>
    <col min="7944" max="7944" width="15.19921875" bestFit="1" customWidth="1"/>
    <col min="7945" max="7945" width="15.8984375" customWidth="1"/>
    <col min="7946" max="7946" width="16.69921875" bestFit="1" customWidth="1"/>
    <col min="7947" max="7947" width="5.19921875" bestFit="1" customWidth="1"/>
    <col min="7948" max="7948" width="15.19921875" bestFit="1" customWidth="1"/>
    <col min="7949" max="7949" width="5.19921875" bestFit="1" customWidth="1"/>
    <col min="7950" max="7950" width="16.69921875" bestFit="1" customWidth="1"/>
    <col min="8184" max="8184" width="41.19921875" customWidth="1"/>
    <col min="8185" max="8185" width="8.19921875" customWidth="1"/>
    <col min="8186" max="8186" width="1.69921875" customWidth="1"/>
    <col min="8187" max="8187" width="14.69921875" bestFit="1" customWidth="1"/>
    <col min="8188" max="8188" width="1.59765625" customWidth="1"/>
    <col min="8189" max="8189" width="14.59765625" customWidth="1"/>
    <col min="8190" max="8190" width="1.59765625" customWidth="1"/>
    <col min="8191" max="8191" width="14.69921875" bestFit="1" customWidth="1"/>
    <col min="8192" max="8192" width="1.59765625" customWidth="1"/>
    <col min="8193" max="8193" width="14.59765625" customWidth="1"/>
    <col min="8194" max="8194" width="13.8984375" customWidth="1"/>
    <col min="8195" max="8195" width="16" customWidth="1"/>
    <col min="8196" max="8196" width="15.8984375" bestFit="1" customWidth="1"/>
    <col min="8197" max="8197" width="17.19921875" customWidth="1"/>
    <col min="8198" max="8198" width="23.59765625" customWidth="1"/>
    <col min="8199" max="8199" width="14.3984375" customWidth="1"/>
    <col min="8200" max="8200" width="15.19921875" bestFit="1" customWidth="1"/>
    <col min="8201" max="8201" width="15.8984375" customWidth="1"/>
    <col min="8202" max="8202" width="16.69921875" bestFit="1" customWidth="1"/>
    <col min="8203" max="8203" width="5.19921875" bestFit="1" customWidth="1"/>
    <col min="8204" max="8204" width="15.19921875" bestFit="1" customWidth="1"/>
    <col min="8205" max="8205" width="5.19921875" bestFit="1" customWidth="1"/>
    <col min="8206" max="8206" width="16.69921875" bestFit="1" customWidth="1"/>
    <col min="8440" max="8440" width="41.19921875" customWidth="1"/>
    <col min="8441" max="8441" width="8.19921875" customWidth="1"/>
    <col min="8442" max="8442" width="1.69921875" customWidth="1"/>
    <col min="8443" max="8443" width="14.69921875" bestFit="1" customWidth="1"/>
    <col min="8444" max="8444" width="1.59765625" customWidth="1"/>
    <col min="8445" max="8445" width="14.59765625" customWidth="1"/>
    <col min="8446" max="8446" width="1.59765625" customWidth="1"/>
    <col min="8447" max="8447" width="14.69921875" bestFit="1" customWidth="1"/>
    <col min="8448" max="8448" width="1.59765625" customWidth="1"/>
    <col min="8449" max="8449" width="14.59765625" customWidth="1"/>
    <col min="8450" max="8450" width="13.8984375" customWidth="1"/>
    <col min="8451" max="8451" width="16" customWidth="1"/>
    <col min="8452" max="8452" width="15.8984375" bestFit="1" customWidth="1"/>
    <col min="8453" max="8453" width="17.19921875" customWidth="1"/>
    <col min="8454" max="8454" width="23.59765625" customWidth="1"/>
    <col min="8455" max="8455" width="14.3984375" customWidth="1"/>
    <col min="8456" max="8456" width="15.19921875" bestFit="1" customWidth="1"/>
    <col min="8457" max="8457" width="15.8984375" customWidth="1"/>
    <col min="8458" max="8458" width="16.69921875" bestFit="1" customWidth="1"/>
    <col min="8459" max="8459" width="5.19921875" bestFit="1" customWidth="1"/>
    <col min="8460" max="8460" width="15.19921875" bestFit="1" customWidth="1"/>
    <col min="8461" max="8461" width="5.19921875" bestFit="1" customWidth="1"/>
    <col min="8462" max="8462" width="16.69921875" bestFit="1" customWidth="1"/>
    <col min="8696" max="8696" width="41.19921875" customWidth="1"/>
    <col min="8697" max="8697" width="8.19921875" customWidth="1"/>
    <col min="8698" max="8698" width="1.69921875" customWidth="1"/>
    <col min="8699" max="8699" width="14.69921875" bestFit="1" customWidth="1"/>
    <col min="8700" max="8700" width="1.59765625" customWidth="1"/>
    <col min="8701" max="8701" width="14.59765625" customWidth="1"/>
    <col min="8702" max="8702" width="1.59765625" customWidth="1"/>
    <col min="8703" max="8703" width="14.69921875" bestFit="1" customWidth="1"/>
    <col min="8704" max="8704" width="1.59765625" customWidth="1"/>
    <col min="8705" max="8705" width="14.59765625" customWidth="1"/>
    <col min="8706" max="8706" width="13.8984375" customWidth="1"/>
    <col min="8707" max="8707" width="16" customWidth="1"/>
    <col min="8708" max="8708" width="15.8984375" bestFit="1" customWidth="1"/>
    <col min="8709" max="8709" width="17.19921875" customWidth="1"/>
    <col min="8710" max="8710" width="23.59765625" customWidth="1"/>
    <col min="8711" max="8711" width="14.3984375" customWidth="1"/>
    <col min="8712" max="8712" width="15.19921875" bestFit="1" customWidth="1"/>
    <col min="8713" max="8713" width="15.8984375" customWidth="1"/>
    <col min="8714" max="8714" width="16.69921875" bestFit="1" customWidth="1"/>
    <col min="8715" max="8715" width="5.19921875" bestFit="1" customWidth="1"/>
    <col min="8716" max="8716" width="15.19921875" bestFit="1" customWidth="1"/>
    <col min="8717" max="8717" width="5.19921875" bestFit="1" customWidth="1"/>
    <col min="8718" max="8718" width="16.69921875" bestFit="1" customWidth="1"/>
    <col min="8952" max="8952" width="41.19921875" customWidth="1"/>
    <col min="8953" max="8953" width="8.19921875" customWidth="1"/>
    <col min="8954" max="8954" width="1.69921875" customWidth="1"/>
    <col min="8955" max="8955" width="14.69921875" bestFit="1" customWidth="1"/>
    <col min="8956" max="8956" width="1.59765625" customWidth="1"/>
    <col min="8957" max="8957" width="14.59765625" customWidth="1"/>
    <col min="8958" max="8958" width="1.59765625" customWidth="1"/>
    <col min="8959" max="8959" width="14.69921875" bestFit="1" customWidth="1"/>
    <col min="8960" max="8960" width="1.59765625" customWidth="1"/>
    <col min="8961" max="8961" width="14.59765625" customWidth="1"/>
    <col min="8962" max="8962" width="13.8984375" customWidth="1"/>
    <col min="8963" max="8963" width="16" customWidth="1"/>
    <col min="8964" max="8964" width="15.8984375" bestFit="1" customWidth="1"/>
    <col min="8965" max="8965" width="17.19921875" customWidth="1"/>
    <col min="8966" max="8966" width="23.59765625" customWidth="1"/>
    <col min="8967" max="8967" width="14.3984375" customWidth="1"/>
    <col min="8968" max="8968" width="15.19921875" bestFit="1" customWidth="1"/>
    <col min="8969" max="8969" width="15.8984375" customWidth="1"/>
    <col min="8970" max="8970" width="16.69921875" bestFit="1" customWidth="1"/>
    <col min="8971" max="8971" width="5.19921875" bestFit="1" customWidth="1"/>
    <col min="8972" max="8972" width="15.19921875" bestFit="1" customWidth="1"/>
    <col min="8973" max="8973" width="5.19921875" bestFit="1" customWidth="1"/>
    <col min="8974" max="8974" width="16.69921875" bestFit="1" customWidth="1"/>
    <col min="9208" max="9208" width="41.19921875" customWidth="1"/>
    <col min="9209" max="9209" width="8.19921875" customWidth="1"/>
    <col min="9210" max="9210" width="1.69921875" customWidth="1"/>
    <col min="9211" max="9211" width="14.69921875" bestFit="1" customWidth="1"/>
    <col min="9212" max="9212" width="1.59765625" customWidth="1"/>
    <col min="9213" max="9213" width="14.59765625" customWidth="1"/>
    <col min="9214" max="9214" width="1.59765625" customWidth="1"/>
    <col min="9215" max="9215" width="14.69921875" bestFit="1" customWidth="1"/>
    <col min="9216" max="9216" width="1.59765625" customWidth="1"/>
    <col min="9217" max="9217" width="14.59765625" customWidth="1"/>
    <col min="9218" max="9218" width="13.8984375" customWidth="1"/>
    <col min="9219" max="9219" width="16" customWidth="1"/>
    <col min="9220" max="9220" width="15.8984375" bestFit="1" customWidth="1"/>
    <col min="9221" max="9221" width="17.19921875" customWidth="1"/>
    <col min="9222" max="9222" width="23.59765625" customWidth="1"/>
    <col min="9223" max="9223" width="14.3984375" customWidth="1"/>
    <col min="9224" max="9224" width="15.19921875" bestFit="1" customWidth="1"/>
    <col min="9225" max="9225" width="15.8984375" customWidth="1"/>
    <col min="9226" max="9226" width="16.69921875" bestFit="1" customWidth="1"/>
    <col min="9227" max="9227" width="5.19921875" bestFit="1" customWidth="1"/>
    <col min="9228" max="9228" width="15.19921875" bestFit="1" customWidth="1"/>
    <col min="9229" max="9229" width="5.19921875" bestFit="1" customWidth="1"/>
    <col min="9230" max="9230" width="16.69921875" bestFit="1" customWidth="1"/>
    <col min="9464" max="9464" width="41.19921875" customWidth="1"/>
    <col min="9465" max="9465" width="8.19921875" customWidth="1"/>
    <col min="9466" max="9466" width="1.69921875" customWidth="1"/>
    <col min="9467" max="9467" width="14.69921875" bestFit="1" customWidth="1"/>
    <col min="9468" max="9468" width="1.59765625" customWidth="1"/>
    <col min="9469" max="9469" width="14.59765625" customWidth="1"/>
    <col min="9470" max="9470" width="1.59765625" customWidth="1"/>
    <col min="9471" max="9471" width="14.69921875" bestFit="1" customWidth="1"/>
    <col min="9472" max="9472" width="1.59765625" customWidth="1"/>
    <col min="9473" max="9473" width="14.59765625" customWidth="1"/>
    <col min="9474" max="9474" width="13.8984375" customWidth="1"/>
    <col min="9475" max="9475" width="16" customWidth="1"/>
    <col min="9476" max="9476" width="15.8984375" bestFit="1" customWidth="1"/>
    <col min="9477" max="9477" width="17.19921875" customWidth="1"/>
    <col min="9478" max="9478" width="23.59765625" customWidth="1"/>
    <col min="9479" max="9479" width="14.3984375" customWidth="1"/>
    <col min="9480" max="9480" width="15.19921875" bestFit="1" customWidth="1"/>
    <col min="9481" max="9481" width="15.8984375" customWidth="1"/>
    <col min="9482" max="9482" width="16.69921875" bestFit="1" customWidth="1"/>
    <col min="9483" max="9483" width="5.19921875" bestFit="1" customWidth="1"/>
    <col min="9484" max="9484" width="15.19921875" bestFit="1" customWidth="1"/>
    <col min="9485" max="9485" width="5.19921875" bestFit="1" customWidth="1"/>
    <col min="9486" max="9486" width="16.69921875" bestFit="1" customWidth="1"/>
    <col min="9720" max="9720" width="41.19921875" customWidth="1"/>
    <col min="9721" max="9721" width="8.19921875" customWidth="1"/>
    <col min="9722" max="9722" width="1.69921875" customWidth="1"/>
    <col min="9723" max="9723" width="14.69921875" bestFit="1" customWidth="1"/>
    <col min="9724" max="9724" width="1.59765625" customWidth="1"/>
    <col min="9725" max="9725" width="14.59765625" customWidth="1"/>
    <col min="9726" max="9726" width="1.59765625" customWidth="1"/>
    <col min="9727" max="9727" width="14.69921875" bestFit="1" customWidth="1"/>
    <col min="9728" max="9728" width="1.59765625" customWidth="1"/>
    <col min="9729" max="9729" width="14.59765625" customWidth="1"/>
    <col min="9730" max="9730" width="13.8984375" customWidth="1"/>
    <col min="9731" max="9731" width="16" customWidth="1"/>
    <col min="9732" max="9732" width="15.8984375" bestFit="1" customWidth="1"/>
    <col min="9733" max="9733" width="17.19921875" customWidth="1"/>
    <col min="9734" max="9734" width="23.59765625" customWidth="1"/>
    <col min="9735" max="9735" width="14.3984375" customWidth="1"/>
    <col min="9736" max="9736" width="15.19921875" bestFit="1" customWidth="1"/>
    <col min="9737" max="9737" width="15.8984375" customWidth="1"/>
    <col min="9738" max="9738" width="16.69921875" bestFit="1" customWidth="1"/>
    <col min="9739" max="9739" width="5.19921875" bestFit="1" customWidth="1"/>
    <col min="9740" max="9740" width="15.19921875" bestFit="1" customWidth="1"/>
    <col min="9741" max="9741" width="5.19921875" bestFit="1" customWidth="1"/>
    <col min="9742" max="9742" width="16.69921875" bestFit="1" customWidth="1"/>
    <col min="9976" max="9976" width="41.19921875" customWidth="1"/>
    <col min="9977" max="9977" width="8.19921875" customWidth="1"/>
    <col min="9978" max="9978" width="1.69921875" customWidth="1"/>
    <col min="9979" max="9979" width="14.69921875" bestFit="1" customWidth="1"/>
    <col min="9980" max="9980" width="1.59765625" customWidth="1"/>
    <col min="9981" max="9981" width="14.59765625" customWidth="1"/>
    <col min="9982" max="9982" width="1.59765625" customWidth="1"/>
    <col min="9983" max="9983" width="14.69921875" bestFit="1" customWidth="1"/>
    <col min="9984" max="9984" width="1.59765625" customWidth="1"/>
    <col min="9985" max="9985" width="14.59765625" customWidth="1"/>
    <col min="9986" max="9986" width="13.8984375" customWidth="1"/>
    <col min="9987" max="9987" width="16" customWidth="1"/>
    <col min="9988" max="9988" width="15.8984375" bestFit="1" customWidth="1"/>
    <col min="9989" max="9989" width="17.19921875" customWidth="1"/>
    <col min="9990" max="9990" width="23.59765625" customWidth="1"/>
    <col min="9991" max="9991" width="14.3984375" customWidth="1"/>
    <col min="9992" max="9992" width="15.19921875" bestFit="1" customWidth="1"/>
    <col min="9993" max="9993" width="15.8984375" customWidth="1"/>
    <col min="9994" max="9994" width="16.69921875" bestFit="1" customWidth="1"/>
    <col min="9995" max="9995" width="5.19921875" bestFit="1" customWidth="1"/>
    <col min="9996" max="9996" width="15.19921875" bestFit="1" customWidth="1"/>
    <col min="9997" max="9997" width="5.19921875" bestFit="1" customWidth="1"/>
    <col min="9998" max="9998" width="16.69921875" bestFit="1" customWidth="1"/>
    <col min="10232" max="10232" width="41.19921875" customWidth="1"/>
    <col min="10233" max="10233" width="8.19921875" customWidth="1"/>
    <col min="10234" max="10234" width="1.69921875" customWidth="1"/>
    <col min="10235" max="10235" width="14.69921875" bestFit="1" customWidth="1"/>
    <col min="10236" max="10236" width="1.59765625" customWidth="1"/>
    <col min="10237" max="10237" width="14.59765625" customWidth="1"/>
    <col min="10238" max="10238" width="1.59765625" customWidth="1"/>
    <col min="10239" max="10239" width="14.69921875" bestFit="1" customWidth="1"/>
    <col min="10240" max="10240" width="1.59765625" customWidth="1"/>
    <col min="10241" max="10241" width="14.59765625" customWidth="1"/>
    <col min="10242" max="10242" width="13.8984375" customWidth="1"/>
    <col min="10243" max="10243" width="16" customWidth="1"/>
    <col min="10244" max="10244" width="15.8984375" bestFit="1" customWidth="1"/>
    <col min="10245" max="10245" width="17.19921875" customWidth="1"/>
    <col min="10246" max="10246" width="23.59765625" customWidth="1"/>
    <col min="10247" max="10247" width="14.3984375" customWidth="1"/>
    <col min="10248" max="10248" width="15.19921875" bestFit="1" customWidth="1"/>
    <col min="10249" max="10249" width="15.8984375" customWidth="1"/>
    <col min="10250" max="10250" width="16.69921875" bestFit="1" customWidth="1"/>
    <col min="10251" max="10251" width="5.19921875" bestFit="1" customWidth="1"/>
    <col min="10252" max="10252" width="15.19921875" bestFit="1" customWidth="1"/>
    <col min="10253" max="10253" width="5.19921875" bestFit="1" customWidth="1"/>
    <col min="10254" max="10254" width="16.69921875" bestFit="1" customWidth="1"/>
    <col min="10488" max="10488" width="41.19921875" customWidth="1"/>
    <col min="10489" max="10489" width="8.19921875" customWidth="1"/>
    <col min="10490" max="10490" width="1.69921875" customWidth="1"/>
    <col min="10491" max="10491" width="14.69921875" bestFit="1" customWidth="1"/>
    <col min="10492" max="10492" width="1.59765625" customWidth="1"/>
    <col min="10493" max="10493" width="14.59765625" customWidth="1"/>
    <col min="10494" max="10494" width="1.59765625" customWidth="1"/>
    <col min="10495" max="10495" width="14.69921875" bestFit="1" customWidth="1"/>
    <col min="10496" max="10496" width="1.59765625" customWidth="1"/>
    <col min="10497" max="10497" width="14.59765625" customWidth="1"/>
    <col min="10498" max="10498" width="13.8984375" customWidth="1"/>
    <col min="10499" max="10499" width="16" customWidth="1"/>
    <col min="10500" max="10500" width="15.8984375" bestFit="1" customWidth="1"/>
    <col min="10501" max="10501" width="17.19921875" customWidth="1"/>
    <col min="10502" max="10502" width="23.59765625" customWidth="1"/>
    <col min="10503" max="10503" width="14.3984375" customWidth="1"/>
    <col min="10504" max="10504" width="15.19921875" bestFit="1" customWidth="1"/>
    <col min="10505" max="10505" width="15.8984375" customWidth="1"/>
    <col min="10506" max="10506" width="16.69921875" bestFit="1" customWidth="1"/>
    <col min="10507" max="10507" width="5.19921875" bestFit="1" customWidth="1"/>
    <col min="10508" max="10508" width="15.19921875" bestFit="1" customWidth="1"/>
    <col min="10509" max="10509" width="5.19921875" bestFit="1" customWidth="1"/>
    <col min="10510" max="10510" width="16.69921875" bestFit="1" customWidth="1"/>
    <col min="10744" max="10744" width="41.19921875" customWidth="1"/>
    <col min="10745" max="10745" width="8.19921875" customWidth="1"/>
    <col min="10746" max="10746" width="1.69921875" customWidth="1"/>
    <col min="10747" max="10747" width="14.69921875" bestFit="1" customWidth="1"/>
    <col min="10748" max="10748" width="1.59765625" customWidth="1"/>
    <col min="10749" max="10749" width="14.59765625" customWidth="1"/>
    <col min="10750" max="10750" width="1.59765625" customWidth="1"/>
    <col min="10751" max="10751" width="14.69921875" bestFit="1" customWidth="1"/>
    <col min="10752" max="10752" width="1.59765625" customWidth="1"/>
    <col min="10753" max="10753" width="14.59765625" customWidth="1"/>
    <col min="10754" max="10754" width="13.8984375" customWidth="1"/>
    <col min="10755" max="10755" width="16" customWidth="1"/>
    <col min="10756" max="10756" width="15.8984375" bestFit="1" customWidth="1"/>
    <col min="10757" max="10757" width="17.19921875" customWidth="1"/>
    <col min="10758" max="10758" width="23.59765625" customWidth="1"/>
    <col min="10759" max="10759" width="14.3984375" customWidth="1"/>
    <col min="10760" max="10760" width="15.19921875" bestFit="1" customWidth="1"/>
    <col min="10761" max="10761" width="15.8984375" customWidth="1"/>
    <col min="10762" max="10762" width="16.69921875" bestFit="1" customWidth="1"/>
    <col min="10763" max="10763" width="5.19921875" bestFit="1" customWidth="1"/>
    <col min="10764" max="10764" width="15.19921875" bestFit="1" customWidth="1"/>
    <col min="10765" max="10765" width="5.19921875" bestFit="1" customWidth="1"/>
    <col min="10766" max="10766" width="16.69921875" bestFit="1" customWidth="1"/>
    <col min="11000" max="11000" width="41.19921875" customWidth="1"/>
    <col min="11001" max="11001" width="8.19921875" customWidth="1"/>
    <col min="11002" max="11002" width="1.69921875" customWidth="1"/>
    <col min="11003" max="11003" width="14.69921875" bestFit="1" customWidth="1"/>
    <col min="11004" max="11004" width="1.59765625" customWidth="1"/>
    <col min="11005" max="11005" width="14.59765625" customWidth="1"/>
    <col min="11006" max="11006" width="1.59765625" customWidth="1"/>
    <col min="11007" max="11007" width="14.69921875" bestFit="1" customWidth="1"/>
    <col min="11008" max="11008" width="1.59765625" customWidth="1"/>
    <col min="11009" max="11009" width="14.59765625" customWidth="1"/>
    <col min="11010" max="11010" width="13.8984375" customWidth="1"/>
    <col min="11011" max="11011" width="16" customWidth="1"/>
    <col min="11012" max="11012" width="15.8984375" bestFit="1" customWidth="1"/>
    <col min="11013" max="11013" width="17.19921875" customWidth="1"/>
    <col min="11014" max="11014" width="23.59765625" customWidth="1"/>
    <col min="11015" max="11015" width="14.3984375" customWidth="1"/>
    <col min="11016" max="11016" width="15.19921875" bestFit="1" customWidth="1"/>
    <col min="11017" max="11017" width="15.8984375" customWidth="1"/>
    <col min="11018" max="11018" width="16.69921875" bestFit="1" customWidth="1"/>
    <col min="11019" max="11019" width="5.19921875" bestFit="1" customWidth="1"/>
    <col min="11020" max="11020" width="15.19921875" bestFit="1" customWidth="1"/>
    <col min="11021" max="11021" width="5.19921875" bestFit="1" customWidth="1"/>
    <col min="11022" max="11022" width="16.69921875" bestFit="1" customWidth="1"/>
    <col min="11256" max="11256" width="41.19921875" customWidth="1"/>
    <col min="11257" max="11257" width="8.19921875" customWidth="1"/>
    <col min="11258" max="11258" width="1.69921875" customWidth="1"/>
    <col min="11259" max="11259" width="14.69921875" bestFit="1" customWidth="1"/>
    <col min="11260" max="11260" width="1.59765625" customWidth="1"/>
    <col min="11261" max="11261" width="14.59765625" customWidth="1"/>
    <col min="11262" max="11262" width="1.59765625" customWidth="1"/>
    <col min="11263" max="11263" width="14.69921875" bestFit="1" customWidth="1"/>
    <col min="11264" max="11264" width="1.59765625" customWidth="1"/>
    <col min="11265" max="11265" width="14.59765625" customWidth="1"/>
    <col min="11266" max="11266" width="13.8984375" customWidth="1"/>
    <col min="11267" max="11267" width="16" customWidth="1"/>
    <col min="11268" max="11268" width="15.8984375" bestFit="1" customWidth="1"/>
    <col min="11269" max="11269" width="17.19921875" customWidth="1"/>
    <col min="11270" max="11270" width="23.59765625" customWidth="1"/>
    <col min="11271" max="11271" width="14.3984375" customWidth="1"/>
    <col min="11272" max="11272" width="15.19921875" bestFit="1" customWidth="1"/>
    <col min="11273" max="11273" width="15.8984375" customWidth="1"/>
    <col min="11274" max="11274" width="16.69921875" bestFit="1" customWidth="1"/>
    <col min="11275" max="11275" width="5.19921875" bestFit="1" customWidth="1"/>
    <col min="11276" max="11276" width="15.19921875" bestFit="1" customWidth="1"/>
    <col min="11277" max="11277" width="5.19921875" bestFit="1" customWidth="1"/>
    <col min="11278" max="11278" width="16.69921875" bestFit="1" customWidth="1"/>
    <col min="11512" max="11512" width="41.19921875" customWidth="1"/>
    <col min="11513" max="11513" width="8.19921875" customWidth="1"/>
    <col min="11514" max="11514" width="1.69921875" customWidth="1"/>
    <col min="11515" max="11515" width="14.69921875" bestFit="1" customWidth="1"/>
    <col min="11516" max="11516" width="1.59765625" customWidth="1"/>
    <col min="11517" max="11517" width="14.59765625" customWidth="1"/>
    <col min="11518" max="11518" width="1.59765625" customWidth="1"/>
    <col min="11519" max="11519" width="14.69921875" bestFit="1" customWidth="1"/>
    <col min="11520" max="11520" width="1.59765625" customWidth="1"/>
    <col min="11521" max="11521" width="14.59765625" customWidth="1"/>
    <col min="11522" max="11522" width="13.8984375" customWidth="1"/>
    <col min="11523" max="11523" width="16" customWidth="1"/>
    <col min="11524" max="11524" width="15.8984375" bestFit="1" customWidth="1"/>
    <col min="11525" max="11525" width="17.19921875" customWidth="1"/>
    <col min="11526" max="11526" width="23.59765625" customWidth="1"/>
    <col min="11527" max="11527" width="14.3984375" customWidth="1"/>
    <col min="11528" max="11528" width="15.19921875" bestFit="1" customWidth="1"/>
    <col min="11529" max="11529" width="15.8984375" customWidth="1"/>
    <col min="11530" max="11530" width="16.69921875" bestFit="1" customWidth="1"/>
    <col min="11531" max="11531" width="5.19921875" bestFit="1" customWidth="1"/>
    <col min="11532" max="11532" width="15.19921875" bestFit="1" customWidth="1"/>
    <col min="11533" max="11533" width="5.19921875" bestFit="1" customWidth="1"/>
    <col min="11534" max="11534" width="16.69921875" bestFit="1" customWidth="1"/>
    <col min="11768" max="11768" width="41.19921875" customWidth="1"/>
    <col min="11769" max="11769" width="8.19921875" customWidth="1"/>
    <col min="11770" max="11770" width="1.69921875" customWidth="1"/>
    <col min="11771" max="11771" width="14.69921875" bestFit="1" customWidth="1"/>
    <col min="11772" max="11772" width="1.59765625" customWidth="1"/>
    <col min="11773" max="11773" width="14.59765625" customWidth="1"/>
    <col min="11774" max="11774" width="1.59765625" customWidth="1"/>
    <col min="11775" max="11775" width="14.69921875" bestFit="1" customWidth="1"/>
    <col min="11776" max="11776" width="1.59765625" customWidth="1"/>
    <col min="11777" max="11777" width="14.59765625" customWidth="1"/>
    <col min="11778" max="11778" width="13.8984375" customWidth="1"/>
    <col min="11779" max="11779" width="16" customWidth="1"/>
    <col min="11780" max="11780" width="15.8984375" bestFit="1" customWidth="1"/>
    <col min="11781" max="11781" width="17.19921875" customWidth="1"/>
    <col min="11782" max="11782" width="23.59765625" customWidth="1"/>
    <col min="11783" max="11783" width="14.3984375" customWidth="1"/>
    <col min="11784" max="11784" width="15.19921875" bestFit="1" customWidth="1"/>
    <col min="11785" max="11785" width="15.8984375" customWidth="1"/>
    <col min="11786" max="11786" width="16.69921875" bestFit="1" customWidth="1"/>
    <col min="11787" max="11787" width="5.19921875" bestFit="1" customWidth="1"/>
    <col min="11788" max="11788" width="15.19921875" bestFit="1" customWidth="1"/>
    <col min="11789" max="11789" width="5.19921875" bestFit="1" customWidth="1"/>
    <col min="11790" max="11790" width="16.69921875" bestFit="1" customWidth="1"/>
    <col min="12024" max="12024" width="41.19921875" customWidth="1"/>
    <col min="12025" max="12025" width="8.19921875" customWidth="1"/>
    <col min="12026" max="12026" width="1.69921875" customWidth="1"/>
    <col min="12027" max="12027" width="14.69921875" bestFit="1" customWidth="1"/>
    <col min="12028" max="12028" width="1.59765625" customWidth="1"/>
    <col min="12029" max="12029" width="14.59765625" customWidth="1"/>
    <col min="12030" max="12030" width="1.59765625" customWidth="1"/>
    <col min="12031" max="12031" width="14.69921875" bestFit="1" customWidth="1"/>
    <col min="12032" max="12032" width="1.59765625" customWidth="1"/>
    <col min="12033" max="12033" width="14.59765625" customWidth="1"/>
    <col min="12034" max="12034" width="13.8984375" customWidth="1"/>
    <col min="12035" max="12035" width="16" customWidth="1"/>
    <col min="12036" max="12036" width="15.8984375" bestFit="1" customWidth="1"/>
    <col min="12037" max="12037" width="17.19921875" customWidth="1"/>
    <col min="12038" max="12038" width="23.59765625" customWidth="1"/>
    <col min="12039" max="12039" width="14.3984375" customWidth="1"/>
    <col min="12040" max="12040" width="15.19921875" bestFit="1" customWidth="1"/>
    <col min="12041" max="12041" width="15.8984375" customWidth="1"/>
    <col min="12042" max="12042" width="16.69921875" bestFit="1" customWidth="1"/>
    <col min="12043" max="12043" width="5.19921875" bestFit="1" customWidth="1"/>
    <col min="12044" max="12044" width="15.19921875" bestFit="1" customWidth="1"/>
    <col min="12045" max="12045" width="5.19921875" bestFit="1" customWidth="1"/>
    <col min="12046" max="12046" width="16.69921875" bestFit="1" customWidth="1"/>
    <col min="12280" max="12280" width="41.19921875" customWidth="1"/>
    <col min="12281" max="12281" width="8.19921875" customWidth="1"/>
    <col min="12282" max="12282" width="1.69921875" customWidth="1"/>
    <col min="12283" max="12283" width="14.69921875" bestFit="1" customWidth="1"/>
    <col min="12284" max="12284" width="1.59765625" customWidth="1"/>
    <col min="12285" max="12285" width="14.59765625" customWidth="1"/>
    <col min="12286" max="12286" width="1.59765625" customWidth="1"/>
    <col min="12287" max="12287" width="14.69921875" bestFit="1" customWidth="1"/>
    <col min="12288" max="12288" width="1.59765625" customWidth="1"/>
    <col min="12289" max="12289" width="14.59765625" customWidth="1"/>
    <col min="12290" max="12290" width="13.8984375" customWidth="1"/>
    <col min="12291" max="12291" width="16" customWidth="1"/>
    <col min="12292" max="12292" width="15.8984375" bestFit="1" customWidth="1"/>
    <col min="12293" max="12293" width="17.19921875" customWidth="1"/>
    <col min="12294" max="12294" width="23.59765625" customWidth="1"/>
    <col min="12295" max="12295" width="14.3984375" customWidth="1"/>
    <col min="12296" max="12296" width="15.19921875" bestFit="1" customWidth="1"/>
    <col min="12297" max="12297" width="15.8984375" customWidth="1"/>
    <col min="12298" max="12298" width="16.69921875" bestFit="1" customWidth="1"/>
    <col min="12299" max="12299" width="5.19921875" bestFit="1" customWidth="1"/>
    <col min="12300" max="12300" width="15.19921875" bestFit="1" customWidth="1"/>
    <col min="12301" max="12301" width="5.19921875" bestFit="1" customWidth="1"/>
    <col min="12302" max="12302" width="16.69921875" bestFit="1" customWidth="1"/>
    <col min="12536" max="12536" width="41.19921875" customWidth="1"/>
    <col min="12537" max="12537" width="8.19921875" customWidth="1"/>
    <col min="12538" max="12538" width="1.69921875" customWidth="1"/>
    <col min="12539" max="12539" width="14.69921875" bestFit="1" customWidth="1"/>
    <col min="12540" max="12540" width="1.59765625" customWidth="1"/>
    <col min="12541" max="12541" width="14.59765625" customWidth="1"/>
    <col min="12542" max="12542" width="1.59765625" customWidth="1"/>
    <col min="12543" max="12543" width="14.69921875" bestFit="1" customWidth="1"/>
    <col min="12544" max="12544" width="1.59765625" customWidth="1"/>
    <col min="12545" max="12545" width="14.59765625" customWidth="1"/>
    <col min="12546" max="12546" width="13.8984375" customWidth="1"/>
    <col min="12547" max="12547" width="16" customWidth="1"/>
    <col min="12548" max="12548" width="15.8984375" bestFit="1" customWidth="1"/>
    <col min="12549" max="12549" width="17.19921875" customWidth="1"/>
    <col min="12550" max="12550" width="23.59765625" customWidth="1"/>
    <col min="12551" max="12551" width="14.3984375" customWidth="1"/>
    <col min="12552" max="12552" width="15.19921875" bestFit="1" customWidth="1"/>
    <col min="12553" max="12553" width="15.8984375" customWidth="1"/>
    <col min="12554" max="12554" width="16.69921875" bestFit="1" customWidth="1"/>
    <col min="12555" max="12555" width="5.19921875" bestFit="1" customWidth="1"/>
    <col min="12556" max="12556" width="15.19921875" bestFit="1" customWidth="1"/>
    <col min="12557" max="12557" width="5.19921875" bestFit="1" customWidth="1"/>
    <col min="12558" max="12558" width="16.69921875" bestFit="1" customWidth="1"/>
    <col min="12792" max="12792" width="41.19921875" customWidth="1"/>
    <col min="12793" max="12793" width="8.19921875" customWidth="1"/>
    <col min="12794" max="12794" width="1.69921875" customWidth="1"/>
    <col min="12795" max="12795" width="14.69921875" bestFit="1" customWidth="1"/>
    <col min="12796" max="12796" width="1.59765625" customWidth="1"/>
    <col min="12797" max="12797" width="14.59765625" customWidth="1"/>
    <col min="12798" max="12798" width="1.59765625" customWidth="1"/>
    <col min="12799" max="12799" width="14.69921875" bestFit="1" customWidth="1"/>
    <col min="12800" max="12800" width="1.59765625" customWidth="1"/>
    <col min="12801" max="12801" width="14.59765625" customWidth="1"/>
    <col min="12802" max="12802" width="13.8984375" customWidth="1"/>
    <col min="12803" max="12803" width="16" customWidth="1"/>
    <col min="12804" max="12804" width="15.8984375" bestFit="1" customWidth="1"/>
    <col min="12805" max="12805" width="17.19921875" customWidth="1"/>
    <col min="12806" max="12806" width="23.59765625" customWidth="1"/>
    <col min="12807" max="12807" width="14.3984375" customWidth="1"/>
    <col min="12808" max="12808" width="15.19921875" bestFit="1" customWidth="1"/>
    <col min="12809" max="12809" width="15.8984375" customWidth="1"/>
    <col min="12810" max="12810" width="16.69921875" bestFit="1" customWidth="1"/>
    <col min="12811" max="12811" width="5.19921875" bestFit="1" customWidth="1"/>
    <col min="12812" max="12812" width="15.19921875" bestFit="1" customWidth="1"/>
    <col min="12813" max="12813" width="5.19921875" bestFit="1" customWidth="1"/>
    <col min="12814" max="12814" width="16.69921875" bestFit="1" customWidth="1"/>
    <col min="13048" max="13048" width="41.19921875" customWidth="1"/>
    <col min="13049" max="13049" width="8.19921875" customWidth="1"/>
    <col min="13050" max="13050" width="1.69921875" customWidth="1"/>
    <col min="13051" max="13051" width="14.69921875" bestFit="1" customWidth="1"/>
    <col min="13052" max="13052" width="1.59765625" customWidth="1"/>
    <col min="13053" max="13053" width="14.59765625" customWidth="1"/>
    <col min="13054" max="13054" width="1.59765625" customWidth="1"/>
    <col min="13055" max="13055" width="14.69921875" bestFit="1" customWidth="1"/>
    <col min="13056" max="13056" width="1.59765625" customWidth="1"/>
    <col min="13057" max="13057" width="14.59765625" customWidth="1"/>
    <col min="13058" max="13058" width="13.8984375" customWidth="1"/>
    <col min="13059" max="13059" width="16" customWidth="1"/>
    <col min="13060" max="13060" width="15.8984375" bestFit="1" customWidth="1"/>
    <col min="13061" max="13061" width="17.19921875" customWidth="1"/>
    <col min="13062" max="13062" width="23.59765625" customWidth="1"/>
    <col min="13063" max="13063" width="14.3984375" customWidth="1"/>
    <col min="13064" max="13064" width="15.19921875" bestFit="1" customWidth="1"/>
    <col min="13065" max="13065" width="15.8984375" customWidth="1"/>
    <col min="13066" max="13066" width="16.69921875" bestFit="1" customWidth="1"/>
    <col min="13067" max="13067" width="5.19921875" bestFit="1" customWidth="1"/>
    <col min="13068" max="13068" width="15.19921875" bestFit="1" customWidth="1"/>
    <col min="13069" max="13069" width="5.19921875" bestFit="1" customWidth="1"/>
    <col min="13070" max="13070" width="16.69921875" bestFit="1" customWidth="1"/>
    <col min="13304" max="13304" width="41.19921875" customWidth="1"/>
    <col min="13305" max="13305" width="8.19921875" customWidth="1"/>
    <col min="13306" max="13306" width="1.69921875" customWidth="1"/>
    <col min="13307" max="13307" width="14.69921875" bestFit="1" customWidth="1"/>
    <col min="13308" max="13308" width="1.59765625" customWidth="1"/>
    <col min="13309" max="13309" width="14.59765625" customWidth="1"/>
    <col min="13310" max="13310" width="1.59765625" customWidth="1"/>
    <col min="13311" max="13311" width="14.69921875" bestFit="1" customWidth="1"/>
    <col min="13312" max="13312" width="1.59765625" customWidth="1"/>
    <col min="13313" max="13313" width="14.59765625" customWidth="1"/>
    <col min="13314" max="13314" width="13.8984375" customWidth="1"/>
    <col min="13315" max="13315" width="16" customWidth="1"/>
    <col min="13316" max="13316" width="15.8984375" bestFit="1" customWidth="1"/>
    <col min="13317" max="13317" width="17.19921875" customWidth="1"/>
    <col min="13318" max="13318" width="23.59765625" customWidth="1"/>
    <col min="13319" max="13319" width="14.3984375" customWidth="1"/>
    <col min="13320" max="13320" width="15.19921875" bestFit="1" customWidth="1"/>
    <col min="13321" max="13321" width="15.8984375" customWidth="1"/>
    <col min="13322" max="13322" width="16.69921875" bestFit="1" customWidth="1"/>
    <col min="13323" max="13323" width="5.19921875" bestFit="1" customWidth="1"/>
    <col min="13324" max="13324" width="15.19921875" bestFit="1" customWidth="1"/>
    <col min="13325" max="13325" width="5.19921875" bestFit="1" customWidth="1"/>
    <col min="13326" max="13326" width="16.69921875" bestFit="1" customWidth="1"/>
    <col min="13560" max="13560" width="41.19921875" customWidth="1"/>
    <col min="13561" max="13561" width="8.19921875" customWidth="1"/>
    <col min="13562" max="13562" width="1.69921875" customWidth="1"/>
    <col min="13563" max="13563" width="14.69921875" bestFit="1" customWidth="1"/>
    <col min="13564" max="13564" width="1.59765625" customWidth="1"/>
    <col min="13565" max="13565" width="14.59765625" customWidth="1"/>
    <col min="13566" max="13566" width="1.59765625" customWidth="1"/>
    <col min="13567" max="13567" width="14.69921875" bestFit="1" customWidth="1"/>
    <col min="13568" max="13568" width="1.59765625" customWidth="1"/>
    <col min="13569" max="13569" width="14.59765625" customWidth="1"/>
    <col min="13570" max="13570" width="13.8984375" customWidth="1"/>
    <col min="13571" max="13571" width="16" customWidth="1"/>
    <col min="13572" max="13572" width="15.8984375" bestFit="1" customWidth="1"/>
    <col min="13573" max="13573" width="17.19921875" customWidth="1"/>
    <col min="13574" max="13574" width="23.59765625" customWidth="1"/>
    <col min="13575" max="13575" width="14.3984375" customWidth="1"/>
    <col min="13576" max="13576" width="15.19921875" bestFit="1" customWidth="1"/>
    <col min="13577" max="13577" width="15.8984375" customWidth="1"/>
    <col min="13578" max="13578" width="16.69921875" bestFit="1" customWidth="1"/>
    <col min="13579" max="13579" width="5.19921875" bestFit="1" customWidth="1"/>
    <col min="13580" max="13580" width="15.19921875" bestFit="1" customWidth="1"/>
    <col min="13581" max="13581" width="5.19921875" bestFit="1" customWidth="1"/>
    <col min="13582" max="13582" width="16.69921875" bestFit="1" customWidth="1"/>
    <col min="13816" max="13816" width="41.19921875" customWidth="1"/>
    <col min="13817" max="13817" width="8.19921875" customWidth="1"/>
    <col min="13818" max="13818" width="1.69921875" customWidth="1"/>
    <col min="13819" max="13819" width="14.69921875" bestFit="1" customWidth="1"/>
    <col min="13820" max="13820" width="1.59765625" customWidth="1"/>
    <col min="13821" max="13821" width="14.59765625" customWidth="1"/>
    <col min="13822" max="13822" width="1.59765625" customWidth="1"/>
    <col min="13823" max="13823" width="14.69921875" bestFit="1" customWidth="1"/>
    <col min="13824" max="13824" width="1.59765625" customWidth="1"/>
    <col min="13825" max="13825" width="14.59765625" customWidth="1"/>
    <col min="13826" max="13826" width="13.8984375" customWidth="1"/>
    <col min="13827" max="13827" width="16" customWidth="1"/>
    <col min="13828" max="13828" width="15.8984375" bestFit="1" customWidth="1"/>
    <col min="13829" max="13829" width="17.19921875" customWidth="1"/>
    <col min="13830" max="13830" width="23.59765625" customWidth="1"/>
    <col min="13831" max="13831" width="14.3984375" customWidth="1"/>
    <col min="13832" max="13832" width="15.19921875" bestFit="1" customWidth="1"/>
    <col min="13833" max="13833" width="15.8984375" customWidth="1"/>
    <col min="13834" max="13834" width="16.69921875" bestFit="1" customWidth="1"/>
    <col min="13835" max="13835" width="5.19921875" bestFit="1" customWidth="1"/>
    <col min="13836" max="13836" width="15.19921875" bestFit="1" customWidth="1"/>
    <col min="13837" max="13837" width="5.19921875" bestFit="1" customWidth="1"/>
    <col min="13838" max="13838" width="16.69921875" bestFit="1" customWidth="1"/>
    <col min="14072" max="14072" width="41.19921875" customWidth="1"/>
    <col min="14073" max="14073" width="8.19921875" customWidth="1"/>
    <col min="14074" max="14074" width="1.69921875" customWidth="1"/>
    <col min="14075" max="14075" width="14.69921875" bestFit="1" customWidth="1"/>
    <col min="14076" max="14076" width="1.59765625" customWidth="1"/>
    <col min="14077" max="14077" width="14.59765625" customWidth="1"/>
    <col min="14078" max="14078" width="1.59765625" customWidth="1"/>
    <col min="14079" max="14079" width="14.69921875" bestFit="1" customWidth="1"/>
    <col min="14080" max="14080" width="1.59765625" customWidth="1"/>
    <col min="14081" max="14081" width="14.59765625" customWidth="1"/>
    <col min="14082" max="14082" width="13.8984375" customWidth="1"/>
    <col min="14083" max="14083" width="16" customWidth="1"/>
    <col min="14084" max="14084" width="15.8984375" bestFit="1" customWidth="1"/>
    <col min="14085" max="14085" width="17.19921875" customWidth="1"/>
    <col min="14086" max="14086" width="23.59765625" customWidth="1"/>
    <col min="14087" max="14087" width="14.3984375" customWidth="1"/>
    <col min="14088" max="14088" width="15.19921875" bestFit="1" customWidth="1"/>
    <col min="14089" max="14089" width="15.8984375" customWidth="1"/>
    <col min="14090" max="14090" width="16.69921875" bestFit="1" customWidth="1"/>
    <col min="14091" max="14091" width="5.19921875" bestFit="1" customWidth="1"/>
    <col min="14092" max="14092" width="15.19921875" bestFit="1" customWidth="1"/>
    <col min="14093" max="14093" width="5.19921875" bestFit="1" customWidth="1"/>
    <col min="14094" max="14094" width="16.69921875" bestFit="1" customWidth="1"/>
    <col min="14328" max="14328" width="41.19921875" customWidth="1"/>
    <col min="14329" max="14329" width="8.19921875" customWidth="1"/>
    <col min="14330" max="14330" width="1.69921875" customWidth="1"/>
    <col min="14331" max="14331" width="14.69921875" bestFit="1" customWidth="1"/>
    <col min="14332" max="14332" width="1.59765625" customWidth="1"/>
    <col min="14333" max="14333" width="14.59765625" customWidth="1"/>
    <col min="14334" max="14334" width="1.59765625" customWidth="1"/>
    <col min="14335" max="14335" width="14.69921875" bestFit="1" customWidth="1"/>
    <col min="14336" max="14336" width="1.59765625" customWidth="1"/>
    <col min="14337" max="14337" width="14.59765625" customWidth="1"/>
    <col min="14338" max="14338" width="13.8984375" customWidth="1"/>
    <col min="14339" max="14339" width="16" customWidth="1"/>
    <col min="14340" max="14340" width="15.8984375" bestFit="1" customWidth="1"/>
    <col min="14341" max="14341" width="17.19921875" customWidth="1"/>
    <col min="14342" max="14342" width="23.59765625" customWidth="1"/>
    <col min="14343" max="14343" width="14.3984375" customWidth="1"/>
    <col min="14344" max="14344" width="15.19921875" bestFit="1" customWidth="1"/>
    <col min="14345" max="14345" width="15.8984375" customWidth="1"/>
    <col min="14346" max="14346" width="16.69921875" bestFit="1" customWidth="1"/>
    <col min="14347" max="14347" width="5.19921875" bestFit="1" customWidth="1"/>
    <col min="14348" max="14348" width="15.19921875" bestFit="1" customWidth="1"/>
    <col min="14349" max="14349" width="5.19921875" bestFit="1" customWidth="1"/>
    <col min="14350" max="14350" width="16.69921875" bestFit="1" customWidth="1"/>
    <col min="14584" max="14584" width="41.19921875" customWidth="1"/>
    <col min="14585" max="14585" width="8.19921875" customWidth="1"/>
    <col min="14586" max="14586" width="1.69921875" customWidth="1"/>
    <col min="14587" max="14587" width="14.69921875" bestFit="1" customWidth="1"/>
    <col min="14588" max="14588" width="1.59765625" customWidth="1"/>
    <col min="14589" max="14589" width="14.59765625" customWidth="1"/>
    <col min="14590" max="14590" width="1.59765625" customWidth="1"/>
    <col min="14591" max="14591" width="14.69921875" bestFit="1" customWidth="1"/>
    <col min="14592" max="14592" width="1.59765625" customWidth="1"/>
    <col min="14593" max="14593" width="14.59765625" customWidth="1"/>
    <col min="14594" max="14594" width="13.8984375" customWidth="1"/>
    <col min="14595" max="14595" width="16" customWidth="1"/>
    <col min="14596" max="14596" width="15.8984375" bestFit="1" customWidth="1"/>
    <col min="14597" max="14597" width="17.19921875" customWidth="1"/>
    <col min="14598" max="14598" width="23.59765625" customWidth="1"/>
    <col min="14599" max="14599" width="14.3984375" customWidth="1"/>
    <col min="14600" max="14600" width="15.19921875" bestFit="1" customWidth="1"/>
    <col min="14601" max="14601" width="15.8984375" customWidth="1"/>
    <col min="14602" max="14602" width="16.69921875" bestFit="1" customWidth="1"/>
    <col min="14603" max="14603" width="5.19921875" bestFit="1" customWidth="1"/>
    <col min="14604" max="14604" width="15.19921875" bestFit="1" customWidth="1"/>
    <col min="14605" max="14605" width="5.19921875" bestFit="1" customWidth="1"/>
    <col min="14606" max="14606" width="16.69921875" bestFit="1" customWidth="1"/>
    <col min="14840" max="14840" width="41.19921875" customWidth="1"/>
    <col min="14841" max="14841" width="8.19921875" customWidth="1"/>
    <col min="14842" max="14842" width="1.69921875" customWidth="1"/>
    <col min="14843" max="14843" width="14.69921875" bestFit="1" customWidth="1"/>
    <col min="14844" max="14844" width="1.59765625" customWidth="1"/>
    <col min="14845" max="14845" width="14.59765625" customWidth="1"/>
    <col min="14846" max="14846" width="1.59765625" customWidth="1"/>
    <col min="14847" max="14847" width="14.69921875" bestFit="1" customWidth="1"/>
    <col min="14848" max="14848" width="1.59765625" customWidth="1"/>
    <col min="14849" max="14849" width="14.59765625" customWidth="1"/>
    <col min="14850" max="14850" width="13.8984375" customWidth="1"/>
    <col min="14851" max="14851" width="16" customWidth="1"/>
    <col min="14852" max="14852" width="15.8984375" bestFit="1" customWidth="1"/>
    <col min="14853" max="14853" width="17.19921875" customWidth="1"/>
    <col min="14854" max="14854" width="23.59765625" customWidth="1"/>
    <col min="14855" max="14855" width="14.3984375" customWidth="1"/>
    <col min="14856" max="14856" width="15.19921875" bestFit="1" customWidth="1"/>
    <col min="14857" max="14857" width="15.8984375" customWidth="1"/>
    <col min="14858" max="14858" width="16.69921875" bestFit="1" customWidth="1"/>
    <col min="14859" max="14859" width="5.19921875" bestFit="1" customWidth="1"/>
    <col min="14860" max="14860" width="15.19921875" bestFit="1" customWidth="1"/>
    <col min="14861" max="14861" width="5.19921875" bestFit="1" customWidth="1"/>
    <col min="14862" max="14862" width="16.69921875" bestFit="1" customWidth="1"/>
    <col min="15096" max="15096" width="41.19921875" customWidth="1"/>
    <col min="15097" max="15097" width="8.19921875" customWidth="1"/>
    <col min="15098" max="15098" width="1.69921875" customWidth="1"/>
    <col min="15099" max="15099" width="14.69921875" bestFit="1" customWidth="1"/>
    <col min="15100" max="15100" width="1.59765625" customWidth="1"/>
    <col min="15101" max="15101" width="14.59765625" customWidth="1"/>
    <col min="15102" max="15102" width="1.59765625" customWidth="1"/>
    <col min="15103" max="15103" width="14.69921875" bestFit="1" customWidth="1"/>
    <col min="15104" max="15104" width="1.59765625" customWidth="1"/>
    <col min="15105" max="15105" width="14.59765625" customWidth="1"/>
    <col min="15106" max="15106" width="13.8984375" customWidth="1"/>
    <col min="15107" max="15107" width="16" customWidth="1"/>
    <col min="15108" max="15108" width="15.8984375" bestFit="1" customWidth="1"/>
    <col min="15109" max="15109" width="17.19921875" customWidth="1"/>
    <col min="15110" max="15110" width="23.59765625" customWidth="1"/>
    <col min="15111" max="15111" width="14.3984375" customWidth="1"/>
    <col min="15112" max="15112" width="15.19921875" bestFit="1" customWidth="1"/>
    <col min="15113" max="15113" width="15.8984375" customWidth="1"/>
    <col min="15114" max="15114" width="16.69921875" bestFit="1" customWidth="1"/>
    <col min="15115" max="15115" width="5.19921875" bestFit="1" customWidth="1"/>
    <col min="15116" max="15116" width="15.19921875" bestFit="1" customWidth="1"/>
    <col min="15117" max="15117" width="5.19921875" bestFit="1" customWidth="1"/>
    <col min="15118" max="15118" width="16.69921875" bestFit="1" customWidth="1"/>
    <col min="15352" max="15352" width="41.19921875" customWidth="1"/>
    <col min="15353" max="15353" width="8.19921875" customWidth="1"/>
    <col min="15354" max="15354" width="1.69921875" customWidth="1"/>
    <col min="15355" max="15355" width="14.69921875" bestFit="1" customWidth="1"/>
    <col min="15356" max="15356" width="1.59765625" customWidth="1"/>
    <col min="15357" max="15357" width="14.59765625" customWidth="1"/>
    <col min="15358" max="15358" width="1.59765625" customWidth="1"/>
    <col min="15359" max="15359" width="14.69921875" bestFit="1" customWidth="1"/>
    <col min="15360" max="15360" width="1.59765625" customWidth="1"/>
    <col min="15361" max="15361" width="14.59765625" customWidth="1"/>
    <col min="15362" max="15362" width="13.8984375" customWidth="1"/>
    <col min="15363" max="15363" width="16" customWidth="1"/>
    <col min="15364" max="15364" width="15.8984375" bestFit="1" customWidth="1"/>
    <col min="15365" max="15365" width="17.19921875" customWidth="1"/>
    <col min="15366" max="15366" width="23.59765625" customWidth="1"/>
    <col min="15367" max="15367" width="14.3984375" customWidth="1"/>
    <col min="15368" max="15368" width="15.19921875" bestFit="1" customWidth="1"/>
    <col min="15369" max="15369" width="15.8984375" customWidth="1"/>
    <col min="15370" max="15370" width="16.69921875" bestFit="1" customWidth="1"/>
    <col min="15371" max="15371" width="5.19921875" bestFit="1" customWidth="1"/>
    <col min="15372" max="15372" width="15.19921875" bestFit="1" customWidth="1"/>
    <col min="15373" max="15373" width="5.19921875" bestFit="1" customWidth="1"/>
    <col min="15374" max="15374" width="16.69921875" bestFit="1" customWidth="1"/>
    <col min="15608" max="15608" width="41.19921875" customWidth="1"/>
    <col min="15609" max="15609" width="8.19921875" customWidth="1"/>
    <col min="15610" max="15610" width="1.69921875" customWidth="1"/>
    <col min="15611" max="15611" width="14.69921875" bestFit="1" customWidth="1"/>
    <col min="15612" max="15612" width="1.59765625" customWidth="1"/>
    <col min="15613" max="15613" width="14.59765625" customWidth="1"/>
    <col min="15614" max="15614" width="1.59765625" customWidth="1"/>
    <col min="15615" max="15615" width="14.69921875" bestFit="1" customWidth="1"/>
    <col min="15616" max="15616" width="1.59765625" customWidth="1"/>
    <col min="15617" max="15617" width="14.59765625" customWidth="1"/>
    <col min="15618" max="15618" width="13.8984375" customWidth="1"/>
    <col min="15619" max="15619" width="16" customWidth="1"/>
    <col min="15620" max="15620" width="15.8984375" bestFit="1" customWidth="1"/>
    <col min="15621" max="15621" width="17.19921875" customWidth="1"/>
    <col min="15622" max="15622" width="23.59765625" customWidth="1"/>
    <col min="15623" max="15623" width="14.3984375" customWidth="1"/>
    <col min="15624" max="15624" width="15.19921875" bestFit="1" customWidth="1"/>
    <col min="15625" max="15625" width="15.8984375" customWidth="1"/>
    <col min="15626" max="15626" width="16.69921875" bestFit="1" customWidth="1"/>
    <col min="15627" max="15627" width="5.19921875" bestFit="1" customWidth="1"/>
    <col min="15628" max="15628" width="15.19921875" bestFit="1" customWidth="1"/>
    <col min="15629" max="15629" width="5.19921875" bestFit="1" customWidth="1"/>
    <col min="15630" max="15630" width="16.69921875" bestFit="1" customWidth="1"/>
    <col min="15864" max="15864" width="41.19921875" customWidth="1"/>
    <col min="15865" max="15865" width="8.19921875" customWidth="1"/>
    <col min="15866" max="15866" width="1.69921875" customWidth="1"/>
    <col min="15867" max="15867" width="14.69921875" bestFit="1" customWidth="1"/>
    <col min="15868" max="15868" width="1.59765625" customWidth="1"/>
    <col min="15869" max="15869" width="14.59765625" customWidth="1"/>
    <col min="15870" max="15870" width="1.59765625" customWidth="1"/>
    <col min="15871" max="15871" width="14.69921875" bestFit="1" customWidth="1"/>
    <col min="15872" max="15872" width="1.59765625" customWidth="1"/>
    <col min="15873" max="15873" width="14.59765625" customWidth="1"/>
    <col min="15874" max="15874" width="13.8984375" customWidth="1"/>
    <col min="15875" max="15875" width="16" customWidth="1"/>
    <col min="15876" max="15876" width="15.8984375" bestFit="1" customWidth="1"/>
    <col min="15877" max="15877" width="17.19921875" customWidth="1"/>
    <col min="15878" max="15878" width="23.59765625" customWidth="1"/>
    <col min="15879" max="15879" width="14.3984375" customWidth="1"/>
    <col min="15880" max="15880" width="15.19921875" bestFit="1" customWidth="1"/>
    <col min="15881" max="15881" width="15.8984375" customWidth="1"/>
    <col min="15882" max="15882" width="16.69921875" bestFit="1" customWidth="1"/>
    <col min="15883" max="15883" width="5.19921875" bestFit="1" customWidth="1"/>
    <col min="15884" max="15884" width="15.19921875" bestFit="1" customWidth="1"/>
    <col min="15885" max="15885" width="5.19921875" bestFit="1" customWidth="1"/>
    <col min="15886" max="15886" width="16.69921875" bestFit="1" customWidth="1"/>
    <col min="16120" max="16120" width="41.19921875" customWidth="1"/>
    <col min="16121" max="16121" width="8.19921875" customWidth="1"/>
    <col min="16122" max="16122" width="1.69921875" customWidth="1"/>
    <col min="16123" max="16123" width="14.69921875" bestFit="1" customWidth="1"/>
    <col min="16124" max="16124" width="1.59765625" customWidth="1"/>
    <col min="16125" max="16125" width="14.59765625" customWidth="1"/>
    <col min="16126" max="16126" width="1.59765625" customWidth="1"/>
    <col min="16127" max="16127" width="14.69921875" bestFit="1" customWidth="1"/>
    <col min="16128" max="16128" width="1.59765625" customWidth="1"/>
    <col min="16129" max="16129" width="14.59765625" customWidth="1"/>
    <col min="16130" max="16130" width="13.8984375" customWidth="1"/>
    <col min="16131" max="16131" width="16" customWidth="1"/>
    <col min="16132" max="16132" width="15.8984375" bestFit="1" customWidth="1"/>
    <col min="16133" max="16133" width="17.19921875" customWidth="1"/>
    <col min="16134" max="16134" width="23.59765625" customWidth="1"/>
    <col min="16135" max="16135" width="14.3984375" customWidth="1"/>
    <col min="16136" max="16136" width="15.19921875" bestFit="1" customWidth="1"/>
    <col min="16137" max="16137" width="15.8984375" customWidth="1"/>
    <col min="16138" max="16138" width="16.69921875" bestFit="1" customWidth="1"/>
    <col min="16139" max="16139" width="5.19921875" bestFit="1" customWidth="1"/>
    <col min="16140" max="16140" width="15.19921875" bestFit="1" customWidth="1"/>
    <col min="16141" max="16141" width="5.19921875" bestFit="1" customWidth="1"/>
    <col min="16142" max="16142" width="16.69921875" bestFit="1" customWidth="1"/>
  </cols>
  <sheetData>
    <row r="1" spans="1:12" s="1" customFormat="1" ht="23.15" customHeight="1">
      <c r="A1" s="202" t="s">
        <v>0</v>
      </c>
      <c r="B1" s="2"/>
    </row>
    <row r="2" spans="1:12" s="1" customFormat="1" ht="23.15" customHeight="1">
      <c r="A2" s="174" t="s">
        <v>1</v>
      </c>
      <c r="B2" s="2"/>
    </row>
    <row r="3" spans="1:12" s="1" customFormat="1" ht="23.15" customHeight="1">
      <c r="A3" s="174"/>
      <c r="B3" s="2"/>
    </row>
    <row r="4" spans="1:12" ht="23.15" customHeight="1">
      <c r="C4" s="204"/>
      <c r="D4" s="241" t="s">
        <v>2</v>
      </c>
      <c r="E4" s="241"/>
      <c r="F4" s="241"/>
      <c r="G4" s="200"/>
      <c r="H4" s="241" t="s">
        <v>3</v>
      </c>
      <c r="I4" s="241"/>
      <c r="J4" s="241"/>
    </row>
    <row r="5" spans="1:12" ht="23.15" customHeight="1">
      <c r="B5"/>
      <c r="C5" s="204"/>
      <c r="D5" s="175" t="s">
        <v>4</v>
      </c>
      <c r="E5" s="175"/>
      <c r="F5" s="175" t="s">
        <v>5</v>
      </c>
      <c r="G5" s="200"/>
      <c r="H5" s="175" t="s">
        <v>4</v>
      </c>
      <c r="I5" s="175"/>
      <c r="J5" s="175" t="s">
        <v>5</v>
      </c>
    </row>
    <row r="6" spans="1:12" ht="23.15" customHeight="1">
      <c r="A6" s="205" t="s">
        <v>6</v>
      </c>
      <c r="B6" s="201" t="s">
        <v>7</v>
      </c>
      <c r="C6" s="204"/>
      <c r="D6" s="176">
        <v>2564</v>
      </c>
      <c r="E6" s="176"/>
      <c r="F6" s="176">
        <v>2563</v>
      </c>
      <c r="G6" s="176"/>
      <c r="H6" s="176">
        <v>2564</v>
      </c>
      <c r="I6" s="176"/>
      <c r="J6" s="176">
        <v>2563</v>
      </c>
    </row>
    <row r="7" spans="1:12" ht="23.15" customHeight="1">
      <c r="A7" s="205"/>
      <c r="C7" s="204"/>
      <c r="D7" s="176" t="s">
        <v>8</v>
      </c>
      <c r="E7" s="176"/>
      <c r="F7" s="176"/>
      <c r="G7" s="176"/>
      <c r="H7" s="176" t="s">
        <v>8</v>
      </c>
      <c r="I7" s="176"/>
      <c r="J7" s="176"/>
    </row>
    <row r="8" spans="1:12" ht="23.15" customHeight="1">
      <c r="C8" s="204"/>
      <c r="D8" s="242" t="s">
        <v>9</v>
      </c>
      <c r="E8" s="242"/>
      <c r="F8" s="242"/>
      <c r="G8" s="242"/>
      <c r="H8" s="242"/>
      <c r="I8" s="242"/>
      <c r="J8" s="242"/>
    </row>
    <row r="9" spans="1:12" ht="23.15" customHeight="1">
      <c r="A9" s="206" t="s">
        <v>10</v>
      </c>
      <c r="D9" s="177"/>
      <c r="E9" s="177"/>
      <c r="F9" s="177"/>
      <c r="G9" s="177"/>
      <c r="H9" s="177"/>
      <c r="I9" s="177"/>
      <c r="J9" s="177"/>
    </row>
    <row r="10" spans="1:12" ht="23.15" customHeight="1">
      <c r="A10" s="203" t="s">
        <v>11</v>
      </c>
      <c r="B10" s="178"/>
      <c r="D10" s="179">
        <v>22575807</v>
      </c>
      <c r="E10" s="177"/>
      <c r="F10" s="179">
        <v>246508976</v>
      </c>
      <c r="G10" s="177"/>
      <c r="H10" s="57">
        <v>12041735</v>
      </c>
      <c r="I10" s="177"/>
      <c r="J10" s="57">
        <v>228198096</v>
      </c>
    </row>
    <row r="11" spans="1:12" ht="23.15" hidden="1" customHeight="1">
      <c r="A11" s="203" t="s">
        <v>12</v>
      </c>
      <c r="B11" s="178">
        <v>7</v>
      </c>
      <c r="D11" s="120"/>
      <c r="E11" s="177"/>
      <c r="F11" s="120"/>
      <c r="G11" s="177"/>
      <c r="H11" s="57"/>
      <c r="I11" s="177"/>
      <c r="J11" s="57"/>
    </row>
    <row r="12" spans="1:12" ht="23.15" customHeight="1">
      <c r="A12" s="203" t="s">
        <v>13</v>
      </c>
      <c r="B12" s="178">
        <v>5</v>
      </c>
      <c r="D12" s="179">
        <v>37776529</v>
      </c>
      <c r="E12" s="177"/>
      <c r="F12" s="179">
        <v>19789009</v>
      </c>
      <c r="G12" s="177"/>
      <c r="H12" s="57">
        <v>28668156</v>
      </c>
      <c r="I12" s="177"/>
      <c r="J12" s="57">
        <v>11334369</v>
      </c>
    </row>
    <row r="13" spans="1:12" ht="23.15" customHeight="1">
      <c r="A13" s="203" t="s">
        <v>14</v>
      </c>
      <c r="B13" s="178">
        <v>4</v>
      </c>
      <c r="D13" s="179">
        <v>9233075</v>
      </c>
      <c r="E13" s="177"/>
      <c r="F13" s="179">
        <v>2918807</v>
      </c>
      <c r="G13" s="177"/>
      <c r="H13" s="57">
        <v>8762342</v>
      </c>
      <c r="I13" s="177"/>
      <c r="J13" s="57">
        <v>2542080</v>
      </c>
      <c r="L13" s="180"/>
    </row>
    <row r="14" spans="1:12" ht="23.15" customHeight="1">
      <c r="A14" s="203" t="s">
        <v>15</v>
      </c>
      <c r="B14" s="178"/>
      <c r="D14" s="179">
        <v>8702486</v>
      </c>
      <c r="E14" s="177"/>
      <c r="F14" s="179">
        <v>9727858</v>
      </c>
      <c r="G14" s="177"/>
      <c r="H14" s="57">
        <v>8615253</v>
      </c>
      <c r="I14" s="177"/>
      <c r="J14" s="57">
        <v>9629499</v>
      </c>
    </row>
    <row r="15" spans="1:12" ht="23.15" customHeight="1">
      <c r="A15" s="203" t="s">
        <v>16</v>
      </c>
      <c r="D15" s="179">
        <v>5381534</v>
      </c>
      <c r="E15" s="177"/>
      <c r="F15" s="179">
        <v>2571798</v>
      </c>
      <c r="G15" s="177"/>
      <c r="H15" s="57">
        <v>2363930</v>
      </c>
      <c r="I15" s="177"/>
      <c r="J15" s="57">
        <v>1602419</v>
      </c>
    </row>
    <row r="16" spans="1:12" ht="23.15" hidden="1" customHeight="1">
      <c r="A16" s="203" t="s">
        <v>17</v>
      </c>
      <c r="D16" s="179"/>
      <c r="E16" s="177"/>
      <c r="F16" s="179"/>
      <c r="G16" s="177"/>
      <c r="H16" s="57"/>
      <c r="I16" s="177"/>
      <c r="J16" s="57"/>
    </row>
    <row r="17" spans="1:10" ht="23.15" hidden="1" customHeight="1">
      <c r="A17" s="203" t="s">
        <v>18</v>
      </c>
      <c r="B17" s="201">
        <v>10</v>
      </c>
      <c r="D17" s="179"/>
      <c r="E17" s="177"/>
      <c r="F17" s="179"/>
      <c r="G17" s="188"/>
      <c r="H17" s="188"/>
      <c r="I17" s="188"/>
      <c r="J17" s="188"/>
    </row>
    <row r="18" spans="1:10" ht="23.15" customHeight="1">
      <c r="A18" s="205" t="s">
        <v>19</v>
      </c>
      <c r="D18" s="63">
        <f>SUM(D10:D17)</f>
        <v>83669431</v>
      </c>
      <c r="E18" s="64"/>
      <c r="F18" s="63">
        <f>SUM(F10:F17)</f>
        <v>281516448</v>
      </c>
      <c r="G18" s="64"/>
      <c r="H18" s="63">
        <f>SUM(H10:H17)</f>
        <v>60451416</v>
      </c>
      <c r="I18" s="64"/>
      <c r="J18" s="63">
        <f>SUM(J10:J17)</f>
        <v>253306463</v>
      </c>
    </row>
    <row r="19" spans="1:10" ht="23.15" customHeight="1">
      <c r="C19" t="s">
        <v>195</v>
      </c>
      <c r="D19" s="177"/>
      <c r="E19" s="177"/>
      <c r="F19" s="177"/>
      <c r="G19" s="177"/>
      <c r="H19" s="177"/>
      <c r="I19" s="177"/>
      <c r="J19" s="177"/>
    </row>
    <row r="20" spans="1:10" ht="23.15" customHeight="1">
      <c r="A20" s="206" t="s">
        <v>20</v>
      </c>
      <c r="D20" s="177"/>
      <c r="E20" s="177"/>
      <c r="F20" s="177"/>
      <c r="G20" s="177"/>
      <c r="H20" s="177"/>
      <c r="I20" s="177"/>
      <c r="J20" s="177"/>
    </row>
    <row r="21" spans="1:10" ht="23.15" customHeight="1">
      <c r="A21" s="207" t="s">
        <v>21</v>
      </c>
      <c r="B21" s="178">
        <v>11</v>
      </c>
      <c r="D21" s="186">
        <v>1727485</v>
      </c>
      <c r="E21" s="177"/>
      <c r="F21" s="179">
        <v>1721095</v>
      </c>
      <c r="G21" s="177"/>
      <c r="H21" s="57">
        <v>0</v>
      </c>
      <c r="I21" s="177"/>
      <c r="J21" s="57">
        <v>0</v>
      </c>
    </row>
    <row r="22" spans="1:10" ht="22.5" customHeight="1">
      <c r="A22" s="207" t="s">
        <v>22</v>
      </c>
      <c r="B22" s="178">
        <v>6</v>
      </c>
      <c r="D22" s="120">
        <v>0</v>
      </c>
      <c r="E22" s="177"/>
      <c r="F22" s="120">
        <v>0</v>
      </c>
      <c r="G22" s="57"/>
      <c r="H22" s="57">
        <v>139145392</v>
      </c>
      <c r="I22" s="57"/>
      <c r="J22" s="57">
        <v>137895392</v>
      </c>
    </row>
    <row r="23" spans="1:10" ht="22.5" customHeight="1">
      <c r="A23" s="207" t="s">
        <v>23</v>
      </c>
      <c r="B23" s="178"/>
      <c r="D23" s="179">
        <v>174158537</v>
      </c>
      <c r="E23" s="177"/>
      <c r="F23" s="179">
        <v>181831590</v>
      </c>
      <c r="G23" s="57"/>
      <c r="H23" s="222">
        <v>174158537</v>
      </c>
      <c r="I23" s="57"/>
      <c r="J23" s="57">
        <v>181831590</v>
      </c>
    </row>
    <row r="24" spans="1:10" ht="23.15" customHeight="1">
      <c r="A24" s="203" t="s">
        <v>24</v>
      </c>
      <c r="B24" s="178">
        <v>7</v>
      </c>
      <c r="D24" s="179">
        <v>363114711</v>
      </c>
      <c r="E24" s="177"/>
      <c r="F24" s="179">
        <v>363056486</v>
      </c>
      <c r="G24" s="57"/>
      <c r="H24" s="57">
        <v>245297610</v>
      </c>
      <c r="I24" s="57"/>
      <c r="J24" s="57">
        <v>236806652</v>
      </c>
    </row>
    <row r="25" spans="1:10" ht="23.15" customHeight="1">
      <c r="A25" s="207" t="s">
        <v>25</v>
      </c>
      <c r="B25" s="178"/>
      <c r="D25" s="57">
        <v>2723351</v>
      </c>
      <c r="E25" s="177"/>
      <c r="F25" s="179">
        <v>3351816</v>
      </c>
      <c r="G25" s="57"/>
      <c r="H25" s="57">
        <v>2723351</v>
      </c>
      <c r="I25" s="57"/>
      <c r="J25" s="57">
        <v>3351816</v>
      </c>
    </row>
    <row r="26" spans="1:10" ht="23.15" customHeight="1">
      <c r="A26" s="203" t="s">
        <v>27</v>
      </c>
      <c r="B26" s="178"/>
      <c r="D26" s="180">
        <v>599922</v>
      </c>
      <c r="E26" s="177"/>
      <c r="F26" s="179">
        <v>999511</v>
      </c>
      <c r="G26" s="57"/>
      <c r="H26" s="57">
        <v>591539</v>
      </c>
      <c r="I26" s="57"/>
      <c r="J26" s="57">
        <v>986643</v>
      </c>
    </row>
    <row r="27" spans="1:10" ht="23.15" customHeight="1">
      <c r="A27" s="208" t="s">
        <v>28</v>
      </c>
      <c r="D27" s="179">
        <v>5282962</v>
      </c>
      <c r="E27" s="177"/>
      <c r="F27" s="179">
        <v>2539472</v>
      </c>
      <c r="G27" s="57"/>
      <c r="H27" s="57">
        <v>3111560</v>
      </c>
      <c r="I27" s="57"/>
      <c r="J27" s="57">
        <v>2321826</v>
      </c>
    </row>
    <row r="28" spans="1:10" ht="23.15" customHeight="1">
      <c r="A28" s="205" t="s">
        <v>29</v>
      </c>
      <c r="D28" s="63">
        <f>SUM(D21:D27)</f>
        <v>547606968</v>
      </c>
      <c r="E28" s="64"/>
      <c r="F28" s="63">
        <f>SUM(F21:F27)</f>
        <v>553499970</v>
      </c>
      <c r="G28" s="64"/>
      <c r="H28" s="63">
        <f>SUM(H21:H27)</f>
        <v>565027989</v>
      </c>
      <c r="I28" s="64"/>
      <c r="J28" s="63">
        <f>SUM(J21:J27)</f>
        <v>563193919</v>
      </c>
    </row>
    <row r="29" spans="1:10" ht="23.15" customHeight="1">
      <c r="A29" s="205"/>
      <c r="D29" s="64"/>
      <c r="E29" s="64"/>
      <c r="F29" s="64"/>
      <c r="G29" s="64"/>
      <c r="H29" s="64"/>
      <c r="I29" s="64"/>
      <c r="J29" s="64"/>
    </row>
    <row r="30" spans="1:10" ht="22.5" thickBot="1">
      <c r="A30" s="205" t="s">
        <v>30</v>
      </c>
      <c r="D30" s="70">
        <f>D28+D18</f>
        <v>631276399</v>
      </c>
      <c r="E30" s="64"/>
      <c r="F30" s="70">
        <f>F28+F18</f>
        <v>835016418</v>
      </c>
      <c r="G30" s="64"/>
      <c r="H30" s="70">
        <f>H28+H18</f>
        <v>625479405</v>
      </c>
      <c r="I30" s="64"/>
      <c r="J30" s="70">
        <f>J28+J18</f>
        <v>816500382</v>
      </c>
    </row>
    <row r="31" spans="1:10" ht="23.15" customHeight="1" thickTop="1">
      <c r="A31" s="205"/>
      <c r="D31" s="64"/>
      <c r="E31" s="64"/>
      <c r="F31" s="64"/>
      <c r="G31" s="64"/>
      <c r="H31" s="64"/>
      <c r="I31" s="64"/>
      <c r="J31" s="64"/>
    </row>
    <row r="32" spans="1:10" s="1" customFormat="1" ht="23.15" customHeight="1">
      <c r="A32" s="202" t="s">
        <v>0</v>
      </c>
      <c r="B32" s="2"/>
    </row>
    <row r="33" spans="1:13" s="1" customFormat="1" ht="23.15" customHeight="1">
      <c r="A33" s="174" t="s">
        <v>1</v>
      </c>
      <c r="B33" s="2"/>
    </row>
    <row r="34" spans="1:13" s="1" customFormat="1" ht="23.15" customHeight="1">
      <c r="A34" s="174"/>
      <c r="B34" s="2"/>
    </row>
    <row r="35" spans="1:13" s="39" customFormat="1" ht="23.15" customHeight="1">
      <c r="A35" s="205"/>
      <c r="B35" s="40"/>
      <c r="D35" s="241" t="s">
        <v>2</v>
      </c>
      <c r="E35" s="241"/>
      <c r="F35" s="241"/>
      <c r="G35" s="200"/>
      <c r="H35" s="241" t="s">
        <v>3</v>
      </c>
      <c r="I35" s="241"/>
      <c r="J35" s="241"/>
    </row>
    <row r="36" spans="1:13" ht="23.15" customHeight="1">
      <c r="B36"/>
      <c r="C36" s="204"/>
      <c r="D36" s="175" t="s">
        <v>4</v>
      </c>
      <c r="E36" s="175"/>
      <c r="F36" s="175" t="s">
        <v>5</v>
      </c>
      <c r="G36" s="200"/>
      <c r="H36" s="175" t="s">
        <v>4</v>
      </c>
      <c r="I36" s="175"/>
      <c r="J36" s="175" t="s">
        <v>5</v>
      </c>
    </row>
    <row r="37" spans="1:13" ht="23.15" customHeight="1">
      <c r="A37" s="181" t="s">
        <v>31</v>
      </c>
      <c r="B37" s="201" t="s">
        <v>7</v>
      </c>
      <c r="C37" s="204"/>
      <c r="D37" s="176">
        <v>2564</v>
      </c>
      <c r="E37" s="176"/>
      <c r="F37" s="176">
        <v>2563</v>
      </c>
      <c r="G37" s="176"/>
      <c r="H37" s="176">
        <v>2564</v>
      </c>
      <c r="I37" s="176"/>
      <c r="J37" s="176">
        <v>2563</v>
      </c>
    </row>
    <row r="38" spans="1:13" ht="23.15" customHeight="1">
      <c r="A38" s="181"/>
      <c r="C38" s="204"/>
      <c r="D38" s="176" t="s">
        <v>8</v>
      </c>
      <c r="E38" s="176"/>
      <c r="F38" s="176"/>
      <c r="G38" s="176"/>
      <c r="H38" s="176" t="s">
        <v>8</v>
      </c>
      <c r="I38" s="176"/>
      <c r="J38" s="176"/>
    </row>
    <row r="39" spans="1:13" ht="23.15" customHeight="1">
      <c r="C39" s="204"/>
      <c r="D39" s="242" t="s">
        <v>9</v>
      </c>
      <c r="E39" s="242"/>
      <c r="F39" s="242"/>
      <c r="G39" s="242"/>
      <c r="H39" s="242"/>
      <c r="I39" s="242"/>
      <c r="J39" s="242"/>
    </row>
    <row r="40" spans="1:13" ht="23.15" customHeight="1">
      <c r="A40" s="206" t="s">
        <v>32</v>
      </c>
      <c r="D40" s="177"/>
      <c r="E40" s="177"/>
      <c r="F40" s="177"/>
      <c r="G40" s="177"/>
      <c r="H40" s="177"/>
      <c r="I40" s="177"/>
      <c r="J40" s="177"/>
    </row>
    <row r="41" spans="1:13" ht="23.15" customHeight="1">
      <c r="A41" s="203" t="s">
        <v>33</v>
      </c>
      <c r="B41" s="178">
        <v>8</v>
      </c>
      <c r="D41" s="179">
        <v>16500000</v>
      </c>
      <c r="E41" s="177"/>
      <c r="F41" s="179">
        <v>10000000</v>
      </c>
      <c r="G41" s="57"/>
      <c r="H41" s="57">
        <v>16500000</v>
      </c>
      <c r="I41" s="57"/>
      <c r="J41" s="57">
        <v>10000000</v>
      </c>
    </row>
    <row r="42" spans="1:13" ht="23.15" customHeight="1">
      <c r="A42" s="208" t="s">
        <v>34</v>
      </c>
      <c r="B42" s="178"/>
      <c r="D42" s="186">
        <v>21167057</v>
      </c>
      <c r="E42" s="57"/>
      <c r="F42" s="186">
        <v>7656389</v>
      </c>
      <c r="G42" s="57"/>
      <c r="H42" s="57">
        <v>18366574</v>
      </c>
      <c r="I42" s="57"/>
      <c r="J42" s="57">
        <v>7296628</v>
      </c>
      <c r="L42" s="180">
        <f>D42-21167057</f>
        <v>0</v>
      </c>
    </row>
    <row r="43" spans="1:13" ht="23.15" customHeight="1">
      <c r="A43" s="203" t="s">
        <v>35</v>
      </c>
      <c r="B43" s="178">
        <v>4</v>
      </c>
      <c r="D43" s="186">
        <v>15836574</v>
      </c>
      <c r="E43" s="177"/>
      <c r="F43" s="186">
        <v>50043983</v>
      </c>
      <c r="G43" s="57"/>
      <c r="H43" s="57">
        <v>15047068</v>
      </c>
      <c r="I43" s="57"/>
      <c r="J43" s="57">
        <v>49751209</v>
      </c>
    </row>
    <row r="44" spans="1:13" ht="23.15" customHeight="1">
      <c r="A44" s="203" t="s">
        <v>36</v>
      </c>
      <c r="B44" s="178"/>
      <c r="D44" s="186"/>
      <c r="E44" s="177"/>
      <c r="F44" s="186"/>
      <c r="G44" s="57"/>
      <c r="H44" s="57"/>
      <c r="I44" s="57"/>
      <c r="J44" s="57"/>
    </row>
    <row r="45" spans="1:13" ht="23.15" customHeight="1">
      <c r="A45" s="209" t="s">
        <v>183</v>
      </c>
      <c r="B45" s="178" t="s">
        <v>26</v>
      </c>
      <c r="D45" s="186">
        <v>822560</v>
      </c>
      <c r="E45" s="177"/>
      <c r="F45" s="186">
        <v>786453</v>
      </c>
      <c r="G45" s="57"/>
      <c r="H45" s="57">
        <v>822560</v>
      </c>
      <c r="I45" s="57"/>
      <c r="J45" s="57">
        <v>786453</v>
      </c>
    </row>
    <row r="46" spans="1:13" ht="23.15" customHeight="1">
      <c r="A46" s="203" t="s">
        <v>37</v>
      </c>
      <c r="B46" s="178" t="s">
        <v>26</v>
      </c>
      <c r="D46" s="179">
        <v>380000000</v>
      </c>
      <c r="E46" s="177"/>
      <c r="F46" s="179">
        <v>530000000</v>
      </c>
      <c r="G46" s="57"/>
      <c r="H46" s="57">
        <v>389000000</v>
      </c>
      <c r="I46" s="57"/>
      <c r="J46" s="57">
        <v>545000000</v>
      </c>
    </row>
    <row r="47" spans="1:13" ht="23.15" customHeight="1">
      <c r="A47" s="203" t="s">
        <v>38</v>
      </c>
      <c r="B47" s="178"/>
      <c r="D47" s="179">
        <v>4131570</v>
      </c>
      <c r="E47" s="177"/>
      <c r="F47" s="179">
        <v>4078733</v>
      </c>
      <c r="G47" s="57"/>
      <c r="H47" s="57">
        <v>3253626</v>
      </c>
      <c r="I47" s="57"/>
      <c r="J47" s="57">
        <f>859416+1</f>
        <v>859417</v>
      </c>
      <c r="L47" s="179">
        <f>D47-4131570</f>
        <v>0</v>
      </c>
    </row>
    <row r="48" spans="1:13" ht="23.15" customHeight="1">
      <c r="A48" s="203" t="s">
        <v>39</v>
      </c>
      <c r="B48" s="178"/>
      <c r="D48" s="179">
        <v>215965</v>
      </c>
      <c r="E48" s="177"/>
      <c r="F48" s="179">
        <v>229045</v>
      </c>
      <c r="G48" s="57"/>
      <c r="H48" s="57">
        <v>29563</v>
      </c>
      <c r="I48" s="57"/>
      <c r="J48" s="57">
        <v>9817</v>
      </c>
      <c r="M48" s="180"/>
    </row>
    <row r="49" spans="1:10" ht="23.15" customHeight="1">
      <c r="A49" s="205" t="s">
        <v>40</v>
      </c>
      <c r="D49" s="63">
        <f>SUM(D41:D48)</f>
        <v>438673726</v>
      </c>
      <c r="E49" s="64"/>
      <c r="F49" s="63">
        <f>SUM(F41:F48)</f>
        <v>602794603</v>
      </c>
      <c r="G49" s="64"/>
      <c r="H49" s="63">
        <f>SUM(H41:H48)</f>
        <v>443019391</v>
      </c>
      <c r="I49" s="64"/>
      <c r="J49" s="63">
        <f>SUM(J41:J48)</f>
        <v>613703524</v>
      </c>
    </row>
    <row r="50" spans="1:10" ht="23.15" customHeight="1">
      <c r="A50" s="205"/>
      <c r="D50" s="64"/>
      <c r="E50" s="64"/>
      <c r="F50" s="64"/>
      <c r="G50" s="64"/>
      <c r="H50" s="64"/>
      <c r="I50" s="64"/>
      <c r="J50" s="64"/>
    </row>
    <row r="51" spans="1:10" ht="23.15" customHeight="1">
      <c r="A51" s="206" t="s">
        <v>41</v>
      </c>
      <c r="D51" s="177"/>
      <c r="E51" s="177"/>
      <c r="F51" s="177"/>
      <c r="G51" s="177"/>
      <c r="H51" s="177"/>
      <c r="I51" s="177"/>
      <c r="J51" s="177"/>
    </row>
    <row r="52" spans="1:10" ht="23.15" customHeight="1">
      <c r="A52" s="203" t="s">
        <v>42</v>
      </c>
      <c r="B52" s="178" t="s">
        <v>26</v>
      </c>
      <c r="D52" s="177">
        <v>2041040</v>
      </c>
      <c r="E52" s="177"/>
      <c r="F52" s="177">
        <v>2662552</v>
      </c>
      <c r="G52" s="177"/>
      <c r="H52" s="177">
        <v>2041040</v>
      </c>
      <c r="I52" s="177"/>
      <c r="J52" s="177">
        <v>2662552</v>
      </c>
    </row>
    <row r="53" spans="1:10" ht="23.15" customHeight="1">
      <c r="A53" s="203" t="s">
        <v>43</v>
      </c>
      <c r="B53" s="178"/>
      <c r="D53" s="179">
        <v>3314997</v>
      </c>
      <c r="E53" s="177"/>
      <c r="F53" s="179">
        <v>2915562</v>
      </c>
      <c r="G53" s="8"/>
      <c r="H53" s="177">
        <v>2228987</v>
      </c>
      <c r="I53" s="8"/>
      <c r="J53" s="8">
        <v>1953065</v>
      </c>
    </row>
    <row r="54" spans="1:10" ht="23.15" customHeight="1">
      <c r="A54" s="203" t="s">
        <v>44</v>
      </c>
      <c r="B54" s="178"/>
      <c r="D54" s="179">
        <v>2316891</v>
      </c>
      <c r="E54" s="177"/>
      <c r="F54" s="179">
        <v>1065840</v>
      </c>
      <c r="G54" s="57"/>
      <c r="H54" s="8">
        <v>2316891</v>
      </c>
      <c r="I54" s="57"/>
      <c r="J54" s="8">
        <f>1065841-1</f>
        <v>1065840</v>
      </c>
    </row>
    <row r="55" spans="1:10" ht="23.15" customHeight="1">
      <c r="A55" s="205" t="s">
        <v>45</v>
      </c>
      <c r="D55" s="63">
        <f>SUM(D52:D54)</f>
        <v>7672928</v>
      </c>
      <c r="E55" s="64"/>
      <c r="F55" s="63">
        <f>SUM(F52:F54)</f>
        <v>6643954</v>
      </c>
      <c r="G55" s="64"/>
      <c r="H55" s="63">
        <f>SUM(H52:H54)</f>
        <v>6586918</v>
      </c>
      <c r="I55" s="64"/>
      <c r="J55" s="63">
        <f>SUM(J52:J54)</f>
        <v>5681457</v>
      </c>
    </row>
    <row r="56" spans="1:10" ht="23.15" customHeight="1">
      <c r="A56" s="205" t="s">
        <v>46</v>
      </c>
      <c r="D56" s="63">
        <f>SUM(D49,D55)</f>
        <v>446346654</v>
      </c>
      <c r="E56" s="64"/>
      <c r="F56" s="63">
        <f>SUM(F49,F55)</f>
        <v>609438557</v>
      </c>
      <c r="G56" s="64"/>
      <c r="H56" s="63">
        <f>SUM(H49,H55)</f>
        <v>449606309</v>
      </c>
      <c r="I56" s="64"/>
      <c r="J56" s="63">
        <f>SUM(J49,J55)</f>
        <v>619384981</v>
      </c>
    </row>
    <row r="57" spans="1:10" ht="23.15" customHeight="1">
      <c r="A57" s="205"/>
      <c r="D57" s="64"/>
      <c r="E57" s="64"/>
      <c r="F57" s="64"/>
      <c r="G57" s="64"/>
      <c r="H57" s="64"/>
      <c r="I57" s="64"/>
      <c r="J57" s="64"/>
    </row>
    <row r="58" spans="1:10" s="1" customFormat="1" ht="23.15" customHeight="1">
      <c r="A58" s="202" t="s">
        <v>0</v>
      </c>
      <c r="B58" s="2"/>
    </row>
    <row r="59" spans="1:10" s="1" customFormat="1" ht="23.15" customHeight="1">
      <c r="A59" s="174" t="s">
        <v>1</v>
      </c>
      <c r="B59" s="2"/>
    </row>
    <row r="60" spans="1:10" s="1" customFormat="1" ht="23.15" customHeight="1">
      <c r="A60" s="174"/>
      <c r="B60" s="2"/>
    </row>
    <row r="61" spans="1:10" s="39" customFormat="1" ht="23.15" customHeight="1">
      <c r="A61" s="205"/>
      <c r="B61" s="40"/>
      <c r="D61" s="241" t="s">
        <v>2</v>
      </c>
      <c r="E61" s="241"/>
      <c r="F61" s="241"/>
      <c r="G61" s="200"/>
      <c r="H61" s="241" t="s">
        <v>3</v>
      </c>
      <c r="I61" s="241"/>
      <c r="J61" s="241"/>
    </row>
    <row r="62" spans="1:10" ht="23.15" customHeight="1">
      <c r="B62"/>
      <c r="C62" s="204"/>
      <c r="D62" s="175" t="s">
        <v>4</v>
      </c>
      <c r="E62" s="175"/>
      <c r="F62" s="175" t="s">
        <v>5</v>
      </c>
      <c r="G62" s="200"/>
      <c r="H62" s="175" t="s">
        <v>4</v>
      </c>
      <c r="I62" s="175"/>
      <c r="J62" s="175" t="s">
        <v>5</v>
      </c>
    </row>
    <row r="63" spans="1:10" ht="23.15" customHeight="1">
      <c r="A63" s="181" t="s">
        <v>31</v>
      </c>
      <c r="C63" s="204"/>
      <c r="D63" s="176">
        <v>2564</v>
      </c>
      <c r="E63" s="176"/>
      <c r="F63" s="176">
        <v>2563</v>
      </c>
      <c r="G63" s="176"/>
      <c r="H63" s="176">
        <v>2564</v>
      </c>
      <c r="I63" s="176"/>
      <c r="J63" s="176">
        <v>2563</v>
      </c>
    </row>
    <row r="64" spans="1:10" ht="23.15" customHeight="1">
      <c r="A64" s="181"/>
      <c r="C64" s="204"/>
      <c r="D64" s="176" t="s">
        <v>8</v>
      </c>
      <c r="E64" s="176"/>
      <c r="F64" s="176"/>
      <c r="G64" s="176"/>
      <c r="H64" s="176" t="s">
        <v>8</v>
      </c>
      <c r="I64" s="176"/>
      <c r="J64" s="176"/>
    </row>
    <row r="65" spans="1:13" ht="23.15" customHeight="1">
      <c r="C65" s="204"/>
      <c r="D65" s="242" t="s">
        <v>9</v>
      </c>
      <c r="E65" s="242"/>
      <c r="F65" s="242"/>
      <c r="G65" s="242"/>
      <c r="H65" s="242"/>
      <c r="I65" s="242"/>
      <c r="J65" s="242"/>
    </row>
    <row r="66" spans="1:13" ht="23.15" customHeight="1">
      <c r="A66" s="182" t="s">
        <v>47</v>
      </c>
      <c r="D66" s="177"/>
      <c r="E66" s="177"/>
      <c r="F66" s="177"/>
      <c r="G66" s="177"/>
      <c r="H66" s="177"/>
      <c r="I66" s="177"/>
      <c r="J66" s="177"/>
    </row>
    <row r="67" spans="1:13" ht="23.15" customHeight="1">
      <c r="A67" s="203" t="s">
        <v>48</v>
      </c>
      <c r="B67" s="178"/>
      <c r="D67" s="177"/>
      <c r="E67" s="177"/>
      <c r="F67" s="177"/>
      <c r="G67" s="177"/>
      <c r="H67" s="177"/>
      <c r="I67" s="177"/>
      <c r="J67" s="177"/>
    </row>
    <row r="68" spans="1:13" ht="23.15" customHeight="1">
      <c r="A68" s="203" t="s">
        <v>49</v>
      </c>
      <c r="B68" s="178"/>
    </row>
    <row r="69" spans="1:13" ht="23.15" customHeight="1" thickBot="1">
      <c r="A69" s="210" t="s">
        <v>184</v>
      </c>
      <c r="B69" s="178"/>
      <c r="D69" s="211">
        <v>572599797</v>
      </c>
      <c r="E69" s="57"/>
      <c r="F69" s="211">
        <v>572599797</v>
      </c>
      <c r="G69" s="57"/>
      <c r="H69" s="82">
        <v>572599797</v>
      </c>
      <c r="I69" s="57"/>
      <c r="J69" s="82">
        <v>572599797</v>
      </c>
    </row>
    <row r="70" spans="1:13" ht="23.15" customHeight="1" thickTop="1">
      <c r="A70" s="203" t="s">
        <v>50</v>
      </c>
      <c r="B70" s="178"/>
    </row>
    <row r="71" spans="1:13" ht="23.15" customHeight="1">
      <c r="A71" s="210" t="s">
        <v>184</v>
      </c>
      <c r="B71" s="178"/>
      <c r="D71" s="179">
        <v>572599797</v>
      </c>
      <c r="E71" s="57"/>
      <c r="F71" s="179">
        <f>F69</f>
        <v>572599797</v>
      </c>
      <c r="G71" s="57"/>
      <c r="H71" s="57">
        <v>572599797</v>
      </c>
      <c r="I71" s="57"/>
      <c r="J71" s="57">
        <f>J69</f>
        <v>572599797</v>
      </c>
    </row>
    <row r="72" spans="1:13" ht="23.15" customHeight="1">
      <c r="A72" s="203" t="s">
        <v>51</v>
      </c>
      <c r="B72" s="178"/>
      <c r="D72" s="179">
        <v>465419213</v>
      </c>
      <c r="E72" s="177"/>
      <c r="F72" s="179">
        <v>465419213</v>
      </c>
      <c r="G72" s="177"/>
      <c r="H72" s="57">
        <v>465419213</v>
      </c>
      <c r="I72" s="177"/>
      <c r="J72" s="57">
        <v>465419213</v>
      </c>
    </row>
    <row r="73" spans="1:13" ht="23.15" customHeight="1">
      <c r="A73" s="203" t="s">
        <v>52</v>
      </c>
      <c r="B73" s="178"/>
      <c r="D73" s="57"/>
      <c r="E73" s="177"/>
      <c r="F73" s="57"/>
      <c r="G73" s="177"/>
      <c r="H73" s="177"/>
      <c r="I73" s="177"/>
      <c r="J73" s="177"/>
    </row>
    <row r="74" spans="1:13" ht="23.15" hidden="1" customHeight="1">
      <c r="A74" s="209" t="s">
        <v>185</v>
      </c>
      <c r="B74" s="178"/>
      <c r="D74" s="57"/>
      <c r="E74" s="177"/>
      <c r="F74" s="57"/>
      <c r="G74" s="177"/>
      <c r="H74" s="177"/>
      <c r="I74" s="177"/>
      <c r="J74" s="177"/>
    </row>
    <row r="75" spans="1:13" ht="23.15" customHeight="1">
      <c r="A75" s="209" t="s">
        <v>186</v>
      </c>
      <c r="B75" s="178"/>
      <c r="D75" s="179">
        <v>10500000</v>
      </c>
      <c r="E75" s="183"/>
      <c r="F75" s="179">
        <v>10500000</v>
      </c>
      <c r="G75" s="183"/>
      <c r="H75" s="57">
        <v>10500000</v>
      </c>
      <c r="I75" s="183"/>
      <c r="J75" s="57">
        <v>10500000</v>
      </c>
    </row>
    <row r="76" spans="1:13" ht="23.15" customHeight="1">
      <c r="A76" s="209" t="s">
        <v>101</v>
      </c>
      <c r="D76" s="77">
        <v>-863589257</v>
      </c>
      <c r="E76" s="177"/>
      <c r="F76" s="77">
        <v>-822941164</v>
      </c>
      <c r="G76" s="177"/>
      <c r="H76" s="212">
        <v>-872645914</v>
      </c>
      <c r="I76" s="177"/>
      <c r="J76" s="212">
        <v>-851403609</v>
      </c>
      <c r="L76" s="180">
        <f>H76-J76</f>
        <v>-21242305</v>
      </c>
      <c r="M76" s="180">
        <f>D76-F76</f>
        <v>-40648093</v>
      </c>
    </row>
    <row r="77" spans="1:13" ht="23.15" customHeight="1">
      <c r="A77" s="181" t="s">
        <v>53</v>
      </c>
      <c r="D77" s="85">
        <f>SUM(D71:D76)</f>
        <v>184929753</v>
      </c>
      <c r="E77" s="177"/>
      <c r="F77" s="85">
        <f>SUM(F71:F76)</f>
        <v>225577846</v>
      </c>
      <c r="G77" s="64"/>
      <c r="H77" s="85">
        <f>SUM(H71:H76)</f>
        <v>175873096</v>
      </c>
      <c r="I77" s="64"/>
      <c r="J77" s="85">
        <f>SUM(J71:J76)</f>
        <v>197115401</v>
      </c>
      <c r="L77" s="180">
        <f>L76-'PL-6-9'!H93</f>
        <v>0</v>
      </c>
      <c r="M77" s="180">
        <f>M76-'PL-6-9'!D111</f>
        <v>0</v>
      </c>
    </row>
    <row r="78" spans="1:13" ht="23.15" customHeight="1">
      <c r="A78" s="184" t="s">
        <v>54</v>
      </c>
      <c r="D78" s="28">
        <f>'SH-10'!N41</f>
        <v>-8</v>
      </c>
      <c r="E78" s="177"/>
      <c r="F78" s="28">
        <v>15</v>
      </c>
      <c r="G78" s="177"/>
      <c r="H78" s="187">
        <v>0</v>
      </c>
      <c r="I78" s="177"/>
      <c r="J78" s="187">
        <v>0</v>
      </c>
    </row>
    <row r="79" spans="1:13" ht="23.15" customHeight="1">
      <c r="A79" s="181" t="s">
        <v>55</v>
      </c>
      <c r="D79" s="87">
        <f>SUM(D77:D78)</f>
        <v>184929745</v>
      </c>
      <c r="E79" s="64"/>
      <c r="F79" s="87">
        <f>SUM(F77:F78)</f>
        <v>225577861</v>
      </c>
      <c r="G79" s="64"/>
      <c r="H79" s="87">
        <f>SUM(H77:H78)</f>
        <v>175873096</v>
      </c>
      <c r="I79" s="64"/>
      <c r="J79" s="87">
        <f>SUM(J77:J78)</f>
        <v>197115401</v>
      </c>
    </row>
    <row r="80" spans="1:13" ht="23.15" customHeight="1">
      <c r="A80" s="205"/>
      <c r="D80" s="57"/>
      <c r="E80" s="64"/>
      <c r="F80" s="57"/>
      <c r="G80" s="64"/>
      <c r="H80" s="57"/>
      <c r="I80" s="64"/>
      <c r="J80" s="57"/>
    </row>
    <row r="81" spans="1:10" ht="22.5" thickBot="1">
      <c r="A81" s="181" t="s">
        <v>187</v>
      </c>
      <c r="D81" s="70">
        <f>SUM(D56+D79)</f>
        <v>631276399</v>
      </c>
      <c r="E81" s="64"/>
      <c r="F81" s="70">
        <f>SUM(F56+F79)</f>
        <v>835016418</v>
      </c>
      <c r="G81" s="64"/>
      <c r="H81" s="70">
        <f>SUM(H56+H79)</f>
        <v>625479405</v>
      </c>
      <c r="I81" s="64"/>
      <c r="J81" s="70">
        <f>SUM(J56+J79)</f>
        <v>816500382</v>
      </c>
    </row>
    <row r="82" spans="1:10" ht="23.15" customHeight="1" thickTop="1">
      <c r="A82" s="205"/>
      <c r="D82" s="126"/>
      <c r="E82" s="126"/>
      <c r="F82" s="126"/>
      <c r="G82" s="126"/>
      <c r="H82" s="126"/>
      <c r="I82" s="126"/>
      <c r="J82" s="126"/>
    </row>
    <row r="83" spans="1:10" hidden="1">
      <c r="D83" s="180">
        <f>D81-D30</f>
        <v>0</v>
      </c>
      <c r="H83" s="180">
        <f>H81-H30</f>
        <v>0</v>
      </c>
    </row>
  </sheetData>
  <mergeCells count="9">
    <mergeCell ref="D61:F61"/>
    <mergeCell ref="H61:J61"/>
    <mergeCell ref="D65:J65"/>
    <mergeCell ref="D4:F4"/>
    <mergeCell ref="H4:J4"/>
    <mergeCell ref="D8:J8"/>
    <mergeCell ref="D35:F35"/>
    <mergeCell ref="H35:J35"/>
    <mergeCell ref="D39:J39"/>
  </mergeCells>
  <conditionalFormatting sqref="C6:C8 E69 G69 I69">
    <cfRule type="expression" priority="26" stopIfTrue="1">
      <formula>"if(E11&gt;0,#,##0;(#,##0),"-")"</formula>
    </cfRule>
  </conditionalFormatting>
  <conditionalFormatting sqref="E6:E8">
    <cfRule type="expression" priority="25" stopIfTrue="1">
      <formula>"if(E11&gt;0,#,##0;(#,##0),"-")"</formula>
    </cfRule>
  </conditionalFormatting>
  <conditionalFormatting sqref="C68:C69">
    <cfRule type="expression" priority="24" stopIfTrue="1">
      <formula>"if(E11&gt;0,#,##0;(#,##0),"-")"</formula>
    </cfRule>
  </conditionalFormatting>
  <conditionalFormatting sqref="G6:G7">
    <cfRule type="expression" priority="23" stopIfTrue="1">
      <formula>"if(E11&gt;0,#,##0;(#,##0),"-")"</formula>
    </cfRule>
  </conditionalFormatting>
  <conditionalFormatting sqref="I8">
    <cfRule type="expression" priority="22" stopIfTrue="1">
      <formula>"if(E11&gt;0,#,##0;(#,##0),"-")"</formula>
    </cfRule>
  </conditionalFormatting>
  <conditionalFormatting sqref="G39">
    <cfRule type="expression" priority="19" stopIfTrue="1">
      <formula>"if(E11&gt;0,#,##0;(#,##0),"-")"</formula>
    </cfRule>
  </conditionalFormatting>
  <conditionalFormatting sqref="I39:I40">
    <cfRule type="expression" priority="18" stopIfTrue="1">
      <formula>"if(E11&gt;0,#,##0;(#,##0),"-")"</formula>
    </cfRule>
  </conditionalFormatting>
  <conditionalFormatting sqref="C39">
    <cfRule type="expression" priority="21" stopIfTrue="1">
      <formula>"if(E11&gt;0,#,##0;(#,##0),"-")"</formula>
    </cfRule>
  </conditionalFormatting>
  <conditionalFormatting sqref="E39">
    <cfRule type="expression" priority="20" stopIfTrue="1">
      <formula>"if(E11&gt;0,#,##0;(#,##0),"-")"</formula>
    </cfRule>
  </conditionalFormatting>
  <conditionalFormatting sqref="G66">
    <cfRule type="expression" priority="15" stopIfTrue="1">
      <formula>"if(E11&gt;0,#,##0;(#,##0),"-")"</formula>
    </cfRule>
  </conditionalFormatting>
  <conditionalFormatting sqref="I66:I67">
    <cfRule type="expression" priority="14" stopIfTrue="1">
      <formula>"if(E11&gt;0,#,##0;(#,##0),"-")"</formula>
    </cfRule>
  </conditionalFormatting>
  <conditionalFormatting sqref="C66">
    <cfRule type="expression" priority="17" stopIfTrue="1">
      <formula>"if(E11&gt;0,#,##0;(#,##0),"-")"</formula>
    </cfRule>
  </conditionalFormatting>
  <conditionalFormatting sqref="E66:E67">
    <cfRule type="expression" priority="16" stopIfTrue="1">
      <formula>"if(E11&gt;0,#,##0;(#,##0),"-")"</formula>
    </cfRule>
  </conditionalFormatting>
  <conditionalFormatting sqref="G8">
    <cfRule type="expression" priority="13" stopIfTrue="1">
      <formula>"if(E11&gt;0,#,##0;(#,##0),"-")"</formula>
    </cfRule>
  </conditionalFormatting>
  <conditionalFormatting sqref="C40">
    <cfRule type="expression" priority="12" stopIfTrue="1">
      <formula>"if(E11&gt;0,#,##0;(#,##0),"-")"</formula>
    </cfRule>
  </conditionalFormatting>
  <conditionalFormatting sqref="E40">
    <cfRule type="expression" priority="11" stopIfTrue="1">
      <formula>"if(E11&gt;0,#,##0;(#,##0),"-")"</formula>
    </cfRule>
  </conditionalFormatting>
  <conditionalFormatting sqref="G40">
    <cfRule type="expression" priority="10" stopIfTrue="1">
      <formula>"if(E11&gt;0,#,##0;(#,##0),"-")"</formula>
    </cfRule>
  </conditionalFormatting>
  <conditionalFormatting sqref="C67">
    <cfRule type="expression" priority="9" stopIfTrue="1">
      <formula>"if(E11&gt;0,#,##0;(#,##0),"-")"</formula>
    </cfRule>
  </conditionalFormatting>
  <conditionalFormatting sqref="G67">
    <cfRule type="expression" priority="8" stopIfTrue="1">
      <formula>"if(E11&gt;0,#,##0;(#,##0),"-")"</formula>
    </cfRule>
  </conditionalFormatting>
  <conditionalFormatting sqref="I6:I7">
    <cfRule type="expression" priority="7" stopIfTrue="1">
      <formula>"if(E11&gt;0,#,##0;(#,##0),"-")"</formula>
    </cfRule>
  </conditionalFormatting>
  <conditionalFormatting sqref="E37:E38">
    <cfRule type="expression" priority="6" stopIfTrue="1">
      <formula>"if(E11&gt;0,#,##0;(#,##0),"-")"</formula>
    </cfRule>
  </conditionalFormatting>
  <conditionalFormatting sqref="G37:G38">
    <cfRule type="expression" priority="5" stopIfTrue="1">
      <formula>"if(E11&gt;0,#,##0;(#,##0),"-")"</formula>
    </cfRule>
  </conditionalFormatting>
  <conditionalFormatting sqref="I37:I38">
    <cfRule type="expression" priority="4" stopIfTrue="1">
      <formula>"if(E11&gt;0,#,##0;(#,##0),"-")"</formula>
    </cfRule>
  </conditionalFormatting>
  <conditionalFormatting sqref="E63:E64">
    <cfRule type="expression" priority="3" stopIfTrue="1">
      <formula>"if(E11&gt;0,#,##0;(#,##0),"-")"</formula>
    </cfRule>
  </conditionalFormatting>
  <conditionalFormatting sqref="G63:G64">
    <cfRule type="expression" priority="2" stopIfTrue="1">
      <formula>"if(E11&gt;0,#,##0;(#,##0),"-")"</formula>
    </cfRule>
  </conditionalFormatting>
  <conditionalFormatting sqref="I63:I6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14"/>
  <sheetViews>
    <sheetView view="pageBreakPreview" topLeftCell="A60" zoomScale="70" zoomScaleNormal="80" zoomScaleSheetLayoutView="70" workbookViewId="0">
      <selection activeCell="S107" sqref="S107"/>
    </sheetView>
  </sheetViews>
  <sheetFormatPr defaultRowHeight="24" customHeight="1"/>
  <cols>
    <col min="1" max="1" width="40.69921875" style="11" customWidth="1"/>
    <col min="2" max="2" width="8.09765625" style="3" customWidth="1"/>
    <col min="3" max="3" width="1.69921875" style="11" customWidth="1"/>
    <col min="4" max="4" width="13.796875" style="107" customWidth="1"/>
    <col min="5" max="5" width="1.59765625" style="11" customWidth="1"/>
    <col min="6" max="6" width="13.796875" style="107" customWidth="1"/>
    <col min="7" max="7" width="1.59765625" style="11" customWidth="1"/>
    <col min="8" max="8" width="13.796875" style="11" customWidth="1"/>
    <col min="9" max="9" width="1.59765625" style="11" customWidth="1"/>
    <col min="10" max="10" width="13.796875" style="11" customWidth="1"/>
    <col min="11" max="12" width="9.09765625" style="11"/>
    <col min="13" max="13" width="17.19921875" style="11" hidden="1" customWidth="1"/>
    <col min="14" max="15" width="0" style="11" hidden="1" customWidth="1"/>
    <col min="16" max="238" width="9.09765625" style="11"/>
    <col min="239" max="239" width="40.69921875" style="11" customWidth="1"/>
    <col min="240" max="240" width="8.09765625" style="11" customWidth="1"/>
    <col min="241" max="241" width="1.69921875" style="11" customWidth="1"/>
    <col min="242" max="242" width="13.8984375" style="11" customWidth="1"/>
    <col min="243" max="243" width="1.59765625" style="11" customWidth="1"/>
    <col min="244" max="244" width="13.8984375" style="11" customWidth="1"/>
    <col min="245" max="245" width="1.59765625" style="11" customWidth="1"/>
    <col min="246" max="246" width="13.8984375" style="11" customWidth="1"/>
    <col min="247" max="247" width="1.59765625" style="11" customWidth="1"/>
    <col min="248" max="248" width="13.8984375" style="11" customWidth="1"/>
    <col min="249" max="249" width="9.09765625" style="11"/>
    <col min="250" max="250" width="16.69921875" style="11" bestFit="1" customWidth="1"/>
    <col min="251" max="251" width="12.59765625" style="11" bestFit="1" customWidth="1"/>
    <col min="252" max="494" width="9.09765625" style="11"/>
    <col min="495" max="495" width="40.69921875" style="11" customWidth="1"/>
    <col min="496" max="496" width="8.09765625" style="11" customWidth="1"/>
    <col min="497" max="497" width="1.69921875" style="11" customWidth="1"/>
    <col min="498" max="498" width="13.8984375" style="11" customWidth="1"/>
    <col min="499" max="499" width="1.59765625" style="11" customWidth="1"/>
    <col min="500" max="500" width="13.8984375" style="11" customWidth="1"/>
    <col min="501" max="501" width="1.59765625" style="11" customWidth="1"/>
    <col min="502" max="502" width="13.8984375" style="11" customWidth="1"/>
    <col min="503" max="503" width="1.59765625" style="11" customWidth="1"/>
    <col min="504" max="504" width="13.8984375" style="11" customWidth="1"/>
    <col min="505" max="505" width="9.09765625" style="11"/>
    <col min="506" max="506" width="16.69921875" style="11" bestFit="1" customWidth="1"/>
    <col min="507" max="507" width="12.59765625" style="11" bestFit="1" customWidth="1"/>
    <col min="508" max="750" width="9.09765625" style="11"/>
    <col min="751" max="751" width="40.69921875" style="11" customWidth="1"/>
    <col min="752" max="752" width="8.09765625" style="11" customWidth="1"/>
    <col min="753" max="753" width="1.69921875" style="11" customWidth="1"/>
    <col min="754" max="754" width="13.8984375" style="11" customWidth="1"/>
    <col min="755" max="755" width="1.59765625" style="11" customWidth="1"/>
    <col min="756" max="756" width="13.8984375" style="11" customWidth="1"/>
    <col min="757" max="757" width="1.59765625" style="11" customWidth="1"/>
    <col min="758" max="758" width="13.8984375" style="11" customWidth="1"/>
    <col min="759" max="759" width="1.59765625" style="11" customWidth="1"/>
    <col min="760" max="760" width="13.8984375" style="11" customWidth="1"/>
    <col min="761" max="761" width="9.09765625" style="11"/>
    <col min="762" max="762" width="16.69921875" style="11" bestFit="1" customWidth="1"/>
    <col min="763" max="763" width="12.59765625" style="11" bestFit="1" customWidth="1"/>
    <col min="764" max="1006" width="9.09765625" style="11"/>
    <col min="1007" max="1007" width="40.69921875" style="11" customWidth="1"/>
    <col min="1008" max="1008" width="8.09765625" style="11" customWidth="1"/>
    <col min="1009" max="1009" width="1.69921875" style="11" customWidth="1"/>
    <col min="1010" max="1010" width="13.8984375" style="11" customWidth="1"/>
    <col min="1011" max="1011" width="1.59765625" style="11" customWidth="1"/>
    <col min="1012" max="1012" width="13.8984375" style="11" customWidth="1"/>
    <col min="1013" max="1013" width="1.59765625" style="11" customWidth="1"/>
    <col min="1014" max="1014" width="13.8984375" style="11" customWidth="1"/>
    <col min="1015" max="1015" width="1.59765625" style="11" customWidth="1"/>
    <col min="1016" max="1016" width="13.8984375" style="11" customWidth="1"/>
    <col min="1017" max="1017" width="9.09765625" style="11"/>
    <col min="1018" max="1018" width="16.69921875" style="11" bestFit="1" customWidth="1"/>
    <col min="1019" max="1019" width="12.59765625" style="11" bestFit="1" customWidth="1"/>
    <col min="1020" max="1262" width="9.09765625" style="11"/>
    <col min="1263" max="1263" width="40.69921875" style="11" customWidth="1"/>
    <col min="1264" max="1264" width="8.09765625" style="11" customWidth="1"/>
    <col min="1265" max="1265" width="1.69921875" style="11" customWidth="1"/>
    <col min="1266" max="1266" width="13.8984375" style="11" customWidth="1"/>
    <col min="1267" max="1267" width="1.59765625" style="11" customWidth="1"/>
    <col min="1268" max="1268" width="13.8984375" style="11" customWidth="1"/>
    <col min="1269" max="1269" width="1.59765625" style="11" customWidth="1"/>
    <col min="1270" max="1270" width="13.8984375" style="11" customWidth="1"/>
    <col min="1271" max="1271" width="1.59765625" style="11" customWidth="1"/>
    <col min="1272" max="1272" width="13.8984375" style="11" customWidth="1"/>
    <col min="1273" max="1273" width="9.09765625" style="11"/>
    <col min="1274" max="1274" width="16.69921875" style="11" bestFit="1" customWidth="1"/>
    <col min="1275" max="1275" width="12.59765625" style="11" bestFit="1" customWidth="1"/>
    <col min="1276" max="1518" width="9.09765625" style="11"/>
    <col min="1519" max="1519" width="40.69921875" style="11" customWidth="1"/>
    <col min="1520" max="1520" width="8.09765625" style="11" customWidth="1"/>
    <col min="1521" max="1521" width="1.69921875" style="11" customWidth="1"/>
    <col min="1522" max="1522" width="13.8984375" style="11" customWidth="1"/>
    <col min="1523" max="1523" width="1.59765625" style="11" customWidth="1"/>
    <col min="1524" max="1524" width="13.8984375" style="11" customWidth="1"/>
    <col min="1525" max="1525" width="1.59765625" style="11" customWidth="1"/>
    <col min="1526" max="1526" width="13.8984375" style="11" customWidth="1"/>
    <col min="1527" max="1527" width="1.59765625" style="11" customWidth="1"/>
    <col min="1528" max="1528" width="13.8984375" style="11" customWidth="1"/>
    <col min="1529" max="1529" width="9.09765625" style="11"/>
    <col min="1530" max="1530" width="16.69921875" style="11" bestFit="1" customWidth="1"/>
    <col min="1531" max="1531" width="12.59765625" style="11" bestFit="1" customWidth="1"/>
    <col min="1532" max="1774" width="9.09765625" style="11"/>
    <col min="1775" max="1775" width="40.69921875" style="11" customWidth="1"/>
    <col min="1776" max="1776" width="8.09765625" style="11" customWidth="1"/>
    <col min="1777" max="1777" width="1.69921875" style="11" customWidth="1"/>
    <col min="1778" max="1778" width="13.8984375" style="11" customWidth="1"/>
    <col min="1779" max="1779" width="1.59765625" style="11" customWidth="1"/>
    <col min="1780" max="1780" width="13.8984375" style="11" customWidth="1"/>
    <col min="1781" max="1781" width="1.59765625" style="11" customWidth="1"/>
    <col min="1782" max="1782" width="13.8984375" style="11" customWidth="1"/>
    <col min="1783" max="1783" width="1.59765625" style="11" customWidth="1"/>
    <col min="1784" max="1784" width="13.8984375" style="11" customWidth="1"/>
    <col min="1785" max="1785" width="9.09765625" style="11"/>
    <col min="1786" max="1786" width="16.69921875" style="11" bestFit="1" customWidth="1"/>
    <col min="1787" max="1787" width="12.59765625" style="11" bestFit="1" customWidth="1"/>
    <col min="1788" max="2030" width="9.09765625" style="11"/>
    <col min="2031" max="2031" width="40.69921875" style="11" customWidth="1"/>
    <col min="2032" max="2032" width="8.09765625" style="11" customWidth="1"/>
    <col min="2033" max="2033" width="1.69921875" style="11" customWidth="1"/>
    <col min="2034" max="2034" width="13.8984375" style="11" customWidth="1"/>
    <col min="2035" max="2035" width="1.59765625" style="11" customWidth="1"/>
    <col min="2036" max="2036" width="13.8984375" style="11" customWidth="1"/>
    <col min="2037" max="2037" width="1.59765625" style="11" customWidth="1"/>
    <col min="2038" max="2038" width="13.8984375" style="11" customWidth="1"/>
    <col min="2039" max="2039" width="1.59765625" style="11" customWidth="1"/>
    <col min="2040" max="2040" width="13.8984375" style="11" customWidth="1"/>
    <col min="2041" max="2041" width="9.09765625" style="11"/>
    <col min="2042" max="2042" width="16.69921875" style="11" bestFit="1" customWidth="1"/>
    <col min="2043" max="2043" width="12.59765625" style="11" bestFit="1" customWidth="1"/>
    <col min="2044" max="2286" width="9.09765625" style="11"/>
    <col min="2287" max="2287" width="40.69921875" style="11" customWidth="1"/>
    <col min="2288" max="2288" width="8.09765625" style="11" customWidth="1"/>
    <col min="2289" max="2289" width="1.69921875" style="11" customWidth="1"/>
    <col min="2290" max="2290" width="13.8984375" style="11" customWidth="1"/>
    <col min="2291" max="2291" width="1.59765625" style="11" customWidth="1"/>
    <col min="2292" max="2292" width="13.8984375" style="11" customWidth="1"/>
    <col min="2293" max="2293" width="1.59765625" style="11" customWidth="1"/>
    <col min="2294" max="2294" width="13.8984375" style="11" customWidth="1"/>
    <col min="2295" max="2295" width="1.59765625" style="11" customWidth="1"/>
    <col min="2296" max="2296" width="13.8984375" style="11" customWidth="1"/>
    <col min="2297" max="2297" width="9.09765625" style="11"/>
    <col min="2298" max="2298" width="16.69921875" style="11" bestFit="1" customWidth="1"/>
    <col min="2299" max="2299" width="12.59765625" style="11" bestFit="1" customWidth="1"/>
    <col min="2300" max="2542" width="9.09765625" style="11"/>
    <col min="2543" max="2543" width="40.69921875" style="11" customWidth="1"/>
    <col min="2544" max="2544" width="8.09765625" style="11" customWidth="1"/>
    <col min="2545" max="2545" width="1.69921875" style="11" customWidth="1"/>
    <col min="2546" max="2546" width="13.8984375" style="11" customWidth="1"/>
    <col min="2547" max="2547" width="1.59765625" style="11" customWidth="1"/>
    <col min="2548" max="2548" width="13.8984375" style="11" customWidth="1"/>
    <col min="2549" max="2549" width="1.59765625" style="11" customWidth="1"/>
    <col min="2550" max="2550" width="13.8984375" style="11" customWidth="1"/>
    <col min="2551" max="2551" width="1.59765625" style="11" customWidth="1"/>
    <col min="2552" max="2552" width="13.8984375" style="11" customWidth="1"/>
    <col min="2553" max="2553" width="9.09765625" style="11"/>
    <col min="2554" max="2554" width="16.69921875" style="11" bestFit="1" customWidth="1"/>
    <col min="2555" max="2555" width="12.59765625" style="11" bestFit="1" customWidth="1"/>
    <col min="2556" max="2798" width="9.09765625" style="11"/>
    <col min="2799" max="2799" width="40.69921875" style="11" customWidth="1"/>
    <col min="2800" max="2800" width="8.09765625" style="11" customWidth="1"/>
    <col min="2801" max="2801" width="1.69921875" style="11" customWidth="1"/>
    <col min="2802" max="2802" width="13.8984375" style="11" customWidth="1"/>
    <col min="2803" max="2803" width="1.59765625" style="11" customWidth="1"/>
    <col min="2804" max="2804" width="13.8984375" style="11" customWidth="1"/>
    <col min="2805" max="2805" width="1.59765625" style="11" customWidth="1"/>
    <col min="2806" max="2806" width="13.8984375" style="11" customWidth="1"/>
    <col min="2807" max="2807" width="1.59765625" style="11" customWidth="1"/>
    <col min="2808" max="2808" width="13.8984375" style="11" customWidth="1"/>
    <col min="2809" max="2809" width="9.09765625" style="11"/>
    <col min="2810" max="2810" width="16.69921875" style="11" bestFit="1" customWidth="1"/>
    <col min="2811" max="2811" width="12.59765625" style="11" bestFit="1" customWidth="1"/>
    <col min="2812" max="3054" width="9.09765625" style="11"/>
    <col min="3055" max="3055" width="40.69921875" style="11" customWidth="1"/>
    <col min="3056" max="3056" width="8.09765625" style="11" customWidth="1"/>
    <col min="3057" max="3057" width="1.69921875" style="11" customWidth="1"/>
    <col min="3058" max="3058" width="13.8984375" style="11" customWidth="1"/>
    <col min="3059" max="3059" width="1.59765625" style="11" customWidth="1"/>
    <col min="3060" max="3060" width="13.8984375" style="11" customWidth="1"/>
    <col min="3061" max="3061" width="1.59765625" style="11" customWidth="1"/>
    <col min="3062" max="3062" width="13.8984375" style="11" customWidth="1"/>
    <col min="3063" max="3063" width="1.59765625" style="11" customWidth="1"/>
    <col min="3064" max="3064" width="13.8984375" style="11" customWidth="1"/>
    <col min="3065" max="3065" width="9.09765625" style="11"/>
    <col min="3066" max="3066" width="16.69921875" style="11" bestFit="1" customWidth="1"/>
    <col min="3067" max="3067" width="12.59765625" style="11" bestFit="1" customWidth="1"/>
    <col min="3068" max="3310" width="9.09765625" style="11"/>
    <col min="3311" max="3311" width="40.69921875" style="11" customWidth="1"/>
    <col min="3312" max="3312" width="8.09765625" style="11" customWidth="1"/>
    <col min="3313" max="3313" width="1.69921875" style="11" customWidth="1"/>
    <col min="3314" max="3314" width="13.8984375" style="11" customWidth="1"/>
    <col min="3315" max="3315" width="1.59765625" style="11" customWidth="1"/>
    <col min="3316" max="3316" width="13.8984375" style="11" customWidth="1"/>
    <col min="3317" max="3317" width="1.59765625" style="11" customWidth="1"/>
    <col min="3318" max="3318" width="13.8984375" style="11" customWidth="1"/>
    <col min="3319" max="3319" width="1.59765625" style="11" customWidth="1"/>
    <col min="3320" max="3320" width="13.8984375" style="11" customWidth="1"/>
    <col min="3321" max="3321" width="9.09765625" style="11"/>
    <col min="3322" max="3322" width="16.69921875" style="11" bestFit="1" customWidth="1"/>
    <col min="3323" max="3323" width="12.59765625" style="11" bestFit="1" customWidth="1"/>
    <col min="3324" max="3566" width="9.09765625" style="11"/>
    <col min="3567" max="3567" width="40.69921875" style="11" customWidth="1"/>
    <col min="3568" max="3568" width="8.09765625" style="11" customWidth="1"/>
    <col min="3569" max="3569" width="1.69921875" style="11" customWidth="1"/>
    <col min="3570" max="3570" width="13.8984375" style="11" customWidth="1"/>
    <col min="3571" max="3571" width="1.59765625" style="11" customWidth="1"/>
    <col min="3572" max="3572" width="13.8984375" style="11" customWidth="1"/>
    <col min="3573" max="3573" width="1.59765625" style="11" customWidth="1"/>
    <col min="3574" max="3574" width="13.8984375" style="11" customWidth="1"/>
    <col min="3575" max="3575" width="1.59765625" style="11" customWidth="1"/>
    <col min="3576" max="3576" width="13.8984375" style="11" customWidth="1"/>
    <col min="3577" max="3577" width="9.09765625" style="11"/>
    <col min="3578" max="3578" width="16.69921875" style="11" bestFit="1" customWidth="1"/>
    <col min="3579" max="3579" width="12.59765625" style="11" bestFit="1" customWidth="1"/>
    <col min="3580" max="3822" width="9.09765625" style="11"/>
    <col min="3823" max="3823" width="40.69921875" style="11" customWidth="1"/>
    <col min="3824" max="3824" width="8.09765625" style="11" customWidth="1"/>
    <col min="3825" max="3825" width="1.69921875" style="11" customWidth="1"/>
    <col min="3826" max="3826" width="13.8984375" style="11" customWidth="1"/>
    <col min="3827" max="3827" width="1.59765625" style="11" customWidth="1"/>
    <col min="3828" max="3828" width="13.8984375" style="11" customWidth="1"/>
    <col min="3829" max="3829" width="1.59765625" style="11" customWidth="1"/>
    <col min="3830" max="3830" width="13.8984375" style="11" customWidth="1"/>
    <col min="3831" max="3831" width="1.59765625" style="11" customWidth="1"/>
    <col min="3832" max="3832" width="13.8984375" style="11" customWidth="1"/>
    <col min="3833" max="3833" width="9.09765625" style="11"/>
    <col min="3834" max="3834" width="16.69921875" style="11" bestFit="1" customWidth="1"/>
    <col min="3835" max="3835" width="12.59765625" style="11" bestFit="1" customWidth="1"/>
    <col min="3836" max="4078" width="9.09765625" style="11"/>
    <col min="4079" max="4079" width="40.69921875" style="11" customWidth="1"/>
    <col min="4080" max="4080" width="8.09765625" style="11" customWidth="1"/>
    <col min="4081" max="4081" width="1.69921875" style="11" customWidth="1"/>
    <col min="4082" max="4082" width="13.8984375" style="11" customWidth="1"/>
    <col min="4083" max="4083" width="1.59765625" style="11" customWidth="1"/>
    <col min="4084" max="4084" width="13.8984375" style="11" customWidth="1"/>
    <col min="4085" max="4085" width="1.59765625" style="11" customWidth="1"/>
    <col min="4086" max="4086" width="13.8984375" style="11" customWidth="1"/>
    <col min="4087" max="4087" width="1.59765625" style="11" customWidth="1"/>
    <col min="4088" max="4088" width="13.8984375" style="11" customWidth="1"/>
    <col min="4089" max="4089" width="9.09765625" style="11"/>
    <col min="4090" max="4090" width="16.69921875" style="11" bestFit="1" customWidth="1"/>
    <col min="4091" max="4091" width="12.59765625" style="11" bestFit="1" customWidth="1"/>
    <col min="4092" max="4334" width="9.09765625" style="11"/>
    <col min="4335" max="4335" width="40.69921875" style="11" customWidth="1"/>
    <col min="4336" max="4336" width="8.09765625" style="11" customWidth="1"/>
    <col min="4337" max="4337" width="1.69921875" style="11" customWidth="1"/>
    <col min="4338" max="4338" width="13.8984375" style="11" customWidth="1"/>
    <col min="4339" max="4339" width="1.59765625" style="11" customWidth="1"/>
    <col min="4340" max="4340" width="13.8984375" style="11" customWidth="1"/>
    <col min="4341" max="4341" width="1.59765625" style="11" customWidth="1"/>
    <col min="4342" max="4342" width="13.8984375" style="11" customWidth="1"/>
    <col min="4343" max="4343" width="1.59765625" style="11" customWidth="1"/>
    <col min="4344" max="4344" width="13.8984375" style="11" customWidth="1"/>
    <col min="4345" max="4345" width="9.09765625" style="11"/>
    <col min="4346" max="4346" width="16.69921875" style="11" bestFit="1" customWidth="1"/>
    <col min="4347" max="4347" width="12.59765625" style="11" bestFit="1" customWidth="1"/>
    <col min="4348" max="4590" width="9.09765625" style="11"/>
    <col min="4591" max="4591" width="40.69921875" style="11" customWidth="1"/>
    <col min="4592" max="4592" width="8.09765625" style="11" customWidth="1"/>
    <col min="4593" max="4593" width="1.69921875" style="11" customWidth="1"/>
    <col min="4594" max="4594" width="13.8984375" style="11" customWidth="1"/>
    <col min="4595" max="4595" width="1.59765625" style="11" customWidth="1"/>
    <col min="4596" max="4596" width="13.8984375" style="11" customWidth="1"/>
    <col min="4597" max="4597" width="1.59765625" style="11" customWidth="1"/>
    <col min="4598" max="4598" width="13.8984375" style="11" customWidth="1"/>
    <col min="4599" max="4599" width="1.59765625" style="11" customWidth="1"/>
    <col min="4600" max="4600" width="13.8984375" style="11" customWidth="1"/>
    <col min="4601" max="4601" width="9.09765625" style="11"/>
    <col min="4602" max="4602" width="16.69921875" style="11" bestFit="1" customWidth="1"/>
    <col min="4603" max="4603" width="12.59765625" style="11" bestFit="1" customWidth="1"/>
    <col min="4604" max="4846" width="9.09765625" style="11"/>
    <col min="4847" max="4847" width="40.69921875" style="11" customWidth="1"/>
    <col min="4848" max="4848" width="8.09765625" style="11" customWidth="1"/>
    <col min="4849" max="4849" width="1.69921875" style="11" customWidth="1"/>
    <col min="4850" max="4850" width="13.8984375" style="11" customWidth="1"/>
    <col min="4851" max="4851" width="1.59765625" style="11" customWidth="1"/>
    <col min="4852" max="4852" width="13.8984375" style="11" customWidth="1"/>
    <col min="4853" max="4853" width="1.59765625" style="11" customWidth="1"/>
    <col min="4854" max="4854" width="13.8984375" style="11" customWidth="1"/>
    <col min="4855" max="4855" width="1.59765625" style="11" customWidth="1"/>
    <col min="4856" max="4856" width="13.8984375" style="11" customWidth="1"/>
    <col min="4857" max="4857" width="9.09765625" style="11"/>
    <col min="4858" max="4858" width="16.69921875" style="11" bestFit="1" customWidth="1"/>
    <col min="4859" max="4859" width="12.59765625" style="11" bestFit="1" customWidth="1"/>
    <col min="4860" max="5102" width="9.09765625" style="11"/>
    <col min="5103" max="5103" width="40.69921875" style="11" customWidth="1"/>
    <col min="5104" max="5104" width="8.09765625" style="11" customWidth="1"/>
    <col min="5105" max="5105" width="1.69921875" style="11" customWidth="1"/>
    <col min="5106" max="5106" width="13.8984375" style="11" customWidth="1"/>
    <col min="5107" max="5107" width="1.59765625" style="11" customWidth="1"/>
    <col min="5108" max="5108" width="13.8984375" style="11" customWidth="1"/>
    <col min="5109" max="5109" width="1.59765625" style="11" customWidth="1"/>
    <col min="5110" max="5110" width="13.8984375" style="11" customWidth="1"/>
    <col min="5111" max="5111" width="1.59765625" style="11" customWidth="1"/>
    <col min="5112" max="5112" width="13.8984375" style="11" customWidth="1"/>
    <col min="5113" max="5113" width="9.09765625" style="11"/>
    <col min="5114" max="5114" width="16.69921875" style="11" bestFit="1" customWidth="1"/>
    <col min="5115" max="5115" width="12.59765625" style="11" bestFit="1" customWidth="1"/>
    <col min="5116" max="5358" width="9.09765625" style="11"/>
    <col min="5359" max="5359" width="40.69921875" style="11" customWidth="1"/>
    <col min="5360" max="5360" width="8.09765625" style="11" customWidth="1"/>
    <col min="5361" max="5361" width="1.69921875" style="11" customWidth="1"/>
    <col min="5362" max="5362" width="13.8984375" style="11" customWidth="1"/>
    <col min="5363" max="5363" width="1.59765625" style="11" customWidth="1"/>
    <col min="5364" max="5364" width="13.8984375" style="11" customWidth="1"/>
    <col min="5365" max="5365" width="1.59765625" style="11" customWidth="1"/>
    <col min="5366" max="5366" width="13.8984375" style="11" customWidth="1"/>
    <col min="5367" max="5367" width="1.59765625" style="11" customWidth="1"/>
    <col min="5368" max="5368" width="13.8984375" style="11" customWidth="1"/>
    <col min="5369" max="5369" width="9.09765625" style="11"/>
    <col min="5370" max="5370" width="16.69921875" style="11" bestFit="1" customWidth="1"/>
    <col min="5371" max="5371" width="12.59765625" style="11" bestFit="1" customWidth="1"/>
    <col min="5372" max="5614" width="9.09765625" style="11"/>
    <col min="5615" max="5615" width="40.69921875" style="11" customWidth="1"/>
    <col min="5616" max="5616" width="8.09765625" style="11" customWidth="1"/>
    <col min="5617" max="5617" width="1.69921875" style="11" customWidth="1"/>
    <col min="5618" max="5618" width="13.8984375" style="11" customWidth="1"/>
    <col min="5619" max="5619" width="1.59765625" style="11" customWidth="1"/>
    <col min="5620" max="5620" width="13.8984375" style="11" customWidth="1"/>
    <col min="5621" max="5621" width="1.59765625" style="11" customWidth="1"/>
    <col min="5622" max="5622" width="13.8984375" style="11" customWidth="1"/>
    <col min="5623" max="5623" width="1.59765625" style="11" customWidth="1"/>
    <col min="5624" max="5624" width="13.8984375" style="11" customWidth="1"/>
    <col min="5625" max="5625" width="9.09765625" style="11"/>
    <col min="5626" max="5626" width="16.69921875" style="11" bestFit="1" customWidth="1"/>
    <col min="5627" max="5627" width="12.59765625" style="11" bestFit="1" customWidth="1"/>
    <col min="5628" max="5870" width="9.09765625" style="11"/>
    <col min="5871" max="5871" width="40.69921875" style="11" customWidth="1"/>
    <col min="5872" max="5872" width="8.09765625" style="11" customWidth="1"/>
    <col min="5873" max="5873" width="1.69921875" style="11" customWidth="1"/>
    <col min="5874" max="5874" width="13.8984375" style="11" customWidth="1"/>
    <col min="5875" max="5875" width="1.59765625" style="11" customWidth="1"/>
    <col min="5876" max="5876" width="13.8984375" style="11" customWidth="1"/>
    <col min="5877" max="5877" width="1.59765625" style="11" customWidth="1"/>
    <col min="5878" max="5878" width="13.8984375" style="11" customWidth="1"/>
    <col min="5879" max="5879" width="1.59765625" style="11" customWidth="1"/>
    <col min="5880" max="5880" width="13.8984375" style="11" customWidth="1"/>
    <col min="5881" max="5881" width="9.09765625" style="11"/>
    <col min="5882" max="5882" width="16.69921875" style="11" bestFit="1" customWidth="1"/>
    <col min="5883" max="5883" width="12.59765625" style="11" bestFit="1" customWidth="1"/>
    <col min="5884" max="6126" width="9.09765625" style="11"/>
    <col min="6127" max="6127" width="40.69921875" style="11" customWidth="1"/>
    <col min="6128" max="6128" width="8.09765625" style="11" customWidth="1"/>
    <col min="6129" max="6129" width="1.69921875" style="11" customWidth="1"/>
    <col min="6130" max="6130" width="13.8984375" style="11" customWidth="1"/>
    <col min="6131" max="6131" width="1.59765625" style="11" customWidth="1"/>
    <col min="6132" max="6132" width="13.8984375" style="11" customWidth="1"/>
    <col min="6133" max="6133" width="1.59765625" style="11" customWidth="1"/>
    <col min="6134" max="6134" width="13.8984375" style="11" customWidth="1"/>
    <col min="6135" max="6135" width="1.59765625" style="11" customWidth="1"/>
    <col min="6136" max="6136" width="13.8984375" style="11" customWidth="1"/>
    <col min="6137" max="6137" width="9.09765625" style="11"/>
    <col min="6138" max="6138" width="16.69921875" style="11" bestFit="1" customWidth="1"/>
    <col min="6139" max="6139" width="12.59765625" style="11" bestFit="1" customWidth="1"/>
    <col min="6140" max="6382" width="9.09765625" style="11"/>
    <col min="6383" max="6383" width="40.69921875" style="11" customWidth="1"/>
    <col min="6384" max="6384" width="8.09765625" style="11" customWidth="1"/>
    <col min="6385" max="6385" width="1.69921875" style="11" customWidth="1"/>
    <col min="6386" max="6386" width="13.8984375" style="11" customWidth="1"/>
    <col min="6387" max="6387" width="1.59765625" style="11" customWidth="1"/>
    <col min="6388" max="6388" width="13.8984375" style="11" customWidth="1"/>
    <col min="6389" max="6389" width="1.59765625" style="11" customWidth="1"/>
    <col min="6390" max="6390" width="13.8984375" style="11" customWidth="1"/>
    <col min="6391" max="6391" width="1.59765625" style="11" customWidth="1"/>
    <col min="6392" max="6392" width="13.8984375" style="11" customWidth="1"/>
    <col min="6393" max="6393" width="9.09765625" style="11"/>
    <col min="6394" max="6394" width="16.69921875" style="11" bestFit="1" customWidth="1"/>
    <col min="6395" max="6395" width="12.59765625" style="11" bestFit="1" customWidth="1"/>
    <col min="6396" max="6638" width="9.09765625" style="11"/>
    <col min="6639" max="6639" width="40.69921875" style="11" customWidth="1"/>
    <col min="6640" max="6640" width="8.09765625" style="11" customWidth="1"/>
    <col min="6641" max="6641" width="1.69921875" style="11" customWidth="1"/>
    <col min="6642" max="6642" width="13.8984375" style="11" customWidth="1"/>
    <col min="6643" max="6643" width="1.59765625" style="11" customWidth="1"/>
    <col min="6644" max="6644" width="13.8984375" style="11" customWidth="1"/>
    <col min="6645" max="6645" width="1.59765625" style="11" customWidth="1"/>
    <col min="6646" max="6646" width="13.8984375" style="11" customWidth="1"/>
    <col min="6647" max="6647" width="1.59765625" style="11" customWidth="1"/>
    <col min="6648" max="6648" width="13.8984375" style="11" customWidth="1"/>
    <col min="6649" max="6649" width="9.09765625" style="11"/>
    <col min="6650" max="6650" width="16.69921875" style="11" bestFit="1" customWidth="1"/>
    <col min="6651" max="6651" width="12.59765625" style="11" bestFit="1" customWidth="1"/>
    <col min="6652" max="6894" width="9.09765625" style="11"/>
    <col min="6895" max="6895" width="40.69921875" style="11" customWidth="1"/>
    <col min="6896" max="6896" width="8.09765625" style="11" customWidth="1"/>
    <col min="6897" max="6897" width="1.69921875" style="11" customWidth="1"/>
    <col min="6898" max="6898" width="13.8984375" style="11" customWidth="1"/>
    <col min="6899" max="6899" width="1.59765625" style="11" customWidth="1"/>
    <col min="6900" max="6900" width="13.8984375" style="11" customWidth="1"/>
    <col min="6901" max="6901" width="1.59765625" style="11" customWidth="1"/>
    <col min="6902" max="6902" width="13.8984375" style="11" customWidth="1"/>
    <col min="6903" max="6903" width="1.59765625" style="11" customWidth="1"/>
    <col min="6904" max="6904" width="13.8984375" style="11" customWidth="1"/>
    <col min="6905" max="6905" width="9.09765625" style="11"/>
    <col min="6906" max="6906" width="16.69921875" style="11" bestFit="1" customWidth="1"/>
    <col min="6907" max="6907" width="12.59765625" style="11" bestFit="1" customWidth="1"/>
    <col min="6908" max="7150" width="9.09765625" style="11"/>
    <col min="7151" max="7151" width="40.69921875" style="11" customWidth="1"/>
    <col min="7152" max="7152" width="8.09765625" style="11" customWidth="1"/>
    <col min="7153" max="7153" width="1.69921875" style="11" customWidth="1"/>
    <col min="7154" max="7154" width="13.8984375" style="11" customWidth="1"/>
    <col min="7155" max="7155" width="1.59765625" style="11" customWidth="1"/>
    <col min="7156" max="7156" width="13.8984375" style="11" customWidth="1"/>
    <col min="7157" max="7157" width="1.59765625" style="11" customWidth="1"/>
    <col min="7158" max="7158" width="13.8984375" style="11" customWidth="1"/>
    <col min="7159" max="7159" width="1.59765625" style="11" customWidth="1"/>
    <col min="7160" max="7160" width="13.8984375" style="11" customWidth="1"/>
    <col min="7161" max="7161" width="9.09765625" style="11"/>
    <col min="7162" max="7162" width="16.69921875" style="11" bestFit="1" customWidth="1"/>
    <col min="7163" max="7163" width="12.59765625" style="11" bestFit="1" customWidth="1"/>
    <col min="7164" max="7406" width="9.09765625" style="11"/>
    <col min="7407" max="7407" width="40.69921875" style="11" customWidth="1"/>
    <col min="7408" max="7408" width="8.09765625" style="11" customWidth="1"/>
    <col min="7409" max="7409" width="1.69921875" style="11" customWidth="1"/>
    <col min="7410" max="7410" width="13.8984375" style="11" customWidth="1"/>
    <col min="7411" max="7411" width="1.59765625" style="11" customWidth="1"/>
    <col min="7412" max="7412" width="13.8984375" style="11" customWidth="1"/>
    <col min="7413" max="7413" width="1.59765625" style="11" customWidth="1"/>
    <col min="7414" max="7414" width="13.8984375" style="11" customWidth="1"/>
    <col min="7415" max="7415" width="1.59765625" style="11" customWidth="1"/>
    <col min="7416" max="7416" width="13.8984375" style="11" customWidth="1"/>
    <col min="7417" max="7417" width="9.09765625" style="11"/>
    <col min="7418" max="7418" width="16.69921875" style="11" bestFit="1" customWidth="1"/>
    <col min="7419" max="7419" width="12.59765625" style="11" bestFit="1" customWidth="1"/>
    <col min="7420" max="7662" width="9.09765625" style="11"/>
    <col min="7663" max="7663" width="40.69921875" style="11" customWidth="1"/>
    <col min="7664" max="7664" width="8.09765625" style="11" customWidth="1"/>
    <col min="7665" max="7665" width="1.69921875" style="11" customWidth="1"/>
    <col min="7666" max="7666" width="13.8984375" style="11" customWidth="1"/>
    <col min="7667" max="7667" width="1.59765625" style="11" customWidth="1"/>
    <col min="7668" max="7668" width="13.8984375" style="11" customWidth="1"/>
    <col min="7669" max="7669" width="1.59765625" style="11" customWidth="1"/>
    <col min="7670" max="7670" width="13.8984375" style="11" customWidth="1"/>
    <col min="7671" max="7671" width="1.59765625" style="11" customWidth="1"/>
    <col min="7672" max="7672" width="13.8984375" style="11" customWidth="1"/>
    <col min="7673" max="7673" width="9.09765625" style="11"/>
    <col min="7674" max="7674" width="16.69921875" style="11" bestFit="1" customWidth="1"/>
    <col min="7675" max="7675" width="12.59765625" style="11" bestFit="1" customWidth="1"/>
    <col min="7676" max="7918" width="9.09765625" style="11"/>
    <col min="7919" max="7919" width="40.69921875" style="11" customWidth="1"/>
    <col min="7920" max="7920" width="8.09765625" style="11" customWidth="1"/>
    <col min="7921" max="7921" width="1.69921875" style="11" customWidth="1"/>
    <col min="7922" max="7922" width="13.8984375" style="11" customWidth="1"/>
    <col min="7923" max="7923" width="1.59765625" style="11" customWidth="1"/>
    <col min="7924" max="7924" width="13.8984375" style="11" customWidth="1"/>
    <col min="7925" max="7925" width="1.59765625" style="11" customWidth="1"/>
    <col min="7926" max="7926" width="13.8984375" style="11" customWidth="1"/>
    <col min="7927" max="7927" width="1.59765625" style="11" customWidth="1"/>
    <col min="7928" max="7928" width="13.8984375" style="11" customWidth="1"/>
    <col min="7929" max="7929" width="9.09765625" style="11"/>
    <col min="7930" max="7930" width="16.69921875" style="11" bestFit="1" customWidth="1"/>
    <col min="7931" max="7931" width="12.59765625" style="11" bestFit="1" customWidth="1"/>
    <col min="7932" max="8174" width="9.09765625" style="11"/>
    <col min="8175" max="8175" width="40.69921875" style="11" customWidth="1"/>
    <col min="8176" max="8176" width="8.09765625" style="11" customWidth="1"/>
    <col min="8177" max="8177" width="1.69921875" style="11" customWidth="1"/>
    <col min="8178" max="8178" width="13.8984375" style="11" customWidth="1"/>
    <col min="8179" max="8179" width="1.59765625" style="11" customWidth="1"/>
    <col min="8180" max="8180" width="13.8984375" style="11" customWidth="1"/>
    <col min="8181" max="8181" width="1.59765625" style="11" customWidth="1"/>
    <col min="8182" max="8182" width="13.8984375" style="11" customWidth="1"/>
    <col min="8183" max="8183" width="1.59765625" style="11" customWidth="1"/>
    <col min="8184" max="8184" width="13.8984375" style="11" customWidth="1"/>
    <col min="8185" max="8185" width="9.09765625" style="11"/>
    <col min="8186" max="8186" width="16.69921875" style="11" bestFit="1" customWidth="1"/>
    <col min="8187" max="8187" width="12.59765625" style="11" bestFit="1" customWidth="1"/>
    <col min="8188" max="8430" width="9.09765625" style="11"/>
    <col min="8431" max="8431" width="40.69921875" style="11" customWidth="1"/>
    <col min="8432" max="8432" width="8.09765625" style="11" customWidth="1"/>
    <col min="8433" max="8433" width="1.69921875" style="11" customWidth="1"/>
    <col min="8434" max="8434" width="13.8984375" style="11" customWidth="1"/>
    <col min="8435" max="8435" width="1.59765625" style="11" customWidth="1"/>
    <col min="8436" max="8436" width="13.8984375" style="11" customWidth="1"/>
    <col min="8437" max="8437" width="1.59765625" style="11" customWidth="1"/>
    <col min="8438" max="8438" width="13.8984375" style="11" customWidth="1"/>
    <col min="8439" max="8439" width="1.59765625" style="11" customWidth="1"/>
    <col min="8440" max="8440" width="13.8984375" style="11" customWidth="1"/>
    <col min="8441" max="8441" width="9.09765625" style="11"/>
    <col min="8442" max="8442" width="16.69921875" style="11" bestFit="1" customWidth="1"/>
    <col min="8443" max="8443" width="12.59765625" style="11" bestFit="1" customWidth="1"/>
    <col min="8444" max="8686" width="9.09765625" style="11"/>
    <col min="8687" max="8687" width="40.69921875" style="11" customWidth="1"/>
    <col min="8688" max="8688" width="8.09765625" style="11" customWidth="1"/>
    <col min="8689" max="8689" width="1.69921875" style="11" customWidth="1"/>
    <col min="8690" max="8690" width="13.8984375" style="11" customWidth="1"/>
    <col min="8691" max="8691" width="1.59765625" style="11" customWidth="1"/>
    <col min="8692" max="8692" width="13.8984375" style="11" customWidth="1"/>
    <col min="8693" max="8693" width="1.59765625" style="11" customWidth="1"/>
    <col min="8694" max="8694" width="13.8984375" style="11" customWidth="1"/>
    <col min="8695" max="8695" width="1.59765625" style="11" customWidth="1"/>
    <col min="8696" max="8696" width="13.8984375" style="11" customWidth="1"/>
    <col min="8697" max="8697" width="9.09765625" style="11"/>
    <col min="8698" max="8698" width="16.69921875" style="11" bestFit="1" customWidth="1"/>
    <col min="8699" max="8699" width="12.59765625" style="11" bestFit="1" customWidth="1"/>
    <col min="8700" max="8942" width="9.09765625" style="11"/>
    <col min="8943" max="8943" width="40.69921875" style="11" customWidth="1"/>
    <col min="8944" max="8944" width="8.09765625" style="11" customWidth="1"/>
    <col min="8945" max="8945" width="1.69921875" style="11" customWidth="1"/>
    <col min="8946" max="8946" width="13.8984375" style="11" customWidth="1"/>
    <col min="8947" max="8947" width="1.59765625" style="11" customWidth="1"/>
    <col min="8948" max="8948" width="13.8984375" style="11" customWidth="1"/>
    <col min="8949" max="8949" width="1.59765625" style="11" customWidth="1"/>
    <col min="8950" max="8950" width="13.8984375" style="11" customWidth="1"/>
    <col min="8951" max="8951" width="1.59765625" style="11" customWidth="1"/>
    <col min="8952" max="8952" width="13.8984375" style="11" customWidth="1"/>
    <col min="8953" max="8953" width="9.09765625" style="11"/>
    <col min="8954" max="8954" width="16.69921875" style="11" bestFit="1" customWidth="1"/>
    <col min="8955" max="8955" width="12.59765625" style="11" bestFit="1" customWidth="1"/>
    <col min="8956" max="9198" width="9.09765625" style="11"/>
    <col min="9199" max="9199" width="40.69921875" style="11" customWidth="1"/>
    <col min="9200" max="9200" width="8.09765625" style="11" customWidth="1"/>
    <col min="9201" max="9201" width="1.69921875" style="11" customWidth="1"/>
    <col min="9202" max="9202" width="13.8984375" style="11" customWidth="1"/>
    <col min="9203" max="9203" width="1.59765625" style="11" customWidth="1"/>
    <col min="9204" max="9204" width="13.8984375" style="11" customWidth="1"/>
    <col min="9205" max="9205" width="1.59765625" style="11" customWidth="1"/>
    <col min="9206" max="9206" width="13.8984375" style="11" customWidth="1"/>
    <col min="9207" max="9207" width="1.59765625" style="11" customWidth="1"/>
    <col min="9208" max="9208" width="13.8984375" style="11" customWidth="1"/>
    <col min="9209" max="9209" width="9.09765625" style="11"/>
    <col min="9210" max="9210" width="16.69921875" style="11" bestFit="1" customWidth="1"/>
    <col min="9211" max="9211" width="12.59765625" style="11" bestFit="1" customWidth="1"/>
    <col min="9212" max="9454" width="9.09765625" style="11"/>
    <col min="9455" max="9455" width="40.69921875" style="11" customWidth="1"/>
    <col min="9456" max="9456" width="8.09765625" style="11" customWidth="1"/>
    <col min="9457" max="9457" width="1.69921875" style="11" customWidth="1"/>
    <col min="9458" max="9458" width="13.8984375" style="11" customWidth="1"/>
    <col min="9459" max="9459" width="1.59765625" style="11" customWidth="1"/>
    <col min="9460" max="9460" width="13.8984375" style="11" customWidth="1"/>
    <col min="9461" max="9461" width="1.59765625" style="11" customWidth="1"/>
    <col min="9462" max="9462" width="13.8984375" style="11" customWidth="1"/>
    <col min="9463" max="9463" width="1.59765625" style="11" customWidth="1"/>
    <col min="9464" max="9464" width="13.8984375" style="11" customWidth="1"/>
    <col min="9465" max="9465" width="9.09765625" style="11"/>
    <col min="9466" max="9466" width="16.69921875" style="11" bestFit="1" customWidth="1"/>
    <col min="9467" max="9467" width="12.59765625" style="11" bestFit="1" customWidth="1"/>
    <col min="9468" max="9710" width="9.09765625" style="11"/>
    <col min="9711" max="9711" width="40.69921875" style="11" customWidth="1"/>
    <col min="9712" max="9712" width="8.09765625" style="11" customWidth="1"/>
    <col min="9713" max="9713" width="1.69921875" style="11" customWidth="1"/>
    <col min="9714" max="9714" width="13.8984375" style="11" customWidth="1"/>
    <col min="9715" max="9715" width="1.59765625" style="11" customWidth="1"/>
    <col min="9716" max="9716" width="13.8984375" style="11" customWidth="1"/>
    <col min="9717" max="9717" width="1.59765625" style="11" customWidth="1"/>
    <col min="9718" max="9718" width="13.8984375" style="11" customWidth="1"/>
    <col min="9719" max="9719" width="1.59765625" style="11" customWidth="1"/>
    <col min="9720" max="9720" width="13.8984375" style="11" customWidth="1"/>
    <col min="9721" max="9721" width="9.09765625" style="11"/>
    <col min="9722" max="9722" width="16.69921875" style="11" bestFit="1" customWidth="1"/>
    <col min="9723" max="9723" width="12.59765625" style="11" bestFit="1" customWidth="1"/>
    <col min="9724" max="9966" width="9.09765625" style="11"/>
    <col min="9967" max="9967" width="40.69921875" style="11" customWidth="1"/>
    <col min="9968" max="9968" width="8.09765625" style="11" customWidth="1"/>
    <col min="9969" max="9969" width="1.69921875" style="11" customWidth="1"/>
    <col min="9970" max="9970" width="13.8984375" style="11" customWidth="1"/>
    <col min="9971" max="9971" width="1.59765625" style="11" customWidth="1"/>
    <col min="9972" max="9972" width="13.8984375" style="11" customWidth="1"/>
    <col min="9973" max="9973" width="1.59765625" style="11" customWidth="1"/>
    <col min="9974" max="9974" width="13.8984375" style="11" customWidth="1"/>
    <col min="9975" max="9975" width="1.59765625" style="11" customWidth="1"/>
    <col min="9976" max="9976" width="13.8984375" style="11" customWidth="1"/>
    <col min="9977" max="9977" width="9.09765625" style="11"/>
    <col min="9978" max="9978" width="16.69921875" style="11" bestFit="1" customWidth="1"/>
    <col min="9979" max="9979" width="12.59765625" style="11" bestFit="1" customWidth="1"/>
    <col min="9980" max="10222" width="9.09765625" style="11"/>
    <col min="10223" max="10223" width="40.69921875" style="11" customWidth="1"/>
    <col min="10224" max="10224" width="8.09765625" style="11" customWidth="1"/>
    <col min="10225" max="10225" width="1.69921875" style="11" customWidth="1"/>
    <col min="10226" max="10226" width="13.8984375" style="11" customWidth="1"/>
    <col min="10227" max="10227" width="1.59765625" style="11" customWidth="1"/>
    <col min="10228" max="10228" width="13.8984375" style="11" customWidth="1"/>
    <col min="10229" max="10229" width="1.59765625" style="11" customWidth="1"/>
    <col min="10230" max="10230" width="13.8984375" style="11" customWidth="1"/>
    <col min="10231" max="10231" width="1.59765625" style="11" customWidth="1"/>
    <col min="10232" max="10232" width="13.8984375" style="11" customWidth="1"/>
    <col min="10233" max="10233" width="9.09765625" style="11"/>
    <col min="10234" max="10234" width="16.69921875" style="11" bestFit="1" customWidth="1"/>
    <col min="10235" max="10235" width="12.59765625" style="11" bestFit="1" customWidth="1"/>
    <col min="10236" max="10478" width="9.09765625" style="11"/>
    <col min="10479" max="10479" width="40.69921875" style="11" customWidth="1"/>
    <col min="10480" max="10480" width="8.09765625" style="11" customWidth="1"/>
    <col min="10481" max="10481" width="1.69921875" style="11" customWidth="1"/>
    <col min="10482" max="10482" width="13.8984375" style="11" customWidth="1"/>
    <col min="10483" max="10483" width="1.59765625" style="11" customWidth="1"/>
    <col min="10484" max="10484" width="13.8984375" style="11" customWidth="1"/>
    <col min="10485" max="10485" width="1.59765625" style="11" customWidth="1"/>
    <col min="10486" max="10486" width="13.8984375" style="11" customWidth="1"/>
    <col min="10487" max="10487" width="1.59765625" style="11" customWidth="1"/>
    <col min="10488" max="10488" width="13.8984375" style="11" customWidth="1"/>
    <col min="10489" max="10489" width="9.09765625" style="11"/>
    <col min="10490" max="10490" width="16.69921875" style="11" bestFit="1" customWidth="1"/>
    <col min="10491" max="10491" width="12.59765625" style="11" bestFit="1" customWidth="1"/>
    <col min="10492" max="10734" width="9.09765625" style="11"/>
    <col min="10735" max="10735" width="40.69921875" style="11" customWidth="1"/>
    <col min="10736" max="10736" width="8.09765625" style="11" customWidth="1"/>
    <col min="10737" max="10737" width="1.69921875" style="11" customWidth="1"/>
    <col min="10738" max="10738" width="13.8984375" style="11" customWidth="1"/>
    <col min="10739" max="10739" width="1.59765625" style="11" customWidth="1"/>
    <col min="10740" max="10740" width="13.8984375" style="11" customWidth="1"/>
    <col min="10741" max="10741" width="1.59765625" style="11" customWidth="1"/>
    <col min="10742" max="10742" width="13.8984375" style="11" customWidth="1"/>
    <col min="10743" max="10743" width="1.59765625" style="11" customWidth="1"/>
    <col min="10744" max="10744" width="13.8984375" style="11" customWidth="1"/>
    <col min="10745" max="10745" width="9.09765625" style="11"/>
    <col min="10746" max="10746" width="16.69921875" style="11" bestFit="1" customWidth="1"/>
    <col min="10747" max="10747" width="12.59765625" style="11" bestFit="1" customWidth="1"/>
    <col min="10748" max="10990" width="9.09765625" style="11"/>
    <col min="10991" max="10991" width="40.69921875" style="11" customWidth="1"/>
    <col min="10992" max="10992" width="8.09765625" style="11" customWidth="1"/>
    <col min="10993" max="10993" width="1.69921875" style="11" customWidth="1"/>
    <col min="10994" max="10994" width="13.8984375" style="11" customWidth="1"/>
    <col min="10995" max="10995" width="1.59765625" style="11" customWidth="1"/>
    <col min="10996" max="10996" width="13.8984375" style="11" customWidth="1"/>
    <col min="10997" max="10997" width="1.59765625" style="11" customWidth="1"/>
    <col min="10998" max="10998" width="13.8984375" style="11" customWidth="1"/>
    <col min="10999" max="10999" width="1.59765625" style="11" customWidth="1"/>
    <col min="11000" max="11000" width="13.8984375" style="11" customWidth="1"/>
    <col min="11001" max="11001" width="9.09765625" style="11"/>
    <col min="11002" max="11002" width="16.69921875" style="11" bestFit="1" customWidth="1"/>
    <col min="11003" max="11003" width="12.59765625" style="11" bestFit="1" customWidth="1"/>
    <col min="11004" max="11246" width="9.09765625" style="11"/>
    <col min="11247" max="11247" width="40.69921875" style="11" customWidth="1"/>
    <col min="11248" max="11248" width="8.09765625" style="11" customWidth="1"/>
    <col min="11249" max="11249" width="1.69921875" style="11" customWidth="1"/>
    <col min="11250" max="11250" width="13.8984375" style="11" customWidth="1"/>
    <col min="11251" max="11251" width="1.59765625" style="11" customWidth="1"/>
    <col min="11252" max="11252" width="13.8984375" style="11" customWidth="1"/>
    <col min="11253" max="11253" width="1.59765625" style="11" customWidth="1"/>
    <col min="11254" max="11254" width="13.8984375" style="11" customWidth="1"/>
    <col min="11255" max="11255" width="1.59765625" style="11" customWidth="1"/>
    <col min="11256" max="11256" width="13.8984375" style="11" customWidth="1"/>
    <col min="11257" max="11257" width="9.09765625" style="11"/>
    <col min="11258" max="11258" width="16.69921875" style="11" bestFit="1" customWidth="1"/>
    <col min="11259" max="11259" width="12.59765625" style="11" bestFit="1" customWidth="1"/>
    <col min="11260" max="11502" width="9.09765625" style="11"/>
    <col min="11503" max="11503" width="40.69921875" style="11" customWidth="1"/>
    <col min="11504" max="11504" width="8.09765625" style="11" customWidth="1"/>
    <col min="11505" max="11505" width="1.69921875" style="11" customWidth="1"/>
    <col min="11506" max="11506" width="13.8984375" style="11" customWidth="1"/>
    <col min="11507" max="11507" width="1.59765625" style="11" customWidth="1"/>
    <col min="11508" max="11508" width="13.8984375" style="11" customWidth="1"/>
    <col min="11509" max="11509" width="1.59765625" style="11" customWidth="1"/>
    <col min="11510" max="11510" width="13.8984375" style="11" customWidth="1"/>
    <col min="11511" max="11511" width="1.59765625" style="11" customWidth="1"/>
    <col min="11512" max="11512" width="13.8984375" style="11" customWidth="1"/>
    <col min="11513" max="11513" width="9.09765625" style="11"/>
    <col min="11514" max="11514" width="16.69921875" style="11" bestFit="1" customWidth="1"/>
    <col min="11515" max="11515" width="12.59765625" style="11" bestFit="1" customWidth="1"/>
    <col min="11516" max="11758" width="9.09765625" style="11"/>
    <col min="11759" max="11759" width="40.69921875" style="11" customWidth="1"/>
    <col min="11760" max="11760" width="8.09765625" style="11" customWidth="1"/>
    <col min="11761" max="11761" width="1.69921875" style="11" customWidth="1"/>
    <col min="11762" max="11762" width="13.8984375" style="11" customWidth="1"/>
    <col min="11763" max="11763" width="1.59765625" style="11" customWidth="1"/>
    <col min="11764" max="11764" width="13.8984375" style="11" customWidth="1"/>
    <col min="11765" max="11765" width="1.59765625" style="11" customWidth="1"/>
    <col min="11766" max="11766" width="13.8984375" style="11" customWidth="1"/>
    <col min="11767" max="11767" width="1.59765625" style="11" customWidth="1"/>
    <col min="11768" max="11768" width="13.8984375" style="11" customWidth="1"/>
    <col min="11769" max="11769" width="9.09765625" style="11"/>
    <col min="11770" max="11770" width="16.69921875" style="11" bestFit="1" customWidth="1"/>
    <col min="11771" max="11771" width="12.59765625" style="11" bestFit="1" customWidth="1"/>
    <col min="11772" max="12014" width="9.09765625" style="11"/>
    <col min="12015" max="12015" width="40.69921875" style="11" customWidth="1"/>
    <col min="12016" max="12016" width="8.09765625" style="11" customWidth="1"/>
    <col min="12017" max="12017" width="1.69921875" style="11" customWidth="1"/>
    <col min="12018" max="12018" width="13.8984375" style="11" customWidth="1"/>
    <col min="12019" max="12019" width="1.59765625" style="11" customWidth="1"/>
    <col min="12020" max="12020" width="13.8984375" style="11" customWidth="1"/>
    <col min="12021" max="12021" width="1.59765625" style="11" customWidth="1"/>
    <col min="12022" max="12022" width="13.8984375" style="11" customWidth="1"/>
    <col min="12023" max="12023" width="1.59765625" style="11" customWidth="1"/>
    <col min="12024" max="12024" width="13.8984375" style="11" customWidth="1"/>
    <col min="12025" max="12025" width="9.09765625" style="11"/>
    <col min="12026" max="12026" width="16.69921875" style="11" bestFit="1" customWidth="1"/>
    <col min="12027" max="12027" width="12.59765625" style="11" bestFit="1" customWidth="1"/>
    <col min="12028" max="12270" width="9.09765625" style="11"/>
    <col min="12271" max="12271" width="40.69921875" style="11" customWidth="1"/>
    <col min="12272" max="12272" width="8.09765625" style="11" customWidth="1"/>
    <col min="12273" max="12273" width="1.69921875" style="11" customWidth="1"/>
    <col min="12274" max="12274" width="13.8984375" style="11" customWidth="1"/>
    <col min="12275" max="12275" width="1.59765625" style="11" customWidth="1"/>
    <col min="12276" max="12276" width="13.8984375" style="11" customWidth="1"/>
    <col min="12277" max="12277" width="1.59765625" style="11" customWidth="1"/>
    <col min="12278" max="12278" width="13.8984375" style="11" customWidth="1"/>
    <col min="12279" max="12279" width="1.59765625" style="11" customWidth="1"/>
    <col min="12280" max="12280" width="13.8984375" style="11" customWidth="1"/>
    <col min="12281" max="12281" width="9.09765625" style="11"/>
    <col min="12282" max="12282" width="16.69921875" style="11" bestFit="1" customWidth="1"/>
    <col min="12283" max="12283" width="12.59765625" style="11" bestFit="1" customWidth="1"/>
    <col min="12284" max="12526" width="9.09765625" style="11"/>
    <col min="12527" max="12527" width="40.69921875" style="11" customWidth="1"/>
    <col min="12528" max="12528" width="8.09765625" style="11" customWidth="1"/>
    <col min="12529" max="12529" width="1.69921875" style="11" customWidth="1"/>
    <col min="12530" max="12530" width="13.8984375" style="11" customWidth="1"/>
    <col min="12531" max="12531" width="1.59765625" style="11" customWidth="1"/>
    <col min="12532" max="12532" width="13.8984375" style="11" customWidth="1"/>
    <col min="12533" max="12533" width="1.59765625" style="11" customWidth="1"/>
    <col min="12534" max="12534" width="13.8984375" style="11" customWidth="1"/>
    <col min="12535" max="12535" width="1.59765625" style="11" customWidth="1"/>
    <col min="12536" max="12536" width="13.8984375" style="11" customWidth="1"/>
    <col min="12537" max="12537" width="9.09765625" style="11"/>
    <col min="12538" max="12538" width="16.69921875" style="11" bestFit="1" customWidth="1"/>
    <col min="12539" max="12539" width="12.59765625" style="11" bestFit="1" customWidth="1"/>
    <col min="12540" max="12782" width="9.09765625" style="11"/>
    <col min="12783" max="12783" width="40.69921875" style="11" customWidth="1"/>
    <col min="12784" max="12784" width="8.09765625" style="11" customWidth="1"/>
    <col min="12785" max="12785" width="1.69921875" style="11" customWidth="1"/>
    <col min="12786" max="12786" width="13.8984375" style="11" customWidth="1"/>
    <col min="12787" max="12787" width="1.59765625" style="11" customWidth="1"/>
    <col min="12788" max="12788" width="13.8984375" style="11" customWidth="1"/>
    <col min="12789" max="12789" width="1.59765625" style="11" customWidth="1"/>
    <col min="12790" max="12790" width="13.8984375" style="11" customWidth="1"/>
    <col min="12791" max="12791" width="1.59765625" style="11" customWidth="1"/>
    <col min="12792" max="12792" width="13.8984375" style="11" customWidth="1"/>
    <col min="12793" max="12793" width="9.09765625" style="11"/>
    <col min="12794" max="12794" width="16.69921875" style="11" bestFit="1" customWidth="1"/>
    <col min="12795" max="12795" width="12.59765625" style="11" bestFit="1" customWidth="1"/>
    <col min="12796" max="13038" width="9.09765625" style="11"/>
    <col min="13039" max="13039" width="40.69921875" style="11" customWidth="1"/>
    <col min="13040" max="13040" width="8.09765625" style="11" customWidth="1"/>
    <col min="13041" max="13041" width="1.69921875" style="11" customWidth="1"/>
    <col min="13042" max="13042" width="13.8984375" style="11" customWidth="1"/>
    <col min="13043" max="13043" width="1.59765625" style="11" customWidth="1"/>
    <col min="13044" max="13044" width="13.8984375" style="11" customWidth="1"/>
    <col min="13045" max="13045" width="1.59765625" style="11" customWidth="1"/>
    <col min="13046" max="13046" width="13.8984375" style="11" customWidth="1"/>
    <col min="13047" max="13047" width="1.59765625" style="11" customWidth="1"/>
    <col min="13048" max="13048" width="13.8984375" style="11" customWidth="1"/>
    <col min="13049" max="13049" width="9.09765625" style="11"/>
    <col min="13050" max="13050" width="16.69921875" style="11" bestFit="1" customWidth="1"/>
    <col min="13051" max="13051" width="12.59765625" style="11" bestFit="1" customWidth="1"/>
    <col min="13052" max="13294" width="9.09765625" style="11"/>
    <col min="13295" max="13295" width="40.69921875" style="11" customWidth="1"/>
    <col min="13296" max="13296" width="8.09765625" style="11" customWidth="1"/>
    <col min="13297" max="13297" width="1.69921875" style="11" customWidth="1"/>
    <col min="13298" max="13298" width="13.8984375" style="11" customWidth="1"/>
    <col min="13299" max="13299" width="1.59765625" style="11" customWidth="1"/>
    <col min="13300" max="13300" width="13.8984375" style="11" customWidth="1"/>
    <col min="13301" max="13301" width="1.59765625" style="11" customWidth="1"/>
    <col min="13302" max="13302" width="13.8984375" style="11" customWidth="1"/>
    <col min="13303" max="13303" width="1.59765625" style="11" customWidth="1"/>
    <col min="13304" max="13304" width="13.8984375" style="11" customWidth="1"/>
    <col min="13305" max="13305" width="9.09765625" style="11"/>
    <col min="13306" max="13306" width="16.69921875" style="11" bestFit="1" customWidth="1"/>
    <col min="13307" max="13307" width="12.59765625" style="11" bestFit="1" customWidth="1"/>
    <col min="13308" max="13550" width="9.09765625" style="11"/>
    <col min="13551" max="13551" width="40.69921875" style="11" customWidth="1"/>
    <col min="13552" max="13552" width="8.09765625" style="11" customWidth="1"/>
    <col min="13553" max="13553" width="1.69921875" style="11" customWidth="1"/>
    <col min="13554" max="13554" width="13.8984375" style="11" customWidth="1"/>
    <col min="13555" max="13555" width="1.59765625" style="11" customWidth="1"/>
    <col min="13556" max="13556" width="13.8984375" style="11" customWidth="1"/>
    <col min="13557" max="13557" width="1.59765625" style="11" customWidth="1"/>
    <col min="13558" max="13558" width="13.8984375" style="11" customWidth="1"/>
    <col min="13559" max="13559" width="1.59765625" style="11" customWidth="1"/>
    <col min="13560" max="13560" width="13.8984375" style="11" customWidth="1"/>
    <col min="13561" max="13561" width="9.09765625" style="11"/>
    <col min="13562" max="13562" width="16.69921875" style="11" bestFit="1" customWidth="1"/>
    <col min="13563" max="13563" width="12.59765625" style="11" bestFit="1" customWidth="1"/>
    <col min="13564" max="13806" width="9.09765625" style="11"/>
    <col min="13807" max="13807" width="40.69921875" style="11" customWidth="1"/>
    <col min="13808" max="13808" width="8.09765625" style="11" customWidth="1"/>
    <col min="13809" max="13809" width="1.69921875" style="11" customWidth="1"/>
    <col min="13810" max="13810" width="13.8984375" style="11" customWidth="1"/>
    <col min="13811" max="13811" width="1.59765625" style="11" customWidth="1"/>
    <col min="13812" max="13812" width="13.8984375" style="11" customWidth="1"/>
    <col min="13813" max="13813" width="1.59765625" style="11" customWidth="1"/>
    <col min="13814" max="13814" width="13.8984375" style="11" customWidth="1"/>
    <col min="13815" max="13815" width="1.59765625" style="11" customWidth="1"/>
    <col min="13816" max="13816" width="13.8984375" style="11" customWidth="1"/>
    <col min="13817" max="13817" width="9.09765625" style="11"/>
    <col min="13818" max="13818" width="16.69921875" style="11" bestFit="1" customWidth="1"/>
    <col min="13819" max="13819" width="12.59765625" style="11" bestFit="1" customWidth="1"/>
    <col min="13820" max="14062" width="9.09765625" style="11"/>
    <col min="14063" max="14063" width="40.69921875" style="11" customWidth="1"/>
    <col min="14064" max="14064" width="8.09765625" style="11" customWidth="1"/>
    <col min="14065" max="14065" width="1.69921875" style="11" customWidth="1"/>
    <col min="14066" max="14066" width="13.8984375" style="11" customWidth="1"/>
    <col min="14067" max="14067" width="1.59765625" style="11" customWidth="1"/>
    <col min="14068" max="14068" width="13.8984375" style="11" customWidth="1"/>
    <col min="14069" max="14069" width="1.59765625" style="11" customWidth="1"/>
    <col min="14070" max="14070" width="13.8984375" style="11" customWidth="1"/>
    <col min="14071" max="14071" width="1.59765625" style="11" customWidth="1"/>
    <col min="14072" max="14072" width="13.8984375" style="11" customWidth="1"/>
    <col min="14073" max="14073" width="9.09765625" style="11"/>
    <col min="14074" max="14074" width="16.69921875" style="11" bestFit="1" customWidth="1"/>
    <col min="14075" max="14075" width="12.59765625" style="11" bestFit="1" customWidth="1"/>
    <col min="14076" max="14318" width="9.09765625" style="11"/>
    <col min="14319" max="14319" width="40.69921875" style="11" customWidth="1"/>
    <col min="14320" max="14320" width="8.09765625" style="11" customWidth="1"/>
    <col min="14321" max="14321" width="1.69921875" style="11" customWidth="1"/>
    <col min="14322" max="14322" width="13.8984375" style="11" customWidth="1"/>
    <col min="14323" max="14323" width="1.59765625" style="11" customWidth="1"/>
    <col min="14324" max="14324" width="13.8984375" style="11" customWidth="1"/>
    <col min="14325" max="14325" width="1.59765625" style="11" customWidth="1"/>
    <col min="14326" max="14326" width="13.8984375" style="11" customWidth="1"/>
    <col min="14327" max="14327" width="1.59765625" style="11" customWidth="1"/>
    <col min="14328" max="14328" width="13.8984375" style="11" customWidth="1"/>
    <col min="14329" max="14329" width="9.09765625" style="11"/>
    <col min="14330" max="14330" width="16.69921875" style="11" bestFit="1" customWidth="1"/>
    <col min="14331" max="14331" width="12.59765625" style="11" bestFit="1" customWidth="1"/>
    <col min="14332" max="14574" width="9.09765625" style="11"/>
    <col min="14575" max="14575" width="40.69921875" style="11" customWidth="1"/>
    <col min="14576" max="14576" width="8.09765625" style="11" customWidth="1"/>
    <col min="14577" max="14577" width="1.69921875" style="11" customWidth="1"/>
    <col min="14578" max="14578" width="13.8984375" style="11" customWidth="1"/>
    <col min="14579" max="14579" width="1.59765625" style="11" customWidth="1"/>
    <col min="14580" max="14580" width="13.8984375" style="11" customWidth="1"/>
    <col min="14581" max="14581" width="1.59765625" style="11" customWidth="1"/>
    <col min="14582" max="14582" width="13.8984375" style="11" customWidth="1"/>
    <col min="14583" max="14583" width="1.59765625" style="11" customWidth="1"/>
    <col min="14584" max="14584" width="13.8984375" style="11" customWidth="1"/>
    <col min="14585" max="14585" width="9.09765625" style="11"/>
    <col min="14586" max="14586" width="16.69921875" style="11" bestFit="1" customWidth="1"/>
    <col min="14587" max="14587" width="12.59765625" style="11" bestFit="1" customWidth="1"/>
    <col min="14588" max="14830" width="9.09765625" style="11"/>
    <col min="14831" max="14831" width="40.69921875" style="11" customWidth="1"/>
    <col min="14832" max="14832" width="8.09765625" style="11" customWidth="1"/>
    <col min="14833" max="14833" width="1.69921875" style="11" customWidth="1"/>
    <col min="14834" max="14834" width="13.8984375" style="11" customWidth="1"/>
    <col min="14835" max="14835" width="1.59765625" style="11" customWidth="1"/>
    <col min="14836" max="14836" width="13.8984375" style="11" customWidth="1"/>
    <col min="14837" max="14837" width="1.59765625" style="11" customWidth="1"/>
    <col min="14838" max="14838" width="13.8984375" style="11" customWidth="1"/>
    <col min="14839" max="14839" width="1.59765625" style="11" customWidth="1"/>
    <col min="14840" max="14840" width="13.8984375" style="11" customWidth="1"/>
    <col min="14841" max="14841" width="9.09765625" style="11"/>
    <col min="14842" max="14842" width="16.69921875" style="11" bestFit="1" customWidth="1"/>
    <col min="14843" max="14843" width="12.59765625" style="11" bestFit="1" customWidth="1"/>
    <col min="14844" max="15086" width="9.09765625" style="11"/>
    <col min="15087" max="15087" width="40.69921875" style="11" customWidth="1"/>
    <col min="15088" max="15088" width="8.09765625" style="11" customWidth="1"/>
    <col min="15089" max="15089" width="1.69921875" style="11" customWidth="1"/>
    <col min="15090" max="15090" width="13.8984375" style="11" customWidth="1"/>
    <col min="15091" max="15091" width="1.59765625" style="11" customWidth="1"/>
    <col min="15092" max="15092" width="13.8984375" style="11" customWidth="1"/>
    <col min="15093" max="15093" width="1.59765625" style="11" customWidth="1"/>
    <col min="15094" max="15094" width="13.8984375" style="11" customWidth="1"/>
    <col min="15095" max="15095" width="1.59765625" style="11" customWidth="1"/>
    <col min="15096" max="15096" width="13.8984375" style="11" customWidth="1"/>
    <col min="15097" max="15097" width="9.09765625" style="11"/>
    <col min="15098" max="15098" width="16.69921875" style="11" bestFit="1" customWidth="1"/>
    <col min="15099" max="15099" width="12.59765625" style="11" bestFit="1" customWidth="1"/>
    <col min="15100" max="15342" width="9.09765625" style="11"/>
    <col min="15343" max="15343" width="40.69921875" style="11" customWidth="1"/>
    <col min="15344" max="15344" width="8.09765625" style="11" customWidth="1"/>
    <col min="15345" max="15345" width="1.69921875" style="11" customWidth="1"/>
    <col min="15346" max="15346" width="13.8984375" style="11" customWidth="1"/>
    <col min="15347" max="15347" width="1.59765625" style="11" customWidth="1"/>
    <col min="15348" max="15348" width="13.8984375" style="11" customWidth="1"/>
    <col min="15349" max="15349" width="1.59765625" style="11" customWidth="1"/>
    <col min="15350" max="15350" width="13.8984375" style="11" customWidth="1"/>
    <col min="15351" max="15351" width="1.59765625" style="11" customWidth="1"/>
    <col min="15352" max="15352" width="13.8984375" style="11" customWidth="1"/>
    <col min="15353" max="15353" width="9.09765625" style="11"/>
    <col min="15354" max="15354" width="16.69921875" style="11" bestFit="1" customWidth="1"/>
    <col min="15355" max="15355" width="12.59765625" style="11" bestFit="1" customWidth="1"/>
    <col min="15356" max="15598" width="9.09765625" style="11"/>
    <col min="15599" max="15599" width="40.69921875" style="11" customWidth="1"/>
    <col min="15600" max="15600" width="8.09765625" style="11" customWidth="1"/>
    <col min="15601" max="15601" width="1.69921875" style="11" customWidth="1"/>
    <col min="15602" max="15602" width="13.8984375" style="11" customWidth="1"/>
    <col min="15603" max="15603" width="1.59765625" style="11" customWidth="1"/>
    <col min="15604" max="15604" width="13.8984375" style="11" customWidth="1"/>
    <col min="15605" max="15605" width="1.59765625" style="11" customWidth="1"/>
    <col min="15606" max="15606" width="13.8984375" style="11" customWidth="1"/>
    <col min="15607" max="15607" width="1.59765625" style="11" customWidth="1"/>
    <col min="15608" max="15608" width="13.8984375" style="11" customWidth="1"/>
    <col min="15609" max="15609" width="9.09765625" style="11"/>
    <col min="15610" max="15610" width="16.69921875" style="11" bestFit="1" customWidth="1"/>
    <col min="15611" max="15611" width="12.59765625" style="11" bestFit="1" customWidth="1"/>
    <col min="15612" max="15854" width="9.09765625" style="11"/>
    <col min="15855" max="15855" width="40.69921875" style="11" customWidth="1"/>
    <col min="15856" max="15856" width="8.09765625" style="11" customWidth="1"/>
    <col min="15857" max="15857" width="1.69921875" style="11" customWidth="1"/>
    <col min="15858" max="15858" width="13.8984375" style="11" customWidth="1"/>
    <col min="15859" max="15859" width="1.59765625" style="11" customWidth="1"/>
    <col min="15860" max="15860" width="13.8984375" style="11" customWidth="1"/>
    <col min="15861" max="15861" width="1.59765625" style="11" customWidth="1"/>
    <col min="15862" max="15862" width="13.8984375" style="11" customWidth="1"/>
    <col min="15863" max="15863" width="1.59765625" style="11" customWidth="1"/>
    <col min="15864" max="15864" width="13.8984375" style="11" customWidth="1"/>
    <col min="15865" max="15865" width="9.09765625" style="11"/>
    <col min="15866" max="15866" width="16.69921875" style="11" bestFit="1" customWidth="1"/>
    <col min="15867" max="15867" width="12.59765625" style="11" bestFit="1" customWidth="1"/>
    <col min="15868" max="16110" width="9.09765625" style="11"/>
    <col min="16111" max="16111" width="40.69921875" style="11" customWidth="1"/>
    <col min="16112" max="16112" width="8.09765625" style="11" customWidth="1"/>
    <col min="16113" max="16113" width="1.69921875" style="11" customWidth="1"/>
    <col min="16114" max="16114" width="13.8984375" style="11" customWidth="1"/>
    <col min="16115" max="16115" width="1.59765625" style="11" customWidth="1"/>
    <col min="16116" max="16116" width="13.8984375" style="11" customWidth="1"/>
    <col min="16117" max="16117" width="1.59765625" style="11" customWidth="1"/>
    <col min="16118" max="16118" width="13.8984375" style="11" customWidth="1"/>
    <col min="16119" max="16119" width="1.59765625" style="11" customWidth="1"/>
    <col min="16120" max="16120" width="13.8984375" style="11" customWidth="1"/>
    <col min="16121" max="16121" width="9.09765625" style="11"/>
    <col min="16122" max="16122" width="16.69921875" style="11" bestFit="1" customWidth="1"/>
    <col min="16123" max="16123" width="12.59765625" style="11" bestFit="1" customWidth="1"/>
    <col min="16124" max="16366" width="9.09765625" style="11"/>
    <col min="16367" max="16384" width="9.09765625" style="11" customWidth="1"/>
  </cols>
  <sheetData>
    <row r="1" spans="1:10" s="21" customFormat="1" ht="23.5" customHeight="1">
      <c r="A1" s="21" t="s">
        <v>0</v>
      </c>
      <c r="B1" s="37"/>
      <c r="D1" s="38"/>
      <c r="F1" s="38"/>
    </row>
    <row r="2" spans="1:10" s="21" customFormat="1" ht="23.5" customHeight="1">
      <c r="A2" s="5" t="s">
        <v>57</v>
      </c>
      <c r="B2" s="37"/>
      <c r="D2" s="38"/>
      <c r="F2" s="38"/>
    </row>
    <row r="3" spans="1:10" ht="23.15" customHeight="1">
      <c r="A3" s="5"/>
      <c r="B3" s="191"/>
      <c r="C3" s="47"/>
      <c r="D3" s="58"/>
      <c r="E3" s="47"/>
      <c r="F3" s="58"/>
      <c r="G3" s="47"/>
      <c r="H3" s="47"/>
      <c r="I3" s="47"/>
      <c r="J3" s="47"/>
    </row>
    <row r="4" spans="1:10" ht="23.15" customHeight="1">
      <c r="B4" s="191"/>
      <c r="C4" s="13"/>
      <c r="D4" s="243" t="s">
        <v>58</v>
      </c>
      <c r="E4" s="243"/>
      <c r="F4" s="243"/>
      <c r="G4" s="192"/>
      <c r="H4" s="243" t="s">
        <v>59</v>
      </c>
      <c r="I4" s="243"/>
      <c r="J4" s="243"/>
    </row>
    <row r="5" spans="1:10" ht="23.15" customHeight="1">
      <c r="B5" s="191"/>
      <c r="C5" s="13"/>
      <c r="D5" s="245" t="s">
        <v>60</v>
      </c>
      <c r="E5" s="245"/>
      <c r="F5" s="245"/>
      <c r="G5" s="192"/>
      <c r="H5" s="245" t="s">
        <v>60</v>
      </c>
      <c r="I5" s="245"/>
      <c r="J5" s="245"/>
    </row>
    <row r="6" spans="1:10" ht="23.15" customHeight="1">
      <c r="B6" s="191"/>
      <c r="C6" s="13"/>
      <c r="D6" s="244" t="s">
        <v>4</v>
      </c>
      <c r="E6" s="245"/>
      <c r="F6" s="245"/>
      <c r="G6" s="192"/>
      <c r="H6" s="244" t="s">
        <v>4</v>
      </c>
      <c r="I6" s="245"/>
      <c r="J6" s="245"/>
    </row>
    <row r="7" spans="1:10" ht="23.15" customHeight="1">
      <c r="B7" s="191"/>
      <c r="C7" s="13"/>
      <c r="D7" s="51">
        <v>2564</v>
      </c>
      <c r="E7" s="176"/>
      <c r="F7" s="51">
        <v>2563</v>
      </c>
      <c r="G7" s="176"/>
      <c r="H7" s="51">
        <v>2564</v>
      </c>
      <c r="I7" s="176"/>
      <c r="J7" s="51">
        <v>2563</v>
      </c>
    </row>
    <row r="8" spans="1:10" ht="23.15" customHeight="1">
      <c r="B8" s="191"/>
      <c r="C8" s="13"/>
      <c r="D8" s="246" t="s">
        <v>9</v>
      </c>
      <c r="E8" s="246"/>
      <c r="F8" s="246"/>
      <c r="G8" s="246"/>
      <c r="H8" s="246"/>
      <c r="I8" s="246"/>
      <c r="J8" s="246"/>
    </row>
    <row r="9" spans="1:10" ht="23.15" customHeight="1">
      <c r="A9" s="88" t="s">
        <v>61</v>
      </c>
      <c r="D9" s="66"/>
      <c r="E9" s="66"/>
      <c r="F9" s="66"/>
      <c r="G9" s="66"/>
      <c r="H9" s="66"/>
      <c r="I9" s="66"/>
      <c r="J9" s="66"/>
    </row>
    <row r="10" spans="1:10" ht="23.15" customHeight="1">
      <c r="A10" s="67" t="s">
        <v>62</v>
      </c>
      <c r="D10" s="57">
        <v>30068367</v>
      </c>
      <c r="E10" s="66"/>
      <c r="F10" s="57">
        <f>ROUND(24087494.3,0)</f>
        <v>24087494</v>
      </c>
      <c r="G10" s="66"/>
      <c r="H10" s="57">
        <v>30068367</v>
      </c>
      <c r="I10" s="66"/>
      <c r="J10" s="57">
        <f>ROUND(24087494.3,0)</f>
        <v>24087494</v>
      </c>
    </row>
    <row r="11" spans="1:10" ht="23.15" customHeight="1">
      <c r="A11" s="67" t="s">
        <v>63</v>
      </c>
      <c r="D11" s="57">
        <v>17300338</v>
      </c>
      <c r="E11" s="66"/>
      <c r="F11" s="57">
        <f>ROUND(10146398.16,0)-1</f>
        <v>10146397</v>
      </c>
      <c r="G11" s="89"/>
      <c r="H11" s="57">
        <v>7866993</v>
      </c>
      <c r="I11" s="89"/>
      <c r="J11" s="57">
        <f>ROUND(376500,0)</f>
        <v>376500</v>
      </c>
    </row>
    <row r="12" spans="1:10" s="6" customFormat="1" ht="23.15" customHeight="1">
      <c r="A12" s="90" t="s">
        <v>64</v>
      </c>
      <c r="B12" s="3"/>
      <c r="D12" s="91">
        <f>SUM(D10:D11)</f>
        <v>47368705</v>
      </c>
      <c r="E12" s="76"/>
      <c r="F12" s="91">
        <f>SUM(F10:F11)</f>
        <v>34233891</v>
      </c>
      <c r="G12" s="75"/>
      <c r="H12" s="91">
        <f>SUM(H10:H11)</f>
        <v>37935360</v>
      </c>
      <c r="I12" s="75"/>
      <c r="J12" s="91">
        <f>SUM(J10:J11)</f>
        <v>24463994</v>
      </c>
    </row>
    <row r="13" spans="1:10" ht="18.5" customHeight="1">
      <c r="A13" s="67"/>
      <c r="D13" s="89"/>
      <c r="E13" s="66"/>
      <c r="F13" s="89"/>
      <c r="G13" s="89"/>
      <c r="H13" s="89"/>
      <c r="I13" s="89"/>
      <c r="J13" s="89"/>
    </row>
    <row r="14" spans="1:10" ht="23.15" customHeight="1">
      <c r="A14" s="92" t="s">
        <v>65</v>
      </c>
      <c r="D14" s="89"/>
      <c r="E14" s="66"/>
      <c r="F14" s="89"/>
      <c r="G14" s="89"/>
      <c r="H14" s="89"/>
      <c r="I14" s="89"/>
      <c r="J14" s="89"/>
    </row>
    <row r="15" spans="1:10" ht="23.15" customHeight="1">
      <c r="A15" s="67" t="s">
        <v>66</v>
      </c>
      <c r="D15" s="57">
        <v>28363002</v>
      </c>
      <c r="E15" s="66"/>
      <c r="F15" s="57">
        <f>ROUND(22480208.3699999,0)</f>
        <v>22480208</v>
      </c>
      <c r="G15" s="89"/>
      <c r="H15" s="57">
        <v>28398399</v>
      </c>
      <c r="I15" s="89"/>
      <c r="J15" s="57">
        <f>ROUND(22480208.37,0)</f>
        <v>22480208</v>
      </c>
    </row>
    <row r="16" spans="1:10" ht="23.15" customHeight="1">
      <c r="A16" s="67" t="s">
        <v>67</v>
      </c>
      <c r="D16" s="57">
        <v>16185881</v>
      </c>
      <c r="E16" s="66"/>
      <c r="F16" s="57">
        <f>ROUND(7815941.14118904,0)</f>
        <v>7815941</v>
      </c>
      <c r="G16" s="89"/>
      <c r="H16" s="57">
        <v>6734685</v>
      </c>
      <c r="I16" s="89"/>
      <c r="J16" s="57">
        <f>ROUND(210249.85,0)</f>
        <v>210250</v>
      </c>
    </row>
    <row r="17" spans="1:10" ht="23.15" customHeight="1">
      <c r="A17" s="90" t="s">
        <v>68</v>
      </c>
      <c r="B17" s="23"/>
      <c r="C17" s="6"/>
      <c r="D17" s="91">
        <f>SUM(D15:D16)</f>
        <v>44548883</v>
      </c>
      <c r="E17" s="76"/>
      <c r="F17" s="91">
        <f>SUM(F15:F16)</f>
        <v>30296149</v>
      </c>
      <c r="G17" s="75"/>
      <c r="H17" s="91">
        <f>SUM(H15:H16)</f>
        <v>35133084</v>
      </c>
      <c r="I17" s="75"/>
      <c r="J17" s="91">
        <f>SUM(J15:J16)</f>
        <v>22690458</v>
      </c>
    </row>
    <row r="18" spans="1:10" ht="18.5" customHeight="1">
      <c r="A18" s="67"/>
      <c r="D18" s="89"/>
      <c r="E18" s="66"/>
      <c r="F18" s="89"/>
      <c r="G18" s="89"/>
      <c r="H18" s="89"/>
      <c r="I18" s="89"/>
      <c r="J18" s="89"/>
    </row>
    <row r="19" spans="1:10" ht="23.15" customHeight="1">
      <c r="A19" s="90" t="s">
        <v>69</v>
      </c>
      <c r="B19" s="23"/>
      <c r="C19" s="6"/>
      <c r="D19" s="76">
        <f>D12-D17</f>
        <v>2819822</v>
      </c>
      <c r="E19" s="76"/>
      <c r="F19" s="76">
        <f>F12-F17</f>
        <v>3937742</v>
      </c>
      <c r="G19" s="75"/>
      <c r="H19" s="76">
        <f>H12-H17</f>
        <v>2802276</v>
      </c>
      <c r="I19" s="75"/>
      <c r="J19" s="76">
        <f>J12-J17</f>
        <v>1773536</v>
      </c>
    </row>
    <row r="20" spans="1:10" ht="23.15" customHeight="1">
      <c r="A20" s="67" t="s">
        <v>70</v>
      </c>
      <c r="D20" s="57">
        <v>201919</v>
      </c>
      <c r="E20" s="66"/>
      <c r="F20" s="57">
        <f>ROUND(397919.99,0)</f>
        <v>397920</v>
      </c>
      <c r="G20" s="89"/>
      <c r="H20" s="57">
        <v>1309797</v>
      </c>
      <c r="I20" s="89"/>
      <c r="J20" s="57">
        <f>ROUND(1716643.27,0)</f>
        <v>1716643</v>
      </c>
    </row>
    <row r="21" spans="1:10" s="6" customFormat="1" ht="22.5" customHeight="1">
      <c r="A21" s="90" t="s">
        <v>71</v>
      </c>
      <c r="B21" s="23"/>
      <c r="D21" s="91">
        <f>D19+D20</f>
        <v>3021741</v>
      </c>
      <c r="E21" s="76"/>
      <c r="F21" s="91">
        <f>F19+F20</f>
        <v>4335662</v>
      </c>
      <c r="G21" s="75"/>
      <c r="H21" s="91">
        <f>H19+H20</f>
        <v>4112073</v>
      </c>
      <c r="I21" s="75"/>
      <c r="J21" s="91">
        <f>J19+J20</f>
        <v>3490179</v>
      </c>
    </row>
    <row r="22" spans="1:10" ht="18.5" customHeight="1">
      <c r="A22" s="67"/>
      <c r="D22" s="89"/>
      <c r="E22" s="66"/>
      <c r="F22" s="89"/>
      <c r="G22" s="89"/>
      <c r="H22" s="89"/>
      <c r="I22" s="89"/>
      <c r="J22" s="89"/>
    </row>
    <row r="23" spans="1:10" ht="23.15" customHeight="1">
      <c r="A23" s="67" t="s">
        <v>72</v>
      </c>
      <c r="D23" s="57">
        <v>1516004</v>
      </c>
      <c r="E23" s="66"/>
      <c r="F23" s="57">
        <f>ROUND(1673027.85,0)-1</f>
        <v>1673027</v>
      </c>
      <c r="G23" s="89"/>
      <c r="H23" s="57">
        <v>1516004</v>
      </c>
      <c r="I23" s="89"/>
      <c r="J23" s="57">
        <f>ROUND(1673027.85,0)-1</f>
        <v>1673027</v>
      </c>
    </row>
    <row r="24" spans="1:10" ht="23.15" customHeight="1">
      <c r="A24" s="67" t="s">
        <v>73</v>
      </c>
      <c r="D24" s="57">
        <v>9245521</v>
      </c>
      <c r="E24" s="66"/>
      <c r="F24" s="57">
        <f>ROUND(10567636.97,0)</f>
        <v>10567637</v>
      </c>
      <c r="G24" s="89"/>
      <c r="H24" s="57">
        <v>7697883</v>
      </c>
      <c r="I24" s="89"/>
      <c r="J24" s="57">
        <f>ROUND(8142349.81,0)-1</f>
        <v>8142349</v>
      </c>
    </row>
    <row r="25" spans="1:10" ht="23.15" customHeight="1">
      <c r="A25" s="90" t="s">
        <v>74</v>
      </c>
      <c r="B25" s="23"/>
      <c r="C25" s="6"/>
      <c r="D25" s="91">
        <f>SUM(D23:D24)</f>
        <v>10761525</v>
      </c>
      <c r="E25" s="76"/>
      <c r="F25" s="91">
        <f>SUM(F23:F24)</f>
        <v>12240664</v>
      </c>
      <c r="G25" s="75"/>
      <c r="H25" s="91">
        <f>SUM(H23:H24)</f>
        <v>9213887</v>
      </c>
      <c r="I25" s="75"/>
      <c r="J25" s="91">
        <f>SUM(J23:J24)</f>
        <v>9815376</v>
      </c>
    </row>
    <row r="26" spans="1:10" ht="18.5" customHeight="1">
      <c r="A26" s="90"/>
      <c r="B26" s="23"/>
      <c r="C26" s="6"/>
      <c r="D26" s="75"/>
      <c r="E26" s="76"/>
      <c r="F26" s="75"/>
      <c r="G26" s="75"/>
      <c r="H26" s="75"/>
      <c r="I26" s="75"/>
      <c r="J26" s="75"/>
    </row>
    <row r="27" spans="1:10" ht="23.15" customHeight="1">
      <c r="A27" s="6" t="s">
        <v>88</v>
      </c>
      <c r="B27" s="23"/>
      <c r="C27" s="6"/>
      <c r="D27" s="75">
        <f>D21-D25</f>
        <v>-7739784</v>
      </c>
      <c r="E27" s="76"/>
      <c r="F27" s="75">
        <f>F21-F25</f>
        <v>-7905002</v>
      </c>
      <c r="G27" s="75"/>
      <c r="H27" s="75">
        <f>H21-H25</f>
        <v>-5101814</v>
      </c>
      <c r="I27" s="75"/>
      <c r="J27" s="75">
        <f>J21-J25</f>
        <v>-6325197</v>
      </c>
    </row>
    <row r="28" spans="1:10" ht="23.15" customHeight="1">
      <c r="A28" s="67" t="s">
        <v>75</v>
      </c>
      <c r="D28" s="57">
        <v>-4469291</v>
      </c>
      <c r="E28" s="66"/>
      <c r="F28" s="57">
        <f>-ROUND(6344135.54,0)</f>
        <v>-6344136</v>
      </c>
      <c r="G28" s="89"/>
      <c r="H28" s="57">
        <v>-4531004</v>
      </c>
      <c r="I28" s="89"/>
      <c r="J28" s="57">
        <f>-ROUND(6407150.02,0)</f>
        <v>-6407150</v>
      </c>
    </row>
    <row r="29" spans="1:10" ht="23.15" customHeight="1">
      <c r="A29" s="6" t="s">
        <v>76</v>
      </c>
      <c r="D29" s="128">
        <f>SUM(D27:D28)</f>
        <v>-12209075</v>
      </c>
      <c r="E29" s="89"/>
      <c r="F29" s="128">
        <f>SUM(F27:F28)</f>
        <v>-14249138</v>
      </c>
      <c r="G29" s="89"/>
      <c r="H29" s="128">
        <f>SUM(H27:H28)</f>
        <v>-9632818</v>
      </c>
      <c r="I29" s="89"/>
      <c r="J29" s="128">
        <f>SUM(J27:J28)</f>
        <v>-12732347</v>
      </c>
    </row>
    <row r="30" spans="1:10" ht="23.15" customHeight="1">
      <c r="A30" s="67" t="s">
        <v>77</v>
      </c>
      <c r="D30" s="57">
        <v>0</v>
      </c>
      <c r="E30" s="66"/>
      <c r="F30" s="57">
        <f>-ROUND(115088.52,0)+2</f>
        <v>-115087</v>
      </c>
      <c r="G30" s="89"/>
      <c r="H30" s="57">
        <v>0</v>
      </c>
      <c r="I30" s="89"/>
      <c r="J30" s="57">
        <v>0</v>
      </c>
    </row>
    <row r="31" spans="1:10" ht="23.15" customHeight="1" thickBot="1">
      <c r="A31" s="90" t="s">
        <v>78</v>
      </c>
      <c r="D31" s="93">
        <f>SUM(D29:D30)</f>
        <v>-12209075</v>
      </c>
      <c r="E31" s="66"/>
      <c r="F31" s="93">
        <f>SUM(F29:F30)</f>
        <v>-14364225</v>
      </c>
      <c r="G31" s="89"/>
      <c r="H31" s="93">
        <f>H29-H30</f>
        <v>-9632818</v>
      </c>
      <c r="I31" s="89"/>
      <c r="J31" s="93">
        <f>J29-J30</f>
        <v>-12732347</v>
      </c>
    </row>
    <row r="32" spans="1:10" ht="18.5" customHeight="1" thickTop="1">
      <c r="A32" s="94"/>
      <c r="B32" s="95"/>
      <c r="C32" s="95"/>
      <c r="D32" s="98"/>
      <c r="E32" s="97"/>
      <c r="F32" s="98"/>
      <c r="G32" s="97"/>
      <c r="H32" s="98"/>
      <c r="I32" s="97"/>
      <c r="J32" s="98"/>
    </row>
    <row r="33" spans="1:10" ht="23.15" customHeight="1">
      <c r="A33" s="94" t="s">
        <v>79</v>
      </c>
      <c r="B33" s="95"/>
      <c r="C33" s="95"/>
      <c r="D33" s="131">
        <v>0</v>
      </c>
      <c r="E33" s="97"/>
      <c r="F33" s="131">
        <v>0</v>
      </c>
      <c r="G33" s="97"/>
      <c r="H33" s="131">
        <v>0</v>
      </c>
      <c r="I33" s="97"/>
      <c r="J33" s="131">
        <v>0</v>
      </c>
    </row>
    <row r="34" spans="1:10" ht="23.15" customHeight="1" thickBot="1">
      <c r="A34" s="94" t="s">
        <v>80</v>
      </c>
      <c r="B34" s="95"/>
      <c r="C34" s="95"/>
      <c r="D34" s="93">
        <f>D31</f>
        <v>-12209075</v>
      </c>
      <c r="E34" s="66"/>
      <c r="F34" s="93">
        <f>F31</f>
        <v>-14364225</v>
      </c>
      <c r="G34" s="89"/>
      <c r="H34" s="93">
        <f>H31</f>
        <v>-9632818</v>
      </c>
      <c r="I34" s="89"/>
      <c r="J34" s="93">
        <f>J31</f>
        <v>-12732347</v>
      </c>
    </row>
    <row r="35" spans="1:10" ht="23.15" customHeight="1" thickTop="1">
      <c r="A35" s="94"/>
      <c r="B35" s="95"/>
      <c r="C35" s="95"/>
      <c r="D35" s="98"/>
      <c r="E35" s="97"/>
      <c r="F35" s="98"/>
      <c r="G35" s="97"/>
      <c r="H35" s="98"/>
      <c r="I35" s="97"/>
      <c r="J35" s="98"/>
    </row>
    <row r="36" spans="1:10" s="21" customFormat="1" ht="23.15" customHeight="1">
      <c r="A36" s="21" t="s">
        <v>0</v>
      </c>
      <c r="B36" s="37"/>
      <c r="D36" s="38"/>
      <c r="F36" s="38"/>
    </row>
    <row r="37" spans="1:10" s="21" customFormat="1" ht="23.15" customHeight="1">
      <c r="A37" s="5" t="s">
        <v>81</v>
      </c>
      <c r="B37" s="37"/>
      <c r="D37" s="38"/>
      <c r="F37" s="38"/>
    </row>
    <row r="38" spans="1:10" ht="23.15" customHeight="1">
      <c r="A38" s="5"/>
      <c r="B38" s="191"/>
      <c r="C38" s="47"/>
      <c r="D38" s="58"/>
      <c r="E38" s="47"/>
      <c r="F38" s="58"/>
      <c r="G38" s="47"/>
      <c r="H38" s="47"/>
      <c r="I38" s="47"/>
      <c r="J38" s="47"/>
    </row>
    <row r="39" spans="1:10" ht="23.15" customHeight="1">
      <c r="B39" s="191"/>
      <c r="C39" s="13"/>
      <c r="D39" s="243" t="s">
        <v>58</v>
      </c>
      <c r="E39" s="243"/>
      <c r="F39" s="243"/>
      <c r="G39" s="192"/>
      <c r="H39" s="243" t="s">
        <v>59</v>
      </c>
      <c r="I39" s="243"/>
      <c r="J39" s="243"/>
    </row>
    <row r="40" spans="1:10" ht="23.15" customHeight="1">
      <c r="B40" s="191"/>
      <c r="C40" s="13"/>
      <c r="D40" s="244" t="s">
        <v>60</v>
      </c>
      <c r="E40" s="245"/>
      <c r="F40" s="245"/>
      <c r="G40" s="192"/>
      <c r="H40" s="245" t="s">
        <v>60</v>
      </c>
      <c r="I40" s="245"/>
      <c r="J40" s="245"/>
    </row>
    <row r="41" spans="1:10" ht="23.15" customHeight="1">
      <c r="B41" s="191"/>
      <c r="C41" s="13"/>
      <c r="D41" s="244" t="s">
        <v>4</v>
      </c>
      <c r="E41" s="245"/>
      <c r="F41" s="245"/>
      <c r="G41" s="192"/>
      <c r="H41" s="244" t="s">
        <v>4</v>
      </c>
      <c r="I41" s="245"/>
      <c r="J41" s="245"/>
    </row>
    <row r="42" spans="1:10" ht="23.15" customHeight="1">
      <c r="B42" s="191"/>
      <c r="C42" s="13"/>
      <c r="D42" s="51">
        <v>2564</v>
      </c>
      <c r="E42" s="176"/>
      <c r="F42" s="51">
        <v>2563</v>
      </c>
      <c r="G42" s="176"/>
      <c r="H42" s="51">
        <v>2564</v>
      </c>
      <c r="I42" s="176"/>
      <c r="J42" s="51">
        <v>2563</v>
      </c>
    </row>
    <row r="43" spans="1:10" ht="23.15" customHeight="1">
      <c r="B43" s="191"/>
      <c r="C43" s="13"/>
      <c r="D43" s="246" t="s">
        <v>9</v>
      </c>
      <c r="E43" s="246"/>
      <c r="F43" s="246"/>
      <c r="G43" s="246"/>
      <c r="H43" s="246"/>
      <c r="I43" s="246"/>
      <c r="J43" s="246"/>
    </row>
    <row r="44" spans="1:10" ht="23.15" customHeight="1">
      <c r="A44" s="94" t="s">
        <v>82</v>
      </c>
      <c r="B44" s="95"/>
      <c r="C44" s="95"/>
      <c r="D44" s="99"/>
      <c r="E44" s="97"/>
      <c r="F44" s="99"/>
      <c r="G44" s="97"/>
      <c r="H44" s="100"/>
      <c r="I44" s="97"/>
      <c r="J44" s="100"/>
    </row>
    <row r="45" spans="1:10" ht="23.15" customHeight="1">
      <c r="A45" s="74" t="s">
        <v>83</v>
      </c>
      <c r="B45" s="95"/>
      <c r="C45" s="95"/>
      <c r="D45" s="230">
        <f>D34</f>
        <v>-12209075</v>
      </c>
      <c r="E45" s="231"/>
      <c r="F45" s="230">
        <f>F34</f>
        <v>-14364225</v>
      </c>
      <c r="G45" s="231"/>
      <c r="H45" s="230">
        <f>H34</f>
        <v>-9632818</v>
      </c>
      <c r="I45" s="231"/>
      <c r="J45" s="230">
        <f>J34</f>
        <v>-12732347</v>
      </c>
    </row>
    <row r="46" spans="1:10" ht="23.15" customHeight="1">
      <c r="A46" s="74" t="s">
        <v>84</v>
      </c>
      <c r="B46" s="95"/>
      <c r="C46" s="95"/>
      <c r="D46" s="77">
        <v>0</v>
      </c>
      <c r="E46" s="232"/>
      <c r="F46" s="77">
        <v>0</v>
      </c>
      <c r="G46" s="232"/>
      <c r="H46" s="77">
        <v>0</v>
      </c>
      <c r="I46" s="232"/>
      <c r="J46" s="77">
        <v>0</v>
      </c>
    </row>
    <row r="47" spans="1:10" ht="23.15" customHeight="1" thickBot="1">
      <c r="A47" s="223" t="s">
        <v>78</v>
      </c>
      <c r="B47" s="224"/>
      <c r="C47" s="224"/>
      <c r="D47" s="93">
        <f>D45</f>
        <v>-12209075</v>
      </c>
      <c r="E47" s="233"/>
      <c r="F47" s="93">
        <f>F45</f>
        <v>-14364225</v>
      </c>
      <c r="G47" s="233"/>
      <c r="H47" s="93">
        <f>H45</f>
        <v>-9632818</v>
      </c>
      <c r="I47" s="233"/>
      <c r="J47" s="93">
        <f>J45</f>
        <v>-12732347</v>
      </c>
    </row>
    <row r="48" spans="1:10" ht="23.15" customHeight="1" thickTop="1">
      <c r="A48" s="94"/>
      <c r="B48" s="95"/>
      <c r="C48" s="95"/>
      <c r="D48" s="102"/>
      <c r="E48" s="95"/>
      <c r="F48" s="102"/>
      <c r="G48" s="97"/>
      <c r="H48" s="102"/>
      <c r="I48" s="97"/>
      <c r="J48" s="102"/>
    </row>
    <row r="49" spans="1:13" ht="23.15" customHeight="1">
      <c r="A49" s="94" t="s">
        <v>85</v>
      </c>
      <c r="B49" s="95"/>
      <c r="C49" s="95"/>
      <c r="D49" s="97"/>
      <c r="E49" s="95"/>
      <c r="F49" s="97"/>
      <c r="G49" s="97"/>
      <c r="H49" s="97"/>
      <c r="I49" s="97"/>
      <c r="J49" s="97"/>
    </row>
    <row r="50" spans="1:13" ht="23.15" customHeight="1">
      <c r="A50" s="74" t="s">
        <v>83</v>
      </c>
      <c r="B50" s="95"/>
      <c r="C50" s="95"/>
      <c r="D50" s="230">
        <f>D47</f>
        <v>-12209075</v>
      </c>
      <c r="E50" s="231"/>
      <c r="F50" s="230">
        <f>F47</f>
        <v>-14364225</v>
      </c>
      <c r="G50" s="231"/>
      <c r="H50" s="230">
        <f>H47</f>
        <v>-9632818</v>
      </c>
      <c r="I50" s="231"/>
      <c r="J50" s="230">
        <f>J47</f>
        <v>-12732347</v>
      </c>
    </row>
    <row r="51" spans="1:13" ht="23.15" customHeight="1">
      <c r="A51" s="74" t="s">
        <v>84</v>
      </c>
      <c r="B51" s="95"/>
      <c r="C51" s="95"/>
      <c r="D51" s="77">
        <v>0</v>
      </c>
      <c r="E51" s="232"/>
      <c r="F51" s="77">
        <v>0</v>
      </c>
      <c r="G51" s="232"/>
      <c r="H51" s="77">
        <v>0</v>
      </c>
      <c r="I51" s="232"/>
      <c r="J51" s="77">
        <v>0</v>
      </c>
    </row>
    <row r="52" spans="1:13" ht="23.15" customHeight="1" thickBot="1">
      <c r="A52" s="223" t="s">
        <v>80</v>
      </c>
      <c r="B52" s="224"/>
      <c r="C52" s="224"/>
      <c r="D52" s="93">
        <f>D50</f>
        <v>-12209075</v>
      </c>
      <c r="E52" s="233"/>
      <c r="F52" s="93">
        <f>F50</f>
        <v>-14364225</v>
      </c>
      <c r="G52" s="233"/>
      <c r="H52" s="93">
        <f>H50</f>
        <v>-9632818</v>
      </c>
      <c r="I52" s="233"/>
      <c r="J52" s="93">
        <f>J50</f>
        <v>-12732347</v>
      </c>
    </row>
    <row r="53" spans="1:13" ht="23.15" customHeight="1" thickTop="1">
      <c r="A53" s="6"/>
      <c r="D53" s="229"/>
      <c r="E53" s="66"/>
      <c r="F53" s="75"/>
      <c r="G53" s="76"/>
      <c r="H53" s="75"/>
      <c r="I53" s="76"/>
      <c r="J53" s="229"/>
    </row>
    <row r="54" spans="1:13" ht="26.15" customHeight="1" thickBot="1">
      <c r="A54" s="90" t="s">
        <v>199</v>
      </c>
      <c r="C54" s="67"/>
      <c r="D54" s="228">
        <f>D52/M54</f>
        <v>-1.0661089179533886E-2</v>
      </c>
      <c r="E54" s="234"/>
      <c r="F54" s="228">
        <v>-0.02</v>
      </c>
      <c r="G54" s="234"/>
      <c r="H54" s="228">
        <f>H52/M54</f>
        <v>-8.411475213987895E-3</v>
      </c>
      <c r="I54" s="234"/>
      <c r="J54" s="228">
        <v>-0.02</v>
      </c>
      <c r="M54" s="216">
        <v>1145199594</v>
      </c>
    </row>
    <row r="55" spans="1:13" ht="22.5" hidden="1" thickTop="1">
      <c r="A55" s="6"/>
      <c r="D55" s="104"/>
      <c r="E55" s="103"/>
      <c r="F55" s="104"/>
      <c r="G55" s="76"/>
      <c r="H55" s="106"/>
      <c r="I55" s="76"/>
      <c r="J55" s="106"/>
    </row>
    <row r="56" spans="1:13" ht="24" hidden="1" customHeight="1">
      <c r="A56" s="6"/>
      <c r="D56" s="75"/>
      <c r="E56" s="76"/>
      <c r="F56" s="75"/>
      <c r="G56" s="76"/>
      <c r="H56" s="105"/>
      <c r="I56" s="76"/>
      <c r="J56" s="105"/>
    </row>
    <row r="57" spans="1:13" ht="24" customHeight="1" thickTop="1"/>
    <row r="58" spans="1:13" ht="24" customHeight="1">
      <c r="A58" s="21" t="s">
        <v>0</v>
      </c>
      <c r="B58" s="37"/>
      <c r="C58" s="21"/>
      <c r="D58" s="38"/>
      <c r="E58" s="21"/>
      <c r="F58" s="38"/>
      <c r="G58" s="21"/>
      <c r="H58" s="21"/>
      <c r="I58" s="21"/>
      <c r="J58" s="21"/>
    </row>
    <row r="59" spans="1:13" ht="24" customHeight="1">
      <c r="A59" s="5" t="s">
        <v>57</v>
      </c>
      <c r="B59" s="37"/>
      <c r="C59" s="21"/>
      <c r="D59" s="38"/>
      <c r="E59" s="21"/>
      <c r="F59" s="38"/>
      <c r="G59" s="21"/>
      <c r="H59" s="21"/>
      <c r="I59" s="21"/>
      <c r="J59" s="21"/>
    </row>
    <row r="60" spans="1:13" ht="24" customHeight="1">
      <c r="A60" s="5"/>
      <c r="B60" s="191"/>
      <c r="C60" s="47"/>
      <c r="D60" s="58"/>
      <c r="E60" s="47"/>
      <c r="F60" s="58"/>
      <c r="G60" s="47"/>
      <c r="H60" s="47"/>
      <c r="I60" s="47"/>
      <c r="J60" s="47"/>
    </row>
    <row r="61" spans="1:13" ht="24" customHeight="1">
      <c r="B61" s="191"/>
      <c r="C61" s="13"/>
      <c r="D61" s="243" t="s">
        <v>58</v>
      </c>
      <c r="E61" s="243"/>
      <c r="F61" s="243"/>
      <c r="G61" s="192"/>
      <c r="H61" s="243" t="s">
        <v>59</v>
      </c>
      <c r="I61" s="243"/>
      <c r="J61" s="243"/>
    </row>
    <row r="62" spans="1:13" ht="24" customHeight="1">
      <c r="B62" s="191"/>
      <c r="C62" s="13"/>
      <c r="D62" s="244" t="s">
        <v>86</v>
      </c>
      <c r="E62" s="245"/>
      <c r="F62" s="245"/>
      <c r="G62" s="192"/>
      <c r="H62" s="244" t="s">
        <v>86</v>
      </c>
      <c r="I62" s="245"/>
      <c r="J62" s="245"/>
    </row>
    <row r="63" spans="1:13" ht="24" customHeight="1">
      <c r="B63" s="191"/>
      <c r="C63" s="13"/>
      <c r="D63" s="244" t="s">
        <v>4</v>
      </c>
      <c r="E63" s="245"/>
      <c r="F63" s="245"/>
      <c r="G63" s="192"/>
      <c r="H63" s="244" t="s">
        <v>4</v>
      </c>
      <c r="I63" s="245"/>
      <c r="J63" s="245"/>
    </row>
    <row r="64" spans="1:13" ht="24" customHeight="1">
      <c r="B64" s="191" t="s">
        <v>7</v>
      </c>
      <c r="C64" s="13"/>
      <c r="D64" s="51">
        <v>2564</v>
      </c>
      <c r="E64" s="176"/>
      <c r="F64" s="51">
        <v>2563</v>
      </c>
      <c r="G64" s="176"/>
      <c r="H64" s="51">
        <v>2564</v>
      </c>
      <c r="I64" s="176"/>
      <c r="J64" s="51">
        <v>2563</v>
      </c>
    </row>
    <row r="65" spans="1:10" ht="24" customHeight="1">
      <c r="B65" s="191"/>
      <c r="C65" s="13"/>
      <c r="D65" s="246" t="s">
        <v>9</v>
      </c>
      <c r="E65" s="246"/>
      <c r="F65" s="246"/>
      <c r="G65" s="246"/>
      <c r="H65" s="246"/>
      <c r="I65" s="246"/>
      <c r="J65" s="246"/>
    </row>
    <row r="66" spans="1:10" ht="24" customHeight="1">
      <c r="A66" s="88" t="s">
        <v>61</v>
      </c>
      <c r="D66" s="66"/>
      <c r="E66" s="66"/>
      <c r="F66" s="66"/>
      <c r="G66" s="66"/>
      <c r="H66" s="66"/>
      <c r="I66" s="66"/>
      <c r="J66" s="66"/>
    </row>
    <row r="67" spans="1:10" ht="24" customHeight="1">
      <c r="A67" s="67" t="s">
        <v>62</v>
      </c>
      <c r="D67" s="57">
        <v>91016204</v>
      </c>
      <c r="E67" s="66"/>
      <c r="F67" s="57">
        <f>ROUND(61829387,0)</f>
        <v>61829387</v>
      </c>
      <c r="G67" s="66"/>
      <c r="H67" s="130">
        <v>91016204</v>
      </c>
      <c r="I67" s="66"/>
      <c r="J67" s="130">
        <v>61829387</v>
      </c>
    </row>
    <row r="68" spans="1:10" ht="24" customHeight="1">
      <c r="A68" s="67" t="s">
        <v>63</v>
      </c>
      <c r="B68" s="3">
        <v>4</v>
      </c>
      <c r="D68" s="57">
        <v>38644336</v>
      </c>
      <c r="E68" s="66"/>
      <c r="F68" s="57">
        <f>ROUND(32557440.4,0)</f>
        <v>32557440</v>
      </c>
      <c r="G68" s="89"/>
      <c r="H68" s="130">
        <v>19085604</v>
      </c>
      <c r="I68" s="89"/>
      <c r="J68" s="130">
        <f>ROUND(4913663.95,0)</f>
        <v>4913664</v>
      </c>
    </row>
    <row r="69" spans="1:10" ht="24" customHeight="1">
      <c r="A69" s="90" t="s">
        <v>64</v>
      </c>
      <c r="B69" s="3">
        <v>9</v>
      </c>
      <c r="C69" s="90"/>
      <c r="D69" s="91">
        <f>SUM(D67:D68)</f>
        <v>129660540</v>
      </c>
      <c r="E69" s="76"/>
      <c r="F69" s="91">
        <f>SUM(F67:F68)</f>
        <v>94386827</v>
      </c>
      <c r="G69" s="75"/>
      <c r="H69" s="91">
        <f>SUM(H67:H68)</f>
        <v>110101808</v>
      </c>
      <c r="I69" s="75"/>
      <c r="J69" s="91">
        <f>SUM(J67:J68)</f>
        <v>66743051</v>
      </c>
    </row>
    <row r="70" spans="1:10" ht="18.5" customHeight="1">
      <c r="A70" s="67"/>
      <c r="D70" s="66"/>
      <c r="E70" s="66"/>
      <c r="F70" s="66"/>
      <c r="G70" s="89"/>
      <c r="H70" s="126"/>
      <c r="I70" s="89"/>
      <c r="J70" s="126"/>
    </row>
    <row r="71" spans="1:10" ht="24" customHeight="1">
      <c r="A71" s="92" t="s">
        <v>65</v>
      </c>
      <c r="D71" s="66"/>
      <c r="E71" s="66"/>
      <c r="F71" s="66"/>
      <c r="G71" s="89"/>
      <c r="H71" s="126"/>
      <c r="I71" s="89"/>
      <c r="J71" s="126"/>
    </row>
    <row r="72" spans="1:10" ht="24" customHeight="1">
      <c r="A72" s="67" t="s">
        <v>66</v>
      </c>
      <c r="B72" s="3">
        <v>4</v>
      </c>
      <c r="D72" s="57">
        <v>85085717</v>
      </c>
      <c r="E72" s="66"/>
      <c r="F72" s="57">
        <f>ROUND(57329161.36,0)</f>
        <v>57329161</v>
      </c>
      <c r="G72" s="89"/>
      <c r="H72" s="130">
        <v>85152315</v>
      </c>
      <c r="I72" s="89"/>
      <c r="J72" s="130">
        <f>ROUND(57329161.36,0)</f>
        <v>57329161</v>
      </c>
    </row>
    <row r="73" spans="1:10" ht="24" customHeight="1">
      <c r="A73" s="67" t="s">
        <v>67</v>
      </c>
      <c r="D73" s="57">
        <v>35316582</v>
      </c>
      <c r="E73" s="66"/>
      <c r="F73" s="57">
        <f>ROUND(26361293.915063,0)</f>
        <v>26361294</v>
      </c>
      <c r="G73" s="89"/>
      <c r="H73" s="130">
        <v>14393889</v>
      </c>
      <c r="I73" s="89"/>
      <c r="J73" s="130">
        <f>ROUND(3012481.63,0)</f>
        <v>3012482</v>
      </c>
    </row>
    <row r="74" spans="1:10" ht="24" customHeight="1">
      <c r="A74" s="90" t="s">
        <v>68</v>
      </c>
      <c r="B74" s="23"/>
      <c r="C74" s="90"/>
      <c r="D74" s="91">
        <f>SUM(D72:D73)</f>
        <v>120402299</v>
      </c>
      <c r="E74" s="76"/>
      <c r="F74" s="91">
        <f>SUM(F72:F73)</f>
        <v>83690455</v>
      </c>
      <c r="G74" s="75"/>
      <c r="H74" s="91">
        <f>SUM(H72:H73)</f>
        <v>99546204</v>
      </c>
      <c r="I74" s="75"/>
      <c r="J74" s="91">
        <f>SUM(J72:J73)</f>
        <v>60341643</v>
      </c>
    </row>
    <row r="75" spans="1:10" ht="18.5" customHeight="1">
      <c r="A75" s="67"/>
      <c r="D75" s="66"/>
      <c r="E75" s="66"/>
      <c r="F75" s="66"/>
      <c r="G75" s="89"/>
      <c r="H75" s="126"/>
      <c r="I75" s="89"/>
      <c r="J75" s="126"/>
    </row>
    <row r="76" spans="1:10" ht="24" customHeight="1">
      <c r="A76" s="90" t="s">
        <v>69</v>
      </c>
      <c r="B76" s="23"/>
      <c r="C76" s="6"/>
      <c r="D76" s="76">
        <f>D69-D74</f>
        <v>9258241</v>
      </c>
      <c r="E76" s="76"/>
      <c r="F76" s="76">
        <f>F69-F74</f>
        <v>10696372</v>
      </c>
      <c r="G76" s="75"/>
      <c r="H76" s="76">
        <f>H69-H74</f>
        <v>10555604</v>
      </c>
      <c r="I76" s="75"/>
      <c r="J76" s="76">
        <f>J69-J74</f>
        <v>6401408</v>
      </c>
    </row>
    <row r="77" spans="1:10" ht="24" customHeight="1">
      <c r="A77" s="67" t="s">
        <v>197</v>
      </c>
      <c r="B77" s="3" t="s">
        <v>198</v>
      </c>
      <c r="D77" s="188">
        <v>0</v>
      </c>
      <c r="E77" s="188"/>
      <c r="F77" s="188">
        <v>0</v>
      </c>
      <c r="G77" s="126"/>
      <c r="H77" s="57">
        <v>6011977</v>
      </c>
      <c r="I77" s="126"/>
      <c r="J77" s="188">
        <v>0</v>
      </c>
    </row>
    <row r="78" spans="1:10" ht="24" customHeight="1">
      <c r="A78" s="67" t="s">
        <v>70</v>
      </c>
      <c r="D78" s="57">
        <v>775713</v>
      </c>
      <c r="E78" s="66"/>
      <c r="F78" s="57">
        <f>ROUND(886126.59,0)</f>
        <v>886127</v>
      </c>
      <c r="G78" s="89"/>
      <c r="H78" s="130">
        <v>4358291</v>
      </c>
      <c r="I78" s="89"/>
      <c r="J78" s="130">
        <f>ROUND(5383124.27,0)</f>
        <v>5383124</v>
      </c>
    </row>
    <row r="79" spans="1:10" ht="24" customHeight="1">
      <c r="A79" s="90" t="s">
        <v>71</v>
      </c>
      <c r="B79" s="23"/>
      <c r="C79" s="90"/>
      <c r="D79" s="91">
        <f>D76+D78+D77</f>
        <v>10033954</v>
      </c>
      <c r="E79" s="76"/>
      <c r="F79" s="91">
        <f>F76+F78+F77</f>
        <v>11582499</v>
      </c>
      <c r="G79" s="75"/>
      <c r="H79" s="91">
        <f>H76+H78+H77</f>
        <v>20925872</v>
      </c>
      <c r="I79" s="75"/>
      <c r="J79" s="91">
        <f>J76+J78+J77</f>
        <v>11784532</v>
      </c>
    </row>
    <row r="80" spans="1:10" ht="18.5" customHeight="1">
      <c r="A80" s="67"/>
      <c r="D80" s="66"/>
      <c r="E80" s="66"/>
      <c r="F80" s="66"/>
      <c r="G80" s="89"/>
      <c r="H80" s="126"/>
      <c r="I80" s="89"/>
      <c r="J80" s="126"/>
    </row>
    <row r="81" spans="1:10" ht="24" customHeight="1">
      <c r="A81" s="67" t="s">
        <v>72</v>
      </c>
      <c r="D81" s="57">
        <v>4998024</v>
      </c>
      <c r="E81" s="66"/>
      <c r="F81" s="57">
        <f>ROUND(3887748.48,0)</f>
        <v>3887748</v>
      </c>
      <c r="G81" s="89"/>
      <c r="H81" s="130">
        <v>4998024</v>
      </c>
      <c r="I81" s="89"/>
      <c r="J81" s="130">
        <f>ROUND(3887748.48,0)</f>
        <v>3887748</v>
      </c>
    </row>
    <row r="82" spans="1:10" ht="24" customHeight="1">
      <c r="A82" s="67" t="s">
        <v>73</v>
      </c>
      <c r="B82" s="3">
        <v>4</v>
      </c>
      <c r="D82" s="57">
        <v>32275467</v>
      </c>
      <c r="E82" s="66"/>
      <c r="F82" s="57">
        <f>ROUND(30557597.76,0)</f>
        <v>30557598</v>
      </c>
      <c r="G82" s="89"/>
      <c r="H82" s="130">
        <v>23535499</v>
      </c>
      <c r="I82" s="89"/>
      <c r="J82" s="130">
        <f>ROUND(24839423.37,0)</f>
        <v>24839423</v>
      </c>
    </row>
    <row r="83" spans="1:10" ht="24" hidden="1" customHeight="1">
      <c r="A83" s="67" t="s">
        <v>87</v>
      </c>
      <c r="D83" s="173"/>
      <c r="E83" s="66"/>
      <c r="F83" s="173"/>
      <c r="G83" s="89"/>
      <c r="H83" s="130"/>
      <c r="I83" s="89"/>
      <c r="J83" s="130"/>
    </row>
    <row r="84" spans="1:10" ht="24" customHeight="1">
      <c r="A84" s="90" t="s">
        <v>74</v>
      </c>
      <c r="B84" s="23"/>
      <c r="C84" s="6"/>
      <c r="D84" s="91">
        <f>SUM(D81:D83)</f>
        <v>37273491</v>
      </c>
      <c r="E84" s="76"/>
      <c r="F84" s="91">
        <f>SUM(F81:F83)</f>
        <v>34445346</v>
      </c>
      <c r="G84" s="75"/>
      <c r="H84" s="91">
        <f>SUM(H81:H83)</f>
        <v>28533523</v>
      </c>
      <c r="I84" s="75"/>
      <c r="J84" s="91">
        <f>SUM(J81:J83)</f>
        <v>28727171</v>
      </c>
    </row>
    <row r="85" spans="1:10" ht="18.5" customHeight="1">
      <c r="A85" s="90"/>
      <c r="B85" s="23"/>
      <c r="C85" s="6"/>
      <c r="D85" s="75"/>
      <c r="E85" s="76"/>
      <c r="F85" s="75"/>
      <c r="G85" s="75"/>
      <c r="H85" s="168"/>
      <c r="I85" s="75"/>
      <c r="J85" s="168"/>
    </row>
    <row r="86" spans="1:10" ht="24" customHeight="1">
      <c r="A86" s="6" t="s">
        <v>88</v>
      </c>
      <c r="B86" s="23"/>
      <c r="C86" s="6"/>
      <c r="D86" s="75">
        <f>D79-D84</f>
        <v>-27239537</v>
      </c>
      <c r="E86" s="76"/>
      <c r="F86" s="75">
        <f>F79-F84</f>
        <v>-22862847</v>
      </c>
      <c r="G86" s="75"/>
      <c r="H86" s="75">
        <f>H79-H84</f>
        <v>-7607651</v>
      </c>
      <c r="I86" s="75"/>
      <c r="J86" s="75">
        <f>J79-J84</f>
        <v>-16942639</v>
      </c>
    </row>
    <row r="87" spans="1:10" ht="24" customHeight="1">
      <c r="A87" s="67" t="s">
        <v>75</v>
      </c>
      <c r="B87" s="3">
        <v>4</v>
      </c>
      <c r="D87" s="57">
        <v>-13408556</v>
      </c>
      <c r="E87" s="66"/>
      <c r="F87" s="57">
        <f>-ROUND(18908226.57,0)</f>
        <v>-18908227</v>
      </c>
      <c r="G87" s="89"/>
      <c r="H87" s="171">
        <v>-13634654</v>
      </c>
      <c r="I87" s="89"/>
      <c r="J87" s="171">
        <v>-19095900</v>
      </c>
    </row>
    <row r="88" spans="1:10" ht="24" customHeight="1">
      <c r="A88" s="6" t="s">
        <v>76</v>
      </c>
      <c r="D88" s="128">
        <f>SUM(D86:D87)</f>
        <v>-40648093</v>
      </c>
      <c r="E88" s="89"/>
      <c r="F88" s="128">
        <f>SUM(F86:F87)</f>
        <v>-41771074</v>
      </c>
      <c r="G88" s="89"/>
      <c r="H88" s="128">
        <f>SUM(H86:H87)</f>
        <v>-21242305</v>
      </c>
      <c r="I88" s="89"/>
      <c r="J88" s="128">
        <f>SUM(J86:J87)</f>
        <v>-36038539</v>
      </c>
    </row>
    <row r="89" spans="1:10" ht="24" customHeight="1">
      <c r="A89" s="67" t="s">
        <v>77</v>
      </c>
      <c r="D89" s="173">
        <v>0</v>
      </c>
      <c r="E89" s="66"/>
      <c r="F89" s="127">
        <f>-(ROUND(115088.52,0)-2)</f>
        <v>-115087</v>
      </c>
      <c r="G89" s="89"/>
      <c r="H89" s="171">
        <v>0</v>
      </c>
      <c r="I89" s="89"/>
      <c r="J89" s="171">
        <v>0</v>
      </c>
    </row>
    <row r="90" spans="1:10" ht="24" customHeight="1" thickBot="1">
      <c r="A90" s="90" t="s">
        <v>78</v>
      </c>
      <c r="D90" s="93">
        <f>SUM(D88:D89)</f>
        <v>-40648093</v>
      </c>
      <c r="E90" s="66"/>
      <c r="F90" s="93">
        <f>SUM(F88:F89)</f>
        <v>-41886161</v>
      </c>
      <c r="G90" s="89"/>
      <c r="H90" s="93">
        <f>SUM(H88:H89)</f>
        <v>-21242305</v>
      </c>
      <c r="I90" s="89"/>
      <c r="J90" s="93">
        <f>SUM(J88:J89)</f>
        <v>-36038539</v>
      </c>
    </row>
    <row r="91" spans="1:10" ht="18.5" customHeight="1" thickTop="1">
      <c r="A91" s="94"/>
      <c r="B91" s="95"/>
      <c r="C91" s="95"/>
      <c r="D91" s="96"/>
      <c r="E91" s="97"/>
      <c r="F91" s="96"/>
      <c r="G91" s="97"/>
      <c r="H91" s="169"/>
      <c r="I91" s="97"/>
      <c r="J91" s="169"/>
    </row>
    <row r="92" spans="1:10" ht="24" customHeight="1">
      <c r="A92" s="94" t="s">
        <v>79</v>
      </c>
      <c r="B92" s="95"/>
      <c r="C92" s="95"/>
      <c r="D92" s="131">
        <v>0</v>
      </c>
      <c r="E92" s="97"/>
      <c r="F92" s="131">
        <v>0</v>
      </c>
      <c r="G92" s="97"/>
      <c r="H92" s="170">
        <v>0</v>
      </c>
      <c r="I92" s="97"/>
      <c r="J92" s="170">
        <v>0</v>
      </c>
    </row>
    <row r="93" spans="1:10" ht="24" customHeight="1" thickBot="1">
      <c r="A93" s="94" t="s">
        <v>80</v>
      </c>
      <c r="B93" s="95"/>
      <c r="C93" s="95"/>
      <c r="D93" s="93">
        <f>D90</f>
        <v>-40648093</v>
      </c>
      <c r="E93" s="66"/>
      <c r="F93" s="93">
        <f>F90</f>
        <v>-41886161</v>
      </c>
      <c r="G93" s="89"/>
      <c r="H93" s="93">
        <f>H90</f>
        <v>-21242305</v>
      </c>
      <c r="I93" s="89"/>
      <c r="J93" s="93">
        <f>J90</f>
        <v>-36038539</v>
      </c>
    </row>
    <row r="94" spans="1:10" ht="22.5" thickTop="1">
      <c r="A94" s="94"/>
      <c r="B94" s="95"/>
      <c r="C94" s="95"/>
      <c r="D94" s="75"/>
      <c r="E94" s="66"/>
      <c r="F94" s="75"/>
      <c r="G94" s="89"/>
      <c r="H94" s="168"/>
      <c r="I94" s="89"/>
      <c r="J94" s="168"/>
    </row>
    <row r="95" spans="1:10" ht="24" customHeight="1">
      <c r="A95" s="21" t="s">
        <v>0</v>
      </c>
      <c r="B95" s="37"/>
      <c r="C95" s="21"/>
      <c r="D95" s="38"/>
      <c r="E95" s="21"/>
      <c r="F95" s="38"/>
      <c r="G95" s="21"/>
      <c r="H95" s="21"/>
      <c r="I95" s="21"/>
      <c r="J95" s="21"/>
    </row>
    <row r="96" spans="1:10" ht="24" customHeight="1">
      <c r="A96" s="5" t="s">
        <v>57</v>
      </c>
      <c r="B96" s="37"/>
      <c r="C96" s="21"/>
      <c r="D96" s="38"/>
      <c r="E96" s="21"/>
      <c r="F96" s="38"/>
      <c r="G96" s="21"/>
      <c r="H96" s="21"/>
      <c r="I96" s="21"/>
      <c r="J96" s="21"/>
    </row>
    <row r="97" spans="1:11" ht="24" customHeight="1">
      <c r="A97" s="5"/>
      <c r="B97" s="191"/>
      <c r="C97" s="47"/>
      <c r="D97" s="58"/>
      <c r="E97" s="47"/>
      <c r="F97" s="58"/>
      <c r="G97" s="47"/>
      <c r="H97" s="47"/>
      <c r="I97" s="47"/>
      <c r="J97" s="47"/>
    </row>
    <row r="98" spans="1:11" ht="24" customHeight="1">
      <c r="B98" s="191"/>
      <c r="C98" s="13"/>
      <c r="D98" s="243" t="s">
        <v>58</v>
      </c>
      <c r="E98" s="243"/>
      <c r="F98" s="243"/>
      <c r="G98" s="192"/>
      <c r="H98" s="243" t="s">
        <v>59</v>
      </c>
      <c r="I98" s="243"/>
      <c r="J98" s="243"/>
    </row>
    <row r="99" spans="1:11" ht="24" customHeight="1">
      <c r="B99" s="191"/>
      <c r="C99" s="13"/>
      <c r="D99" s="244" t="s">
        <v>86</v>
      </c>
      <c r="E99" s="245"/>
      <c r="F99" s="245"/>
      <c r="G99" s="192"/>
      <c r="H99" s="244" t="s">
        <v>86</v>
      </c>
      <c r="I99" s="245"/>
      <c r="J99" s="245"/>
    </row>
    <row r="100" spans="1:11" ht="24" customHeight="1">
      <c r="B100" s="191"/>
      <c r="C100" s="13"/>
      <c r="D100" s="244" t="s">
        <v>4</v>
      </c>
      <c r="E100" s="245"/>
      <c r="F100" s="245"/>
      <c r="G100" s="192"/>
      <c r="H100" s="244" t="s">
        <v>4</v>
      </c>
      <c r="I100" s="245"/>
      <c r="J100" s="245"/>
    </row>
    <row r="101" spans="1:11" ht="24" customHeight="1">
      <c r="B101" s="191"/>
      <c r="C101" s="13"/>
      <c r="D101" s="51">
        <v>2564</v>
      </c>
      <c r="E101" s="176"/>
      <c r="F101" s="51">
        <v>2563</v>
      </c>
      <c r="G101" s="176"/>
      <c r="H101" s="51">
        <v>2564</v>
      </c>
      <c r="I101" s="176"/>
      <c r="J101" s="51">
        <v>2563</v>
      </c>
    </row>
    <row r="102" spans="1:11" ht="24" customHeight="1">
      <c r="B102" s="191"/>
      <c r="C102" s="13"/>
      <c r="D102" s="246" t="s">
        <v>9</v>
      </c>
      <c r="E102" s="246"/>
      <c r="F102" s="246"/>
      <c r="G102" s="246"/>
      <c r="H102" s="246"/>
      <c r="I102" s="246"/>
      <c r="J102" s="246"/>
    </row>
    <row r="103" spans="1:11" ht="24" customHeight="1">
      <c r="A103" s="94" t="s">
        <v>82</v>
      </c>
      <c r="B103" s="95"/>
      <c r="C103" s="95"/>
      <c r="D103" s="99"/>
      <c r="E103" s="97"/>
      <c r="F103" s="99"/>
      <c r="G103" s="97"/>
      <c r="H103" s="100"/>
      <c r="I103" s="97"/>
      <c r="J103" s="100"/>
    </row>
    <row r="104" spans="1:11" ht="24" customHeight="1">
      <c r="A104" s="74" t="s">
        <v>83</v>
      </c>
      <c r="B104" s="95"/>
      <c r="C104" s="95"/>
      <c r="D104" s="235">
        <f>D93</f>
        <v>-40648093</v>
      </c>
      <c r="E104" s="231"/>
      <c r="F104" s="235">
        <f>F93</f>
        <v>-41886161</v>
      </c>
      <c r="G104" s="231"/>
      <c r="H104" s="230">
        <f>H93</f>
        <v>-21242305</v>
      </c>
      <c r="I104" s="231"/>
      <c r="J104" s="230">
        <f>J93</f>
        <v>-36038539</v>
      </c>
    </row>
    <row r="105" spans="1:11" ht="24" customHeight="1">
      <c r="A105" s="74" t="s">
        <v>84</v>
      </c>
      <c r="B105" s="95"/>
      <c r="C105" s="95"/>
      <c r="D105" s="77">
        <v>0</v>
      </c>
      <c r="E105" s="232"/>
      <c r="F105" s="77">
        <v>0</v>
      </c>
      <c r="G105" s="232"/>
      <c r="H105" s="77">
        <v>0</v>
      </c>
      <c r="I105" s="232"/>
      <c r="J105" s="77">
        <v>0</v>
      </c>
    </row>
    <row r="106" spans="1:11" ht="24" customHeight="1" thickBot="1">
      <c r="A106" s="94" t="s">
        <v>78</v>
      </c>
      <c r="B106" s="225"/>
      <c r="C106" s="225"/>
      <c r="D106" s="93">
        <f>D104</f>
        <v>-40648093</v>
      </c>
      <c r="E106" s="85"/>
      <c r="F106" s="93">
        <f>F104</f>
        <v>-41886161</v>
      </c>
      <c r="G106" s="85"/>
      <c r="H106" s="93">
        <f>H104</f>
        <v>-21242305</v>
      </c>
      <c r="I106" s="85"/>
      <c r="J106" s="93">
        <f>J104</f>
        <v>-36038539</v>
      </c>
      <c r="K106" s="67"/>
    </row>
    <row r="107" spans="1:11" ht="24" customHeight="1" thickTop="1">
      <c r="A107" s="94"/>
      <c r="B107" s="95"/>
      <c r="C107" s="95"/>
      <c r="D107" s="236"/>
      <c r="E107" s="237"/>
      <c r="F107" s="236"/>
      <c r="G107" s="231"/>
      <c r="H107" s="238"/>
      <c r="I107" s="231"/>
      <c r="J107" s="238"/>
    </row>
    <row r="108" spans="1:11" ht="24" customHeight="1">
      <c r="A108" s="94" t="s">
        <v>85</v>
      </c>
      <c r="B108" s="95"/>
      <c r="C108" s="95"/>
      <c r="D108" s="236"/>
      <c r="E108" s="237"/>
      <c r="F108" s="236"/>
      <c r="G108" s="231"/>
      <c r="H108" s="231"/>
      <c r="I108" s="231"/>
      <c r="J108" s="231"/>
    </row>
    <row r="109" spans="1:11" ht="24" customHeight="1">
      <c r="A109" s="74" t="s">
        <v>83</v>
      </c>
      <c r="B109" s="95"/>
      <c r="C109" s="95"/>
      <c r="D109" s="239">
        <f>D106</f>
        <v>-40648093</v>
      </c>
      <c r="E109" s="231"/>
      <c r="F109" s="239">
        <f>F106</f>
        <v>-41886161</v>
      </c>
      <c r="G109" s="231"/>
      <c r="H109" s="230">
        <f>H106</f>
        <v>-21242305</v>
      </c>
      <c r="I109" s="231"/>
      <c r="J109" s="230">
        <f>J106</f>
        <v>-36038539</v>
      </c>
    </row>
    <row r="110" spans="1:11" ht="24" customHeight="1">
      <c r="A110" s="74" t="s">
        <v>84</v>
      </c>
      <c r="B110" s="95"/>
      <c r="C110" s="95"/>
      <c r="D110" s="28">
        <v>0</v>
      </c>
      <c r="E110" s="101"/>
      <c r="F110" s="28">
        <v>0</v>
      </c>
      <c r="G110" s="101"/>
      <c r="H110" s="28">
        <v>0</v>
      </c>
      <c r="I110" s="101"/>
      <c r="J110" s="28">
        <v>0</v>
      </c>
    </row>
    <row r="111" spans="1:11" ht="24" customHeight="1" thickBot="1">
      <c r="A111" s="94" t="s">
        <v>80</v>
      </c>
      <c r="B111" s="225"/>
      <c r="C111" s="225"/>
      <c r="D111" s="93">
        <f>D109</f>
        <v>-40648093</v>
      </c>
      <c r="E111" s="226"/>
      <c r="F111" s="93">
        <f>F109</f>
        <v>-41886161</v>
      </c>
      <c r="G111" s="226"/>
      <c r="H111" s="93">
        <f>H109</f>
        <v>-21242305</v>
      </c>
      <c r="I111" s="226"/>
      <c r="J111" s="93">
        <f>J109</f>
        <v>-36038539</v>
      </c>
    </row>
    <row r="112" spans="1:11" ht="24" customHeight="1" thickTop="1">
      <c r="A112" s="6"/>
      <c r="D112" s="229"/>
      <c r="E112" s="103"/>
      <c r="F112" s="75"/>
      <c r="G112" s="76"/>
      <c r="H112" s="75"/>
      <c r="I112" s="76"/>
      <c r="J112" s="229"/>
    </row>
    <row r="113" spans="1:13" ht="24" customHeight="1" thickBot="1">
      <c r="A113" s="6" t="s">
        <v>199</v>
      </c>
      <c r="D113" s="228">
        <f>D111/M113</f>
        <v>-3.5494330606617386E-2</v>
      </c>
      <c r="E113" s="227"/>
      <c r="F113" s="228">
        <v>-0.06</v>
      </c>
      <c r="G113" s="227"/>
      <c r="H113" s="228">
        <f>H111/M113</f>
        <v>-1.8548998018593429E-2</v>
      </c>
      <c r="I113" s="227"/>
      <c r="J113" s="228">
        <v>-0.05</v>
      </c>
      <c r="M113" s="120">
        <v>1145199594</v>
      </c>
    </row>
    <row r="114" spans="1:13" ht="24" customHeight="1" thickTop="1">
      <c r="A114" s="6"/>
      <c r="D114" s="104"/>
      <c r="E114" s="103"/>
      <c r="F114" s="104"/>
      <c r="G114" s="76"/>
      <c r="H114" s="106"/>
      <c r="I114" s="76"/>
      <c r="J114" s="106"/>
    </row>
  </sheetData>
  <mergeCells count="28">
    <mergeCell ref="D99:F99"/>
    <mergeCell ref="H99:J99"/>
    <mergeCell ref="D100:F100"/>
    <mergeCell ref="H100:J100"/>
    <mergeCell ref="D102:J102"/>
    <mergeCell ref="D4:F4"/>
    <mergeCell ref="H4:J4"/>
    <mergeCell ref="D62:F62"/>
    <mergeCell ref="D5:F5"/>
    <mergeCell ref="D6:F6"/>
    <mergeCell ref="H5:J5"/>
    <mergeCell ref="H6:J6"/>
    <mergeCell ref="D41:F41"/>
    <mergeCell ref="H41:J41"/>
    <mergeCell ref="D39:F39"/>
    <mergeCell ref="H39:J39"/>
    <mergeCell ref="D8:J8"/>
    <mergeCell ref="H62:J62"/>
    <mergeCell ref="D40:F40"/>
    <mergeCell ref="H40:J40"/>
    <mergeCell ref="D43:J43"/>
    <mergeCell ref="D98:F98"/>
    <mergeCell ref="H98:J98"/>
    <mergeCell ref="D61:F61"/>
    <mergeCell ref="H61:J61"/>
    <mergeCell ref="D63:F63"/>
    <mergeCell ref="H63:J63"/>
    <mergeCell ref="D65:J65"/>
  </mergeCells>
  <phoneticPr fontId="3" type="noConversion"/>
  <conditionalFormatting sqref="E46 G46 I46 E51 E54 G54 H36 D36 H55 D55 H38:H39 H43:H44 G51 I51 D38:D39 D43:D44 H95 I54">
    <cfRule type="expression" priority="80" stopIfTrue="1">
      <formula>"if(E11&gt;0,#,##0;(#,##0),"-")"</formula>
    </cfRule>
  </conditionalFormatting>
  <conditionalFormatting sqref="E105 G105 I105 E110 E113 G113 H91 H112 H114 D114 D102:D103 H102:H104 H107:H109 G110 I110 D97:D98 H97:H98 I113">
    <cfRule type="expression" priority="73" stopIfTrue="1">
      <formula>"if(E11&gt;0,#,##0;(#,##0),"-")"</formula>
    </cfRule>
  </conditionalFormatting>
  <conditionalFormatting sqref="D42">
    <cfRule type="expression" priority="45" stopIfTrue="1">
      <formula>"if(E11&gt;0,#,##0;(#,##0),"-")"</formula>
    </cfRule>
  </conditionalFormatting>
  <conditionalFormatting sqref="D32">
    <cfRule type="expression" priority="56" stopIfTrue="1">
      <formula>"if(E11&gt;0,#,##0;(#,##0),"-")"</formula>
    </cfRule>
  </conditionalFormatting>
  <conditionalFormatting sqref="D112 D104:D105 D107:D109">
    <cfRule type="expression" priority="60" stopIfTrue="1">
      <formula>"if(E11&gt;0,#,##0;(#,##0),"-")"</formula>
    </cfRule>
  </conditionalFormatting>
  <conditionalFormatting sqref="D95">
    <cfRule type="expression" priority="62" stopIfTrue="1">
      <formula>"if(E11&gt;0,#,##0;(#,##0),"-")"</formula>
    </cfRule>
  </conditionalFormatting>
  <conditionalFormatting sqref="D91">
    <cfRule type="expression" priority="61" stopIfTrue="1">
      <formula>"if(E11&gt;0,#,##0;(#,##0),"-")"</formula>
    </cfRule>
  </conditionalFormatting>
  <conditionalFormatting sqref="H35">
    <cfRule type="expression" priority="59" stopIfTrue="1">
      <formula>"if(E11&gt;0,#,##0;(#,##0),"-")"</formula>
    </cfRule>
  </conditionalFormatting>
  <conditionalFormatting sqref="H32">
    <cfRule type="expression" priority="58" stopIfTrue="1">
      <formula>"if(E11&gt;0,#,##0;(#,##0),"-")"</formula>
    </cfRule>
  </conditionalFormatting>
  <conditionalFormatting sqref="D35">
    <cfRule type="expression" priority="57" stopIfTrue="1">
      <formula>"if(E11&gt;0,#,##0;(#,##0),"-")"</formula>
    </cfRule>
  </conditionalFormatting>
  <conditionalFormatting sqref="H53 H45 H48:H50">
    <cfRule type="expression" priority="55" stopIfTrue="1">
      <formula>"if(E11&gt;0,#,##0;(#,##0),"-")"</formula>
    </cfRule>
  </conditionalFormatting>
  <conditionalFormatting sqref="D53 D45 D48:D50">
    <cfRule type="expression" priority="54" stopIfTrue="1">
      <formula>"if(E11&gt;0,#,##0;(#,##0),"-")"</formula>
    </cfRule>
  </conditionalFormatting>
  <conditionalFormatting sqref="F95">
    <cfRule type="expression" priority="21" stopIfTrue="1">
      <formula>"if(E11&gt;0,#,##0;(#,##0),"-")"</formula>
    </cfRule>
  </conditionalFormatting>
  <conditionalFormatting sqref="H7">
    <cfRule type="expression" priority="47" stopIfTrue="1">
      <formula>"if(E11&gt;0,#,##0;(#,##0),"-")"</formula>
    </cfRule>
  </conditionalFormatting>
  <conditionalFormatting sqref="H101">
    <cfRule type="expression" priority="35" stopIfTrue="1">
      <formula>"if(E11&gt;0,#,##0;(#,##0),"-")"</formula>
    </cfRule>
  </conditionalFormatting>
  <conditionalFormatting sqref="D7">
    <cfRule type="expression" priority="49" stopIfTrue="1">
      <formula>"if(E11&gt;0,#,##0;(#,##0),"-")"</formula>
    </cfRule>
  </conditionalFormatting>
  <conditionalFormatting sqref="H42">
    <cfRule type="expression" priority="43" stopIfTrue="1">
      <formula>"if(E11&gt;0,#,##0;(#,##0),"-")"</formula>
    </cfRule>
  </conditionalFormatting>
  <conditionalFormatting sqref="H64">
    <cfRule type="expression" priority="39" stopIfTrue="1">
      <formula>"if(E11&gt;0,#,##0;(#,##0),"-")"</formula>
    </cfRule>
  </conditionalFormatting>
  <conditionalFormatting sqref="D64">
    <cfRule type="expression" priority="41" stopIfTrue="1">
      <formula>"if(E11&gt;0,#,##0;(#,##0),"-")"</formula>
    </cfRule>
  </conditionalFormatting>
  <conditionalFormatting sqref="F32">
    <cfRule type="expression" priority="17" stopIfTrue="1">
      <formula>"if(E11&gt;0,#,##0;(#,##0),"-")"</formula>
    </cfRule>
  </conditionalFormatting>
  <conditionalFormatting sqref="F36 F55 F38:F39 F43:F44">
    <cfRule type="expression" priority="23" stopIfTrue="1">
      <formula>"if(E11&gt;0,#,##0;(#,##0),"-")"</formula>
    </cfRule>
  </conditionalFormatting>
  <conditionalFormatting sqref="D101">
    <cfRule type="expression" priority="37" stopIfTrue="1">
      <formula>"if(E11&gt;0,#,##0;(#,##0),"-")"</formula>
    </cfRule>
  </conditionalFormatting>
  <conditionalFormatting sqref="F64">
    <cfRule type="expression" priority="13" stopIfTrue="1">
      <formula>"if(E11&gt;0,#,##0;(#,##0),"-")"</formula>
    </cfRule>
  </conditionalFormatting>
  <conditionalFormatting sqref="J91 J112 J114 J102:J104 J107:J109 J97:J98">
    <cfRule type="expression" priority="10" stopIfTrue="1">
      <formula>"if(E11&gt;0,#,##0;(#,##0),"-")"</formula>
    </cfRule>
  </conditionalFormatting>
  <conditionalFormatting sqref="J35">
    <cfRule type="expression" priority="8" stopIfTrue="1">
      <formula>"if(E11&gt;0,#,##0;(#,##0),"-")"</formula>
    </cfRule>
  </conditionalFormatting>
  <conditionalFormatting sqref="F112 F104:F105 F107:F109">
    <cfRule type="expression" priority="19" stopIfTrue="1">
      <formula>"if(E11&gt;0,#,##0;(#,##0),"-")"</formula>
    </cfRule>
  </conditionalFormatting>
  <conditionalFormatting sqref="J53 J45 J48:J50">
    <cfRule type="expression" priority="6" stopIfTrue="1">
      <formula>"if(E11&gt;0,#,##0;(#,##0),"-")"</formula>
    </cfRule>
  </conditionalFormatting>
  <conditionalFormatting sqref="F42">
    <cfRule type="expression" priority="14" stopIfTrue="1">
      <formula>"if(E11&gt;0,#,##0;(#,##0),"-")"</formula>
    </cfRule>
  </conditionalFormatting>
  <conditionalFormatting sqref="J42">
    <cfRule type="expression" priority="4" stopIfTrue="1">
      <formula>"if(E11&gt;0,#,##0;(#,##0),"-")"</formula>
    </cfRule>
  </conditionalFormatting>
  <conditionalFormatting sqref="F7">
    <cfRule type="expression" priority="15" stopIfTrue="1">
      <formula>"if(E11&gt;0,#,##0;(#,##0),"-")"</formula>
    </cfRule>
  </conditionalFormatting>
  <conditionalFormatting sqref="F114 F102:F103 F97:F98">
    <cfRule type="expression" priority="22" stopIfTrue="1">
      <formula>"if(E11&gt;0,#,##0;(#,##0),"-")"</formula>
    </cfRule>
  </conditionalFormatting>
  <conditionalFormatting sqref="F91">
    <cfRule type="expression" priority="20" stopIfTrue="1">
      <formula>"if(E11&gt;0,#,##0;(#,##0),"-")"</formula>
    </cfRule>
  </conditionalFormatting>
  <conditionalFormatting sqref="F35">
    <cfRule type="expression" priority="18" stopIfTrue="1">
      <formula>"if(E11&gt;0,#,##0;(#,##0),"-")"</formula>
    </cfRule>
  </conditionalFormatting>
  <conditionalFormatting sqref="F53 F45 F48:F50">
    <cfRule type="expression" priority="16" stopIfTrue="1">
      <formula>"if(E11&gt;0,#,##0;(#,##0),"-")"</formula>
    </cfRule>
  </conditionalFormatting>
  <conditionalFormatting sqref="F101">
    <cfRule type="expression" priority="12" stopIfTrue="1">
      <formula>"if(E11&gt;0,#,##0;(#,##0),"-")"</formula>
    </cfRule>
  </conditionalFormatting>
  <conditionalFormatting sqref="J36 J55 J38:J39 J43:J44 J95">
    <cfRule type="expression" priority="11" stopIfTrue="1">
      <formula>"if(E11&gt;0,#,##0;(#,##0),"-")"</formula>
    </cfRule>
  </conditionalFormatting>
  <conditionalFormatting sqref="J32">
    <cfRule type="expression" priority="7" stopIfTrue="1">
      <formula>"if(E11&gt;0,#,##0;(#,##0),"-")"</formula>
    </cfRule>
  </conditionalFormatting>
  <conditionalFormatting sqref="J7">
    <cfRule type="expression" priority="5" stopIfTrue="1">
      <formula>"if(E11&gt;0,#,##0;(#,##0),"-")"</formula>
    </cfRule>
  </conditionalFormatting>
  <conditionalFormatting sqref="J64">
    <cfRule type="expression" priority="3" stopIfTrue="1">
      <formula>"if(E11&gt;0,#,##0;(#,##0),"-")"</formula>
    </cfRule>
  </conditionalFormatting>
  <conditionalFormatting sqref="J101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90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5" max="16383" man="1"/>
    <brk id="5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104"/>
  <sheetViews>
    <sheetView view="pageBreakPreview" topLeftCell="B16" zoomScale="70" zoomScaleNormal="84" zoomScaleSheetLayoutView="70" workbookViewId="0">
      <selection activeCell="T49" sqref="T49"/>
    </sheetView>
  </sheetViews>
  <sheetFormatPr defaultRowHeight="21.5"/>
  <cols>
    <col min="1" max="1" width="42.59765625" style="11" customWidth="1"/>
    <col min="2" max="2" width="6.69921875" style="3" customWidth="1"/>
    <col min="3" max="3" width="4.796875" style="12" customWidth="1"/>
    <col min="4" max="4" width="14.296875" style="11" customWidth="1"/>
    <col min="5" max="5" width="1.69921875" style="11" customWidth="1"/>
    <col min="6" max="6" width="14.296875" style="11" customWidth="1"/>
    <col min="7" max="7" width="1.69921875" style="11" customWidth="1"/>
    <col min="8" max="8" width="14.296875" style="11" customWidth="1"/>
    <col min="9" max="9" width="1.69921875" style="11" customWidth="1"/>
    <col min="10" max="10" width="14.296875" style="11" customWidth="1"/>
    <col min="11" max="11" width="1.69921875" style="11" customWidth="1"/>
    <col min="12" max="12" width="15.3984375" style="11" customWidth="1"/>
    <col min="13" max="13" width="1.69921875" style="11" customWidth="1"/>
    <col min="14" max="14" width="15.3984375" style="11" customWidth="1"/>
    <col min="15" max="15" width="1.69921875" style="11" customWidth="1"/>
    <col min="16" max="16" width="14.296875" style="11" customWidth="1"/>
    <col min="17" max="17" width="10" style="11" bestFit="1" customWidth="1"/>
    <col min="18" max="256" width="9.09765625" style="11"/>
    <col min="257" max="257" width="41.59765625" style="11" customWidth="1"/>
    <col min="258" max="258" width="10.59765625" style="11" customWidth="1"/>
    <col min="259" max="259" width="1.69921875" style="11" customWidth="1"/>
    <col min="260" max="260" width="14.3984375" style="11" customWidth="1"/>
    <col min="261" max="261" width="1.69921875" style="11" customWidth="1"/>
    <col min="262" max="262" width="14.3984375" style="11" customWidth="1"/>
    <col min="263" max="263" width="1.69921875" style="11" customWidth="1"/>
    <col min="264" max="264" width="14.3984375" style="11" customWidth="1"/>
    <col min="265" max="265" width="1.69921875" style="11" customWidth="1"/>
    <col min="266" max="266" width="14.3984375" style="11" customWidth="1"/>
    <col min="267" max="267" width="1.69921875" style="11" customWidth="1"/>
    <col min="268" max="268" width="14.3984375" style="11" customWidth="1"/>
    <col min="269" max="269" width="1.69921875" style="11" customWidth="1"/>
    <col min="270" max="270" width="14.3984375" style="11" customWidth="1"/>
    <col min="271" max="271" width="1.69921875" style="11" customWidth="1"/>
    <col min="272" max="272" width="14.3984375" style="11" customWidth="1"/>
    <col min="273" max="273" width="10" style="11" bestFit="1" customWidth="1"/>
    <col min="274" max="512" width="9.09765625" style="11"/>
    <col min="513" max="513" width="41.59765625" style="11" customWidth="1"/>
    <col min="514" max="514" width="10.59765625" style="11" customWidth="1"/>
    <col min="515" max="515" width="1.69921875" style="11" customWidth="1"/>
    <col min="516" max="516" width="14.3984375" style="11" customWidth="1"/>
    <col min="517" max="517" width="1.69921875" style="11" customWidth="1"/>
    <col min="518" max="518" width="14.3984375" style="11" customWidth="1"/>
    <col min="519" max="519" width="1.69921875" style="11" customWidth="1"/>
    <col min="520" max="520" width="14.3984375" style="11" customWidth="1"/>
    <col min="521" max="521" width="1.69921875" style="11" customWidth="1"/>
    <col min="522" max="522" width="14.3984375" style="11" customWidth="1"/>
    <col min="523" max="523" width="1.69921875" style="11" customWidth="1"/>
    <col min="524" max="524" width="14.3984375" style="11" customWidth="1"/>
    <col min="525" max="525" width="1.69921875" style="11" customWidth="1"/>
    <col min="526" max="526" width="14.3984375" style="11" customWidth="1"/>
    <col min="527" max="527" width="1.69921875" style="11" customWidth="1"/>
    <col min="528" max="528" width="14.3984375" style="11" customWidth="1"/>
    <col min="529" max="529" width="10" style="11" bestFit="1" customWidth="1"/>
    <col min="530" max="768" width="9.09765625" style="11"/>
    <col min="769" max="769" width="41.59765625" style="11" customWidth="1"/>
    <col min="770" max="770" width="10.59765625" style="11" customWidth="1"/>
    <col min="771" max="771" width="1.69921875" style="11" customWidth="1"/>
    <col min="772" max="772" width="14.3984375" style="11" customWidth="1"/>
    <col min="773" max="773" width="1.69921875" style="11" customWidth="1"/>
    <col min="774" max="774" width="14.3984375" style="11" customWidth="1"/>
    <col min="775" max="775" width="1.69921875" style="11" customWidth="1"/>
    <col min="776" max="776" width="14.3984375" style="11" customWidth="1"/>
    <col min="777" max="777" width="1.69921875" style="11" customWidth="1"/>
    <col min="778" max="778" width="14.3984375" style="11" customWidth="1"/>
    <col min="779" max="779" width="1.69921875" style="11" customWidth="1"/>
    <col min="780" max="780" width="14.3984375" style="11" customWidth="1"/>
    <col min="781" max="781" width="1.69921875" style="11" customWidth="1"/>
    <col min="782" max="782" width="14.3984375" style="11" customWidth="1"/>
    <col min="783" max="783" width="1.69921875" style="11" customWidth="1"/>
    <col min="784" max="784" width="14.3984375" style="11" customWidth="1"/>
    <col min="785" max="785" width="10" style="11" bestFit="1" customWidth="1"/>
    <col min="786" max="1024" width="9.09765625" style="11"/>
    <col min="1025" max="1025" width="41.59765625" style="11" customWidth="1"/>
    <col min="1026" max="1026" width="10.59765625" style="11" customWidth="1"/>
    <col min="1027" max="1027" width="1.69921875" style="11" customWidth="1"/>
    <col min="1028" max="1028" width="14.3984375" style="11" customWidth="1"/>
    <col min="1029" max="1029" width="1.69921875" style="11" customWidth="1"/>
    <col min="1030" max="1030" width="14.3984375" style="11" customWidth="1"/>
    <col min="1031" max="1031" width="1.69921875" style="11" customWidth="1"/>
    <col min="1032" max="1032" width="14.3984375" style="11" customWidth="1"/>
    <col min="1033" max="1033" width="1.69921875" style="11" customWidth="1"/>
    <col min="1034" max="1034" width="14.3984375" style="11" customWidth="1"/>
    <col min="1035" max="1035" width="1.69921875" style="11" customWidth="1"/>
    <col min="1036" max="1036" width="14.3984375" style="11" customWidth="1"/>
    <col min="1037" max="1037" width="1.69921875" style="11" customWidth="1"/>
    <col min="1038" max="1038" width="14.3984375" style="11" customWidth="1"/>
    <col min="1039" max="1039" width="1.69921875" style="11" customWidth="1"/>
    <col min="1040" max="1040" width="14.3984375" style="11" customWidth="1"/>
    <col min="1041" max="1041" width="10" style="11" bestFit="1" customWidth="1"/>
    <col min="1042" max="1280" width="9.09765625" style="11"/>
    <col min="1281" max="1281" width="41.59765625" style="11" customWidth="1"/>
    <col min="1282" max="1282" width="10.59765625" style="11" customWidth="1"/>
    <col min="1283" max="1283" width="1.69921875" style="11" customWidth="1"/>
    <col min="1284" max="1284" width="14.3984375" style="11" customWidth="1"/>
    <col min="1285" max="1285" width="1.69921875" style="11" customWidth="1"/>
    <col min="1286" max="1286" width="14.3984375" style="11" customWidth="1"/>
    <col min="1287" max="1287" width="1.69921875" style="11" customWidth="1"/>
    <col min="1288" max="1288" width="14.3984375" style="11" customWidth="1"/>
    <col min="1289" max="1289" width="1.69921875" style="11" customWidth="1"/>
    <col min="1290" max="1290" width="14.3984375" style="11" customWidth="1"/>
    <col min="1291" max="1291" width="1.69921875" style="11" customWidth="1"/>
    <col min="1292" max="1292" width="14.3984375" style="11" customWidth="1"/>
    <col min="1293" max="1293" width="1.69921875" style="11" customWidth="1"/>
    <col min="1294" max="1294" width="14.3984375" style="11" customWidth="1"/>
    <col min="1295" max="1295" width="1.69921875" style="11" customWidth="1"/>
    <col min="1296" max="1296" width="14.3984375" style="11" customWidth="1"/>
    <col min="1297" max="1297" width="10" style="11" bestFit="1" customWidth="1"/>
    <col min="1298" max="1536" width="9.09765625" style="11"/>
    <col min="1537" max="1537" width="41.59765625" style="11" customWidth="1"/>
    <col min="1538" max="1538" width="10.59765625" style="11" customWidth="1"/>
    <col min="1539" max="1539" width="1.69921875" style="11" customWidth="1"/>
    <col min="1540" max="1540" width="14.3984375" style="11" customWidth="1"/>
    <col min="1541" max="1541" width="1.69921875" style="11" customWidth="1"/>
    <col min="1542" max="1542" width="14.3984375" style="11" customWidth="1"/>
    <col min="1543" max="1543" width="1.69921875" style="11" customWidth="1"/>
    <col min="1544" max="1544" width="14.3984375" style="11" customWidth="1"/>
    <col min="1545" max="1545" width="1.69921875" style="11" customWidth="1"/>
    <col min="1546" max="1546" width="14.3984375" style="11" customWidth="1"/>
    <col min="1547" max="1547" width="1.69921875" style="11" customWidth="1"/>
    <col min="1548" max="1548" width="14.3984375" style="11" customWidth="1"/>
    <col min="1549" max="1549" width="1.69921875" style="11" customWidth="1"/>
    <col min="1550" max="1550" width="14.3984375" style="11" customWidth="1"/>
    <col min="1551" max="1551" width="1.69921875" style="11" customWidth="1"/>
    <col min="1552" max="1552" width="14.3984375" style="11" customWidth="1"/>
    <col min="1553" max="1553" width="10" style="11" bestFit="1" customWidth="1"/>
    <col min="1554" max="1792" width="9.09765625" style="11"/>
    <col min="1793" max="1793" width="41.59765625" style="11" customWidth="1"/>
    <col min="1794" max="1794" width="10.59765625" style="11" customWidth="1"/>
    <col min="1795" max="1795" width="1.69921875" style="11" customWidth="1"/>
    <col min="1796" max="1796" width="14.3984375" style="11" customWidth="1"/>
    <col min="1797" max="1797" width="1.69921875" style="11" customWidth="1"/>
    <col min="1798" max="1798" width="14.3984375" style="11" customWidth="1"/>
    <col min="1799" max="1799" width="1.69921875" style="11" customWidth="1"/>
    <col min="1800" max="1800" width="14.3984375" style="11" customWidth="1"/>
    <col min="1801" max="1801" width="1.69921875" style="11" customWidth="1"/>
    <col min="1802" max="1802" width="14.3984375" style="11" customWidth="1"/>
    <col min="1803" max="1803" width="1.69921875" style="11" customWidth="1"/>
    <col min="1804" max="1804" width="14.3984375" style="11" customWidth="1"/>
    <col min="1805" max="1805" width="1.69921875" style="11" customWidth="1"/>
    <col min="1806" max="1806" width="14.3984375" style="11" customWidth="1"/>
    <col min="1807" max="1807" width="1.69921875" style="11" customWidth="1"/>
    <col min="1808" max="1808" width="14.3984375" style="11" customWidth="1"/>
    <col min="1809" max="1809" width="10" style="11" bestFit="1" customWidth="1"/>
    <col min="1810" max="2048" width="9.09765625" style="11"/>
    <col min="2049" max="2049" width="41.59765625" style="11" customWidth="1"/>
    <col min="2050" max="2050" width="10.59765625" style="11" customWidth="1"/>
    <col min="2051" max="2051" width="1.69921875" style="11" customWidth="1"/>
    <col min="2052" max="2052" width="14.3984375" style="11" customWidth="1"/>
    <col min="2053" max="2053" width="1.69921875" style="11" customWidth="1"/>
    <col min="2054" max="2054" width="14.3984375" style="11" customWidth="1"/>
    <col min="2055" max="2055" width="1.69921875" style="11" customWidth="1"/>
    <col min="2056" max="2056" width="14.3984375" style="11" customWidth="1"/>
    <col min="2057" max="2057" width="1.69921875" style="11" customWidth="1"/>
    <col min="2058" max="2058" width="14.3984375" style="11" customWidth="1"/>
    <col min="2059" max="2059" width="1.69921875" style="11" customWidth="1"/>
    <col min="2060" max="2060" width="14.3984375" style="11" customWidth="1"/>
    <col min="2061" max="2061" width="1.69921875" style="11" customWidth="1"/>
    <col min="2062" max="2062" width="14.3984375" style="11" customWidth="1"/>
    <col min="2063" max="2063" width="1.69921875" style="11" customWidth="1"/>
    <col min="2064" max="2064" width="14.3984375" style="11" customWidth="1"/>
    <col min="2065" max="2065" width="10" style="11" bestFit="1" customWidth="1"/>
    <col min="2066" max="2304" width="9.09765625" style="11"/>
    <col min="2305" max="2305" width="41.59765625" style="11" customWidth="1"/>
    <col min="2306" max="2306" width="10.59765625" style="11" customWidth="1"/>
    <col min="2307" max="2307" width="1.69921875" style="11" customWidth="1"/>
    <col min="2308" max="2308" width="14.3984375" style="11" customWidth="1"/>
    <col min="2309" max="2309" width="1.69921875" style="11" customWidth="1"/>
    <col min="2310" max="2310" width="14.3984375" style="11" customWidth="1"/>
    <col min="2311" max="2311" width="1.69921875" style="11" customWidth="1"/>
    <col min="2312" max="2312" width="14.3984375" style="11" customWidth="1"/>
    <col min="2313" max="2313" width="1.69921875" style="11" customWidth="1"/>
    <col min="2314" max="2314" width="14.3984375" style="11" customWidth="1"/>
    <col min="2315" max="2315" width="1.69921875" style="11" customWidth="1"/>
    <col min="2316" max="2316" width="14.3984375" style="11" customWidth="1"/>
    <col min="2317" max="2317" width="1.69921875" style="11" customWidth="1"/>
    <col min="2318" max="2318" width="14.3984375" style="11" customWidth="1"/>
    <col min="2319" max="2319" width="1.69921875" style="11" customWidth="1"/>
    <col min="2320" max="2320" width="14.3984375" style="11" customWidth="1"/>
    <col min="2321" max="2321" width="10" style="11" bestFit="1" customWidth="1"/>
    <col min="2322" max="2560" width="9.09765625" style="11"/>
    <col min="2561" max="2561" width="41.59765625" style="11" customWidth="1"/>
    <col min="2562" max="2562" width="10.59765625" style="11" customWidth="1"/>
    <col min="2563" max="2563" width="1.69921875" style="11" customWidth="1"/>
    <col min="2564" max="2564" width="14.3984375" style="11" customWidth="1"/>
    <col min="2565" max="2565" width="1.69921875" style="11" customWidth="1"/>
    <col min="2566" max="2566" width="14.3984375" style="11" customWidth="1"/>
    <col min="2567" max="2567" width="1.69921875" style="11" customWidth="1"/>
    <col min="2568" max="2568" width="14.3984375" style="11" customWidth="1"/>
    <col min="2569" max="2569" width="1.69921875" style="11" customWidth="1"/>
    <col min="2570" max="2570" width="14.3984375" style="11" customWidth="1"/>
    <col min="2571" max="2571" width="1.69921875" style="11" customWidth="1"/>
    <col min="2572" max="2572" width="14.3984375" style="11" customWidth="1"/>
    <col min="2573" max="2573" width="1.69921875" style="11" customWidth="1"/>
    <col min="2574" max="2574" width="14.3984375" style="11" customWidth="1"/>
    <col min="2575" max="2575" width="1.69921875" style="11" customWidth="1"/>
    <col min="2576" max="2576" width="14.3984375" style="11" customWidth="1"/>
    <col min="2577" max="2577" width="10" style="11" bestFit="1" customWidth="1"/>
    <col min="2578" max="2816" width="9.09765625" style="11"/>
    <col min="2817" max="2817" width="41.59765625" style="11" customWidth="1"/>
    <col min="2818" max="2818" width="10.59765625" style="11" customWidth="1"/>
    <col min="2819" max="2819" width="1.69921875" style="11" customWidth="1"/>
    <col min="2820" max="2820" width="14.3984375" style="11" customWidth="1"/>
    <col min="2821" max="2821" width="1.69921875" style="11" customWidth="1"/>
    <col min="2822" max="2822" width="14.3984375" style="11" customWidth="1"/>
    <col min="2823" max="2823" width="1.69921875" style="11" customWidth="1"/>
    <col min="2824" max="2824" width="14.3984375" style="11" customWidth="1"/>
    <col min="2825" max="2825" width="1.69921875" style="11" customWidth="1"/>
    <col min="2826" max="2826" width="14.3984375" style="11" customWidth="1"/>
    <col min="2827" max="2827" width="1.69921875" style="11" customWidth="1"/>
    <col min="2828" max="2828" width="14.3984375" style="11" customWidth="1"/>
    <col min="2829" max="2829" width="1.69921875" style="11" customWidth="1"/>
    <col min="2830" max="2830" width="14.3984375" style="11" customWidth="1"/>
    <col min="2831" max="2831" width="1.69921875" style="11" customWidth="1"/>
    <col min="2832" max="2832" width="14.3984375" style="11" customWidth="1"/>
    <col min="2833" max="2833" width="10" style="11" bestFit="1" customWidth="1"/>
    <col min="2834" max="3072" width="9.09765625" style="11"/>
    <col min="3073" max="3073" width="41.59765625" style="11" customWidth="1"/>
    <col min="3074" max="3074" width="10.59765625" style="11" customWidth="1"/>
    <col min="3075" max="3075" width="1.69921875" style="11" customWidth="1"/>
    <col min="3076" max="3076" width="14.3984375" style="11" customWidth="1"/>
    <col min="3077" max="3077" width="1.69921875" style="11" customWidth="1"/>
    <col min="3078" max="3078" width="14.3984375" style="11" customWidth="1"/>
    <col min="3079" max="3079" width="1.69921875" style="11" customWidth="1"/>
    <col min="3080" max="3080" width="14.3984375" style="11" customWidth="1"/>
    <col min="3081" max="3081" width="1.69921875" style="11" customWidth="1"/>
    <col min="3082" max="3082" width="14.3984375" style="11" customWidth="1"/>
    <col min="3083" max="3083" width="1.69921875" style="11" customWidth="1"/>
    <col min="3084" max="3084" width="14.3984375" style="11" customWidth="1"/>
    <col min="3085" max="3085" width="1.69921875" style="11" customWidth="1"/>
    <col min="3086" max="3086" width="14.3984375" style="11" customWidth="1"/>
    <col min="3087" max="3087" width="1.69921875" style="11" customWidth="1"/>
    <col min="3088" max="3088" width="14.3984375" style="11" customWidth="1"/>
    <col min="3089" max="3089" width="10" style="11" bestFit="1" customWidth="1"/>
    <col min="3090" max="3328" width="9.09765625" style="11"/>
    <col min="3329" max="3329" width="41.59765625" style="11" customWidth="1"/>
    <col min="3330" max="3330" width="10.59765625" style="11" customWidth="1"/>
    <col min="3331" max="3331" width="1.69921875" style="11" customWidth="1"/>
    <col min="3332" max="3332" width="14.3984375" style="11" customWidth="1"/>
    <col min="3333" max="3333" width="1.69921875" style="11" customWidth="1"/>
    <col min="3334" max="3334" width="14.3984375" style="11" customWidth="1"/>
    <col min="3335" max="3335" width="1.69921875" style="11" customWidth="1"/>
    <col min="3336" max="3336" width="14.3984375" style="11" customWidth="1"/>
    <col min="3337" max="3337" width="1.69921875" style="11" customWidth="1"/>
    <col min="3338" max="3338" width="14.3984375" style="11" customWidth="1"/>
    <col min="3339" max="3339" width="1.69921875" style="11" customWidth="1"/>
    <col min="3340" max="3340" width="14.3984375" style="11" customWidth="1"/>
    <col min="3341" max="3341" width="1.69921875" style="11" customWidth="1"/>
    <col min="3342" max="3342" width="14.3984375" style="11" customWidth="1"/>
    <col min="3343" max="3343" width="1.69921875" style="11" customWidth="1"/>
    <col min="3344" max="3344" width="14.3984375" style="11" customWidth="1"/>
    <col min="3345" max="3345" width="10" style="11" bestFit="1" customWidth="1"/>
    <col min="3346" max="3584" width="9.09765625" style="11"/>
    <col min="3585" max="3585" width="41.59765625" style="11" customWidth="1"/>
    <col min="3586" max="3586" width="10.59765625" style="11" customWidth="1"/>
    <col min="3587" max="3587" width="1.69921875" style="11" customWidth="1"/>
    <col min="3588" max="3588" width="14.3984375" style="11" customWidth="1"/>
    <col min="3589" max="3589" width="1.69921875" style="11" customWidth="1"/>
    <col min="3590" max="3590" width="14.3984375" style="11" customWidth="1"/>
    <col min="3591" max="3591" width="1.69921875" style="11" customWidth="1"/>
    <col min="3592" max="3592" width="14.3984375" style="11" customWidth="1"/>
    <col min="3593" max="3593" width="1.69921875" style="11" customWidth="1"/>
    <col min="3594" max="3594" width="14.3984375" style="11" customWidth="1"/>
    <col min="3595" max="3595" width="1.69921875" style="11" customWidth="1"/>
    <col min="3596" max="3596" width="14.3984375" style="11" customWidth="1"/>
    <col min="3597" max="3597" width="1.69921875" style="11" customWidth="1"/>
    <col min="3598" max="3598" width="14.3984375" style="11" customWidth="1"/>
    <col min="3599" max="3599" width="1.69921875" style="11" customWidth="1"/>
    <col min="3600" max="3600" width="14.3984375" style="11" customWidth="1"/>
    <col min="3601" max="3601" width="10" style="11" bestFit="1" customWidth="1"/>
    <col min="3602" max="3840" width="9.09765625" style="11"/>
    <col min="3841" max="3841" width="41.59765625" style="11" customWidth="1"/>
    <col min="3842" max="3842" width="10.59765625" style="11" customWidth="1"/>
    <col min="3843" max="3843" width="1.69921875" style="11" customWidth="1"/>
    <col min="3844" max="3844" width="14.3984375" style="11" customWidth="1"/>
    <col min="3845" max="3845" width="1.69921875" style="11" customWidth="1"/>
    <col min="3846" max="3846" width="14.3984375" style="11" customWidth="1"/>
    <col min="3847" max="3847" width="1.69921875" style="11" customWidth="1"/>
    <col min="3848" max="3848" width="14.3984375" style="11" customWidth="1"/>
    <col min="3849" max="3849" width="1.69921875" style="11" customWidth="1"/>
    <col min="3850" max="3850" width="14.3984375" style="11" customWidth="1"/>
    <col min="3851" max="3851" width="1.69921875" style="11" customWidth="1"/>
    <col min="3852" max="3852" width="14.3984375" style="11" customWidth="1"/>
    <col min="3853" max="3853" width="1.69921875" style="11" customWidth="1"/>
    <col min="3854" max="3854" width="14.3984375" style="11" customWidth="1"/>
    <col min="3855" max="3855" width="1.69921875" style="11" customWidth="1"/>
    <col min="3856" max="3856" width="14.3984375" style="11" customWidth="1"/>
    <col min="3857" max="3857" width="10" style="11" bestFit="1" customWidth="1"/>
    <col min="3858" max="4096" width="9.09765625" style="11"/>
    <col min="4097" max="4097" width="41.59765625" style="11" customWidth="1"/>
    <col min="4098" max="4098" width="10.59765625" style="11" customWidth="1"/>
    <col min="4099" max="4099" width="1.69921875" style="11" customWidth="1"/>
    <col min="4100" max="4100" width="14.3984375" style="11" customWidth="1"/>
    <col min="4101" max="4101" width="1.69921875" style="11" customWidth="1"/>
    <col min="4102" max="4102" width="14.3984375" style="11" customWidth="1"/>
    <col min="4103" max="4103" width="1.69921875" style="11" customWidth="1"/>
    <col min="4104" max="4104" width="14.3984375" style="11" customWidth="1"/>
    <col min="4105" max="4105" width="1.69921875" style="11" customWidth="1"/>
    <col min="4106" max="4106" width="14.3984375" style="11" customWidth="1"/>
    <col min="4107" max="4107" width="1.69921875" style="11" customWidth="1"/>
    <col min="4108" max="4108" width="14.3984375" style="11" customWidth="1"/>
    <col min="4109" max="4109" width="1.69921875" style="11" customWidth="1"/>
    <col min="4110" max="4110" width="14.3984375" style="11" customWidth="1"/>
    <col min="4111" max="4111" width="1.69921875" style="11" customWidth="1"/>
    <col min="4112" max="4112" width="14.3984375" style="11" customWidth="1"/>
    <col min="4113" max="4113" width="10" style="11" bestFit="1" customWidth="1"/>
    <col min="4114" max="4352" width="9.09765625" style="11"/>
    <col min="4353" max="4353" width="41.59765625" style="11" customWidth="1"/>
    <col min="4354" max="4354" width="10.59765625" style="11" customWidth="1"/>
    <col min="4355" max="4355" width="1.69921875" style="11" customWidth="1"/>
    <col min="4356" max="4356" width="14.3984375" style="11" customWidth="1"/>
    <col min="4357" max="4357" width="1.69921875" style="11" customWidth="1"/>
    <col min="4358" max="4358" width="14.3984375" style="11" customWidth="1"/>
    <col min="4359" max="4359" width="1.69921875" style="11" customWidth="1"/>
    <col min="4360" max="4360" width="14.3984375" style="11" customWidth="1"/>
    <col min="4361" max="4361" width="1.69921875" style="11" customWidth="1"/>
    <col min="4362" max="4362" width="14.3984375" style="11" customWidth="1"/>
    <col min="4363" max="4363" width="1.69921875" style="11" customWidth="1"/>
    <col min="4364" max="4364" width="14.3984375" style="11" customWidth="1"/>
    <col min="4365" max="4365" width="1.69921875" style="11" customWidth="1"/>
    <col min="4366" max="4366" width="14.3984375" style="11" customWidth="1"/>
    <col min="4367" max="4367" width="1.69921875" style="11" customWidth="1"/>
    <col min="4368" max="4368" width="14.3984375" style="11" customWidth="1"/>
    <col min="4369" max="4369" width="10" style="11" bestFit="1" customWidth="1"/>
    <col min="4370" max="4608" width="9.09765625" style="11"/>
    <col min="4609" max="4609" width="41.59765625" style="11" customWidth="1"/>
    <col min="4610" max="4610" width="10.59765625" style="11" customWidth="1"/>
    <col min="4611" max="4611" width="1.69921875" style="11" customWidth="1"/>
    <col min="4612" max="4612" width="14.3984375" style="11" customWidth="1"/>
    <col min="4613" max="4613" width="1.69921875" style="11" customWidth="1"/>
    <col min="4614" max="4614" width="14.3984375" style="11" customWidth="1"/>
    <col min="4615" max="4615" width="1.69921875" style="11" customWidth="1"/>
    <col min="4616" max="4616" width="14.3984375" style="11" customWidth="1"/>
    <col min="4617" max="4617" width="1.69921875" style="11" customWidth="1"/>
    <col min="4618" max="4618" width="14.3984375" style="11" customWidth="1"/>
    <col min="4619" max="4619" width="1.69921875" style="11" customWidth="1"/>
    <col min="4620" max="4620" width="14.3984375" style="11" customWidth="1"/>
    <col min="4621" max="4621" width="1.69921875" style="11" customWidth="1"/>
    <col min="4622" max="4622" width="14.3984375" style="11" customWidth="1"/>
    <col min="4623" max="4623" width="1.69921875" style="11" customWidth="1"/>
    <col min="4624" max="4624" width="14.3984375" style="11" customWidth="1"/>
    <col min="4625" max="4625" width="10" style="11" bestFit="1" customWidth="1"/>
    <col min="4626" max="4864" width="9.09765625" style="11"/>
    <col min="4865" max="4865" width="41.59765625" style="11" customWidth="1"/>
    <col min="4866" max="4866" width="10.59765625" style="11" customWidth="1"/>
    <col min="4867" max="4867" width="1.69921875" style="11" customWidth="1"/>
    <col min="4868" max="4868" width="14.3984375" style="11" customWidth="1"/>
    <col min="4869" max="4869" width="1.69921875" style="11" customWidth="1"/>
    <col min="4870" max="4870" width="14.3984375" style="11" customWidth="1"/>
    <col min="4871" max="4871" width="1.69921875" style="11" customWidth="1"/>
    <col min="4872" max="4872" width="14.3984375" style="11" customWidth="1"/>
    <col min="4873" max="4873" width="1.69921875" style="11" customWidth="1"/>
    <col min="4874" max="4874" width="14.3984375" style="11" customWidth="1"/>
    <col min="4875" max="4875" width="1.69921875" style="11" customWidth="1"/>
    <col min="4876" max="4876" width="14.3984375" style="11" customWidth="1"/>
    <col min="4877" max="4877" width="1.69921875" style="11" customWidth="1"/>
    <col min="4878" max="4878" width="14.3984375" style="11" customWidth="1"/>
    <col min="4879" max="4879" width="1.69921875" style="11" customWidth="1"/>
    <col min="4880" max="4880" width="14.3984375" style="11" customWidth="1"/>
    <col min="4881" max="4881" width="10" style="11" bestFit="1" customWidth="1"/>
    <col min="4882" max="5120" width="9.09765625" style="11"/>
    <col min="5121" max="5121" width="41.59765625" style="11" customWidth="1"/>
    <col min="5122" max="5122" width="10.59765625" style="11" customWidth="1"/>
    <col min="5123" max="5123" width="1.69921875" style="11" customWidth="1"/>
    <col min="5124" max="5124" width="14.3984375" style="11" customWidth="1"/>
    <col min="5125" max="5125" width="1.69921875" style="11" customWidth="1"/>
    <col min="5126" max="5126" width="14.3984375" style="11" customWidth="1"/>
    <col min="5127" max="5127" width="1.69921875" style="11" customWidth="1"/>
    <col min="5128" max="5128" width="14.3984375" style="11" customWidth="1"/>
    <col min="5129" max="5129" width="1.69921875" style="11" customWidth="1"/>
    <col min="5130" max="5130" width="14.3984375" style="11" customWidth="1"/>
    <col min="5131" max="5131" width="1.69921875" style="11" customWidth="1"/>
    <col min="5132" max="5132" width="14.3984375" style="11" customWidth="1"/>
    <col min="5133" max="5133" width="1.69921875" style="11" customWidth="1"/>
    <col min="5134" max="5134" width="14.3984375" style="11" customWidth="1"/>
    <col min="5135" max="5135" width="1.69921875" style="11" customWidth="1"/>
    <col min="5136" max="5136" width="14.3984375" style="11" customWidth="1"/>
    <col min="5137" max="5137" width="10" style="11" bestFit="1" customWidth="1"/>
    <col min="5138" max="5376" width="9.09765625" style="11"/>
    <col min="5377" max="5377" width="41.59765625" style="11" customWidth="1"/>
    <col min="5378" max="5378" width="10.59765625" style="11" customWidth="1"/>
    <col min="5379" max="5379" width="1.69921875" style="11" customWidth="1"/>
    <col min="5380" max="5380" width="14.3984375" style="11" customWidth="1"/>
    <col min="5381" max="5381" width="1.69921875" style="11" customWidth="1"/>
    <col min="5382" max="5382" width="14.3984375" style="11" customWidth="1"/>
    <col min="5383" max="5383" width="1.69921875" style="11" customWidth="1"/>
    <col min="5384" max="5384" width="14.3984375" style="11" customWidth="1"/>
    <col min="5385" max="5385" width="1.69921875" style="11" customWidth="1"/>
    <col min="5386" max="5386" width="14.3984375" style="11" customWidth="1"/>
    <col min="5387" max="5387" width="1.69921875" style="11" customWidth="1"/>
    <col min="5388" max="5388" width="14.3984375" style="11" customWidth="1"/>
    <col min="5389" max="5389" width="1.69921875" style="11" customWidth="1"/>
    <col min="5390" max="5390" width="14.3984375" style="11" customWidth="1"/>
    <col min="5391" max="5391" width="1.69921875" style="11" customWidth="1"/>
    <col min="5392" max="5392" width="14.3984375" style="11" customWidth="1"/>
    <col min="5393" max="5393" width="10" style="11" bestFit="1" customWidth="1"/>
    <col min="5394" max="5632" width="9.09765625" style="11"/>
    <col min="5633" max="5633" width="41.59765625" style="11" customWidth="1"/>
    <col min="5634" max="5634" width="10.59765625" style="11" customWidth="1"/>
    <col min="5635" max="5635" width="1.69921875" style="11" customWidth="1"/>
    <col min="5636" max="5636" width="14.3984375" style="11" customWidth="1"/>
    <col min="5637" max="5637" width="1.69921875" style="11" customWidth="1"/>
    <col min="5638" max="5638" width="14.3984375" style="11" customWidth="1"/>
    <col min="5639" max="5639" width="1.69921875" style="11" customWidth="1"/>
    <col min="5640" max="5640" width="14.3984375" style="11" customWidth="1"/>
    <col min="5641" max="5641" width="1.69921875" style="11" customWidth="1"/>
    <col min="5642" max="5642" width="14.3984375" style="11" customWidth="1"/>
    <col min="5643" max="5643" width="1.69921875" style="11" customWidth="1"/>
    <col min="5644" max="5644" width="14.3984375" style="11" customWidth="1"/>
    <col min="5645" max="5645" width="1.69921875" style="11" customWidth="1"/>
    <col min="5646" max="5646" width="14.3984375" style="11" customWidth="1"/>
    <col min="5647" max="5647" width="1.69921875" style="11" customWidth="1"/>
    <col min="5648" max="5648" width="14.3984375" style="11" customWidth="1"/>
    <col min="5649" max="5649" width="10" style="11" bestFit="1" customWidth="1"/>
    <col min="5650" max="5888" width="9.09765625" style="11"/>
    <col min="5889" max="5889" width="41.59765625" style="11" customWidth="1"/>
    <col min="5890" max="5890" width="10.59765625" style="11" customWidth="1"/>
    <col min="5891" max="5891" width="1.69921875" style="11" customWidth="1"/>
    <col min="5892" max="5892" width="14.3984375" style="11" customWidth="1"/>
    <col min="5893" max="5893" width="1.69921875" style="11" customWidth="1"/>
    <col min="5894" max="5894" width="14.3984375" style="11" customWidth="1"/>
    <col min="5895" max="5895" width="1.69921875" style="11" customWidth="1"/>
    <col min="5896" max="5896" width="14.3984375" style="11" customWidth="1"/>
    <col min="5897" max="5897" width="1.69921875" style="11" customWidth="1"/>
    <col min="5898" max="5898" width="14.3984375" style="11" customWidth="1"/>
    <col min="5899" max="5899" width="1.69921875" style="11" customWidth="1"/>
    <col min="5900" max="5900" width="14.3984375" style="11" customWidth="1"/>
    <col min="5901" max="5901" width="1.69921875" style="11" customWidth="1"/>
    <col min="5902" max="5902" width="14.3984375" style="11" customWidth="1"/>
    <col min="5903" max="5903" width="1.69921875" style="11" customWidth="1"/>
    <col min="5904" max="5904" width="14.3984375" style="11" customWidth="1"/>
    <col min="5905" max="5905" width="10" style="11" bestFit="1" customWidth="1"/>
    <col min="5906" max="6144" width="9.09765625" style="11"/>
    <col min="6145" max="6145" width="41.59765625" style="11" customWidth="1"/>
    <col min="6146" max="6146" width="10.59765625" style="11" customWidth="1"/>
    <col min="6147" max="6147" width="1.69921875" style="11" customWidth="1"/>
    <col min="6148" max="6148" width="14.3984375" style="11" customWidth="1"/>
    <col min="6149" max="6149" width="1.69921875" style="11" customWidth="1"/>
    <col min="6150" max="6150" width="14.3984375" style="11" customWidth="1"/>
    <col min="6151" max="6151" width="1.69921875" style="11" customWidth="1"/>
    <col min="6152" max="6152" width="14.3984375" style="11" customWidth="1"/>
    <col min="6153" max="6153" width="1.69921875" style="11" customWidth="1"/>
    <col min="6154" max="6154" width="14.3984375" style="11" customWidth="1"/>
    <col min="6155" max="6155" width="1.69921875" style="11" customWidth="1"/>
    <col min="6156" max="6156" width="14.3984375" style="11" customWidth="1"/>
    <col min="6157" max="6157" width="1.69921875" style="11" customWidth="1"/>
    <col min="6158" max="6158" width="14.3984375" style="11" customWidth="1"/>
    <col min="6159" max="6159" width="1.69921875" style="11" customWidth="1"/>
    <col min="6160" max="6160" width="14.3984375" style="11" customWidth="1"/>
    <col min="6161" max="6161" width="10" style="11" bestFit="1" customWidth="1"/>
    <col min="6162" max="6400" width="9.09765625" style="11"/>
    <col min="6401" max="6401" width="41.59765625" style="11" customWidth="1"/>
    <col min="6402" max="6402" width="10.59765625" style="11" customWidth="1"/>
    <col min="6403" max="6403" width="1.69921875" style="11" customWidth="1"/>
    <col min="6404" max="6404" width="14.3984375" style="11" customWidth="1"/>
    <col min="6405" max="6405" width="1.69921875" style="11" customWidth="1"/>
    <col min="6406" max="6406" width="14.3984375" style="11" customWidth="1"/>
    <col min="6407" max="6407" width="1.69921875" style="11" customWidth="1"/>
    <col min="6408" max="6408" width="14.3984375" style="11" customWidth="1"/>
    <col min="6409" max="6409" width="1.69921875" style="11" customWidth="1"/>
    <col min="6410" max="6410" width="14.3984375" style="11" customWidth="1"/>
    <col min="6411" max="6411" width="1.69921875" style="11" customWidth="1"/>
    <col min="6412" max="6412" width="14.3984375" style="11" customWidth="1"/>
    <col min="6413" max="6413" width="1.69921875" style="11" customWidth="1"/>
    <col min="6414" max="6414" width="14.3984375" style="11" customWidth="1"/>
    <col min="6415" max="6415" width="1.69921875" style="11" customWidth="1"/>
    <col min="6416" max="6416" width="14.3984375" style="11" customWidth="1"/>
    <col min="6417" max="6417" width="10" style="11" bestFit="1" customWidth="1"/>
    <col min="6418" max="6656" width="9.09765625" style="11"/>
    <col min="6657" max="6657" width="41.59765625" style="11" customWidth="1"/>
    <col min="6658" max="6658" width="10.59765625" style="11" customWidth="1"/>
    <col min="6659" max="6659" width="1.69921875" style="11" customWidth="1"/>
    <col min="6660" max="6660" width="14.3984375" style="11" customWidth="1"/>
    <col min="6661" max="6661" width="1.69921875" style="11" customWidth="1"/>
    <col min="6662" max="6662" width="14.3984375" style="11" customWidth="1"/>
    <col min="6663" max="6663" width="1.69921875" style="11" customWidth="1"/>
    <col min="6664" max="6664" width="14.3984375" style="11" customWidth="1"/>
    <col min="6665" max="6665" width="1.69921875" style="11" customWidth="1"/>
    <col min="6666" max="6666" width="14.3984375" style="11" customWidth="1"/>
    <col min="6667" max="6667" width="1.69921875" style="11" customWidth="1"/>
    <col min="6668" max="6668" width="14.3984375" style="11" customWidth="1"/>
    <col min="6669" max="6669" width="1.69921875" style="11" customWidth="1"/>
    <col min="6670" max="6670" width="14.3984375" style="11" customWidth="1"/>
    <col min="6671" max="6671" width="1.69921875" style="11" customWidth="1"/>
    <col min="6672" max="6672" width="14.3984375" style="11" customWidth="1"/>
    <col min="6673" max="6673" width="10" style="11" bestFit="1" customWidth="1"/>
    <col min="6674" max="6912" width="9.09765625" style="11"/>
    <col min="6913" max="6913" width="41.59765625" style="11" customWidth="1"/>
    <col min="6914" max="6914" width="10.59765625" style="11" customWidth="1"/>
    <col min="6915" max="6915" width="1.69921875" style="11" customWidth="1"/>
    <col min="6916" max="6916" width="14.3984375" style="11" customWidth="1"/>
    <col min="6917" max="6917" width="1.69921875" style="11" customWidth="1"/>
    <col min="6918" max="6918" width="14.3984375" style="11" customWidth="1"/>
    <col min="6919" max="6919" width="1.69921875" style="11" customWidth="1"/>
    <col min="6920" max="6920" width="14.3984375" style="11" customWidth="1"/>
    <col min="6921" max="6921" width="1.69921875" style="11" customWidth="1"/>
    <col min="6922" max="6922" width="14.3984375" style="11" customWidth="1"/>
    <col min="6923" max="6923" width="1.69921875" style="11" customWidth="1"/>
    <col min="6924" max="6924" width="14.3984375" style="11" customWidth="1"/>
    <col min="6925" max="6925" width="1.69921875" style="11" customWidth="1"/>
    <col min="6926" max="6926" width="14.3984375" style="11" customWidth="1"/>
    <col min="6927" max="6927" width="1.69921875" style="11" customWidth="1"/>
    <col min="6928" max="6928" width="14.3984375" style="11" customWidth="1"/>
    <col min="6929" max="6929" width="10" style="11" bestFit="1" customWidth="1"/>
    <col min="6930" max="7168" width="9.09765625" style="11"/>
    <col min="7169" max="7169" width="41.59765625" style="11" customWidth="1"/>
    <col min="7170" max="7170" width="10.59765625" style="11" customWidth="1"/>
    <col min="7171" max="7171" width="1.69921875" style="11" customWidth="1"/>
    <col min="7172" max="7172" width="14.3984375" style="11" customWidth="1"/>
    <col min="7173" max="7173" width="1.69921875" style="11" customWidth="1"/>
    <col min="7174" max="7174" width="14.3984375" style="11" customWidth="1"/>
    <col min="7175" max="7175" width="1.69921875" style="11" customWidth="1"/>
    <col min="7176" max="7176" width="14.3984375" style="11" customWidth="1"/>
    <col min="7177" max="7177" width="1.69921875" style="11" customWidth="1"/>
    <col min="7178" max="7178" width="14.3984375" style="11" customWidth="1"/>
    <col min="7179" max="7179" width="1.69921875" style="11" customWidth="1"/>
    <col min="7180" max="7180" width="14.3984375" style="11" customWidth="1"/>
    <col min="7181" max="7181" width="1.69921875" style="11" customWidth="1"/>
    <col min="7182" max="7182" width="14.3984375" style="11" customWidth="1"/>
    <col min="7183" max="7183" width="1.69921875" style="11" customWidth="1"/>
    <col min="7184" max="7184" width="14.3984375" style="11" customWidth="1"/>
    <col min="7185" max="7185" width="10" style="11" bestFit="1" customWidth="1"/>
    <col min="7186" max="7424" width="9.09765625" style="11"/>
    <col min="7425" max="7425" width="41.59765625" style="11" customWidth="1"/>
    <col min="7426" max="7426" width="10.59765625" style="11" customWidth="1"/>
    <col min="7427" max="7427" width="1.69921875" style="11" customWidth="1"/>
    <col min="7428" max="7428" width="14.3984375" style="11" customWidth="1"/>
    <col min="7429" max="7429" width="1.69921875" style="11" customWidth="1"/>
    <col min="7430" max="7430" width="14.3984375" style="11" customWidth="1"/>
    <col min="7431" max="7431" width="1.69921875" style="11" customWidth="1"/>
    <col min="7432" max="7432" width="14.3984375" style="11" customWidth="1"/>
    <col min="7433" max="7433" width="1.69921875" style="11" customWidth="1"/>
    <col min="7434" max="7434" width="14.3984375" style="11" customWidth="1"/>
    <col min="7435" max="7435" width="1.69921875" style="11" customWidth="1"/>
    <col min="7436" max="7436" width="14.3984375" style="11" customWidth="1"/>
    <col min="7437" max="7437" width="1.69921875" style="11" customWidth="1"/>
    <col min="7438" max="7438" width="14.3984375" style="11" customWidth="1"/>
    <col min="7439" max="7439" width="1.69921875" style="11" customWidth="1"/>
    <col min="7440" max="7440" width="14.3984375" style="11" customWidth="1"/>
    <col min="7441" max="7441" width="10" style="11" bestFit="1" customWidth="1"/>
    <col min="7442" max="7680" width="9.09765625" style="11"/>
    <col min="7681" max="7681" width="41.59765625" style="11" customWidth="1"/>
    <col min="7682" max="7682" width="10.59765625" style="11" customWidth="1"/>
    <col min="7683" max="7683" width="1.69921875" style="11" customWidth="1"/>
    <col min="7684" max="7684" width="14.3984375" style="11" customWidth="1"/>
    <col min="7685" max="7685" width="1.69921875" style="11" customWidth="1"/>
    <col min="7686" max="7686" width="14.3984375" style="11" customWidth="1"/>
    <col min="7687" max="7687" width="1.69921875" style="11" customWidth="1"/>
    <col min="7688" max="7688" width="14.3984375" style="11" customWidth="1"/>
    <col min="7689" max="7689" width="1.69921875" style="11" customWidth="1"/>
    <col min="7690" max="7690" width="14.3984375" style="11" customWidth="1"/>
    <col min="7691" max="7691" width="1.69921875" style="11" customWidth="1"/>
    <col min="7692" max="7692" width="14.3984375" style="11" customWidth="1"/>
    <col min="7693" max="7693" width="1.69921875" style="11" customWidth="1"/>
    <col min="7694" max="7694" width="14.3984375" style="11" customWidth="1"/>
    <col min="7695" max="7695" width="1.69921875" style="11" customWidth="1"/>
    <col min="7696" max="7696" width="14.3984375" style="11" customWidth="1"/>
    <col min="7697" max="7697" width="10" style="11" bestFit="1" customWidth="1"/>
    <col min="7698" max="7936" width="9.09765625" style="11"/>
    <col min="7937" max="7937" width="41.59765625" style="11" customWidth="1"/>
    <col min="7938" max="7938" width="10.59765625" style="11" customWidth="1"/>
    <col min="7939" max="7939" width="1.69921875" style="11" customWidth="1"/>
    <col min="7940" max="7940" width="14.3984375" style="11" customWidth="1"/>
    <col min="7941" max="7941" width="1.69921875" style="11" customWidth="1"/>
    <col min="7942" max="7942" width="14.3984375" style="11" customWidth="1"/>
    <col min="7943" max="7943" width="1.69921875" style="11" customWidth="1"/>
    <col min="7944" max="7944" width="14.3984375" style="11" customWidth="1"/>
    <col min="7945" max="7945" width="1.69921875" style="11" customWidth="1"/>
    <col min="7946" max="7946" width="14.3984375" style="11" customWidth="1"/>
    <col min="7947" max="7947" width="1.69921875" style="11" customWidth="1"/>
    <col min="7948" max="7948" width="14.3984375" style="11" customWidth="1"/>
    <col min="7949" max="7949" width="1.69921875" style="11" customWidth="1"/>
    <col min="7950" max="7950" width="14.3984375" style="11" customWidth="1"/>
    <col min="7951" max="7951" width="1.69921875" style="11" customWidth="1"/>
    <col min="7952" max="7952" width="14.3984375" style="11" customWidth="1"/>
    <col min="7953" max="7953" width="10" style="11" bestFit="1" customWidth="1"/>
    <col min="7954" max="8192" width="9.09765625" style="11"/>
    <col min="8193" max="8193" width="41.59765625" style="11" customWidth="1"/>
    <col min="8194" max="8194" width="10.59765625" style="11" customWidth="1"/>
    <col min="8195" max="8195" width="1.69921875" style="11" customWidth="1"/>
    <col min="8196" max="8196" width="14.3984375" style="11" customWidth="1"/>
    <col min="8197" max="8197" width="1.69921875" style="11" customWidth="1"/>
    <col min="8198" max="8198" width="14.3984375" style="11" customWidth="1"/>
    <col min="8199" max="8199" width="1.69921875" style="11" customWidth="1"/>
    <col min="8200" max="8200" width="14.3984375" style="11" customWidth="1"/>
    <col min="8201" max="8201" width="1.69921875" style="11" customWidth="1"/>
    <col min="8202" max="8202" width="14.3984375" style="11" customWidth="1"/>
    <col min="8203" max="8203" width="1.69921875" style="11" customWidth="1"/>
    <col min="8204" max="8204" width="14.3984375" style="11" customWidth="1"/>
    <col min="8205" max="8205" width="1.69921875" style="11" customWidth="1"/>
    <col min="8206" max="8206" width="14.3984375" style="11" customWidth="1"/>
    <col min="8207" max="8207" width="1.69921875" style="11" customWidth="1"/>
    <col min="8208" max="8208" width="14.3984375" style="11" customWidth="1"/>
    <col min="8209" max="8209" width="10" style="11" bestFit="1" customWidth="1"/>
    <col min="8210" max="8448" width="9.09765625" style="11"/>
    <col min="8449" max="8449" width="41.59765625" style="11" customWidth="1"/>
    <col min="8450" max="8450" width="10.59765625" style="11" customWidth="1"/>
    <col min="8451" max="8451" width="1.69921875" style="11" customWidth="1"/>
    <col min="8452" max="8452" width="14.3984375" style="11" customWidth="1"/>
    <col min="8453" max="8453" width="1.69921875" style="11" customWidth="1"/>
    <col min="8454" max="8454" width="14.3984375" style="11" customWidth="1"/>
    <col min="8455" max="8455" width="1.69921875" style="11" customWidth="1"/>
    <col min="8456" max="8456" width="14.3984375" style="11" customWidth="1"/>
    <col min="8457" max="8457" width="1.69921875" style="11" customWidth="1"/>
    <col min="8458" max="8458" width="14.3984375" style="11" customWidth="1"/>
    <col min="8459" max="8459" width="1.69921875" style="11" customWidth="1"/>
    <col min="8460" max="8460" width="14.3984375" style="11" customWidth="1"/>
    <col min="8461" max="8461" width="1.69921875" style="11" customWidth="1"/>
    <col min="8462" max="8462" width="14.3984375" style="11" customWidth="1"/>
    <col min="8463" max="8463" width="1.69921875" style="11" customWidth="1"/>
    <col min="8464" max="8464" width="14.3984375" style="11" customWidth="1"/>
    <col min="8465" max="8465" width="10" style="11" bestFit="1" customWidth="1"/>
    <col min="8466" max="8704" width="9.09765625" style="11"/>
    <col min="8705" max="8705" width="41.59765625" style="11" customWidth="1"/>
    <col min="8706" max="8706" width="10.59765625" style="11" customWidth="1"/>
    <col min="8707" max="8707" width="1.69921875" style="11" customWidth="1"/>
    <col min="8708" max="8708" width="14.3984375" style="11" customWidth="1"/>
    <col min="8709" max="8709" width="1.69921875" style="11" customWidth="1"/>
    <col min="8710" max="8710" width="14.3984375" style="11" customWidth="1"/>
    <col min="8711" max="8711" width="1.69921875" style="11" customWidth="1"/>
    <col min="8712" max="8712" width="14.3984375" style="11" customWidth="1"/>
    <col min="8713" max="8713" width="1.69921875" style="11" customWidth="1"/>
    <col min="8714" max="8714" width="14.3984375" style="11" customWidth="1"/>
    <col min="8715" max="8715" width="1.69921875" style="11" customWidth="1"/>
    <col min="8716" max="8716" width="14.3984375" style="11" customWidth="1"/>
    <col min="8717" max="8717" width="1.69921875" style="11" customWidth="1"/>
    <col min="8718" max="8718" width="14.3984375" style="11" customWidth="1"/>
    <col min="8719" max="8719" width="1.69921875" style="11" customWidth="1"/>
    <col min="8720" max="8720" width="14.3984375" style="11" customWidth="1"/>
    <col min="8721" max="8721" width="10" style="11" bestFit="1" customWidth="1"/>
    <col min="8722" max="8960" width="9.09765625" style="11"/>
    <col min="8961" max="8961" width="41.59765625" style="11" customWidth="1"/>
    <col min="8962" max="8962" width="10.59765625" style="11" customWidth="1"/>
    <col min="8963" max="8963" width="1.69921875" style="11" customWidth="1"/>
    <col min="8964" max="8964" width="14.3984375" style="11" customWidth="1"/>
    <col min="8965" max="8965" width="1.69921875" style="11" customWidth="1"/>
    <col min="8966" max="8966" width="14.3984375" style="11" customWidth="1"/>
    <col min="8967" max="8967" width="1.69921875" style="11" customWidth="1"/>
    <col min="8968" max="8968" width="14.3984375" style="11" customWidth="1"/>
    <col min="8969" max="8969" width="1.69921875" style="11" customWidth="1"/>
    <col min="8970" max="8970" width="14.3984375" style="11" customWidth="1"/>
    <col min="8971" max="8971" width="1.69921875" style="11" customWidth="1"/>
    <col min="8972" max="8972" width="14.3984375" style="11" customWidth="1"/>
    <col min="8973" max="8973" width="1.69921875" style="11" customWidth="1"/>
    <col min="8974" max="8974" width="14.3984375" style="11" customWidth="1"/>
    <col min="8975" max="8975" width="1.69921875" style="11" customWidth="1"/>
    <col min="8976" max="8976" width="14.3984375" style="11" customWidth="1"/>
    <col min="8977" max="8977" width="10" style="11" bestFit="1" customWidth="1"/>
    <col min="8978" max="9216" width="9.09765625" style="11"/>
    <col min="9217" max="9217" width="41.59765625" style="11" customWidth="1"/>
    <col min="9218" max="9218" width="10.59765625" style="11" customWidth="1"/>
    <col min="9219" max="9219" width="1.69921875" style="11" customWidth="1"/>
    <col min="9220" max="9220" width="14.3984375" style="11" customWidth="1"/>
    <col min="9221" max="9221" width="1.69921875" style="11" customWidth="1"/>
    <col min="9222" max="9222" width="14.3984375" style="11" customWidth="1"/>
    <col min="9223" max="9223" width="1.69921875" style="11" customWidth="1"/>
    <col min="9224" max="9224" width="14.3984375" style="11" customWidth="1"/>
    <col min="9225" max="9225" width="1.69921875" style="11" customWidth="1"/>
    <col min="9226" max="9226" width="14.3984375" style="11" customWidth="1"/>
    <col min="9227" max="9227" width="1.69921875" style="11" customWidth="1"/>
    <col min="9228" max="9228" width="14.3984375" style="11" customWidth="1"/>
    <col min="9229" max="9229" width="1.69921875" style="11" customWidth="1"/>
    <col min="9230" max="9230" width="14.3984375" style="11" customWidth="1"/>
    <col min="9231" max="9231" width="1.69921875" style="11" customWidth="1"/>
    <col min="9232" max="9232" width="14.3984375" style="11" customWidth="1"/>
    <col min="9233" max="9233" width="10" style="11" bestFit="1" customWidth="1"/>
    <col min="9234" max="9472" width="9.09765625" style="11"/>
    <col min="9473" max="9473" width="41.59765625" style="11" customWidth="1"/>
    <col min="9474" max="9474" width="10.59765625" style="11" customWidth="1"/>
    <col min="9475" max="9475" width="1.69921875" style="11" customWidth="1"/>
    <col min="9476" max="9476" width="14.3984375" style="11" customWidth="1"/>
    <col min="9477" max="9477" width="1.69921875" style="11" customWidth="1"/>
    <col min="9478" max="9478" width="14.3984375" style="11" customWidth="1"/>
    <col min="9479" max="9479" width="1.69921875" style="11" customWidth="1"/>
    <col min="9480" max="9480" width="14.3984375" style="11" customWidth="1"/>
    <col min="9481" max="9481" width="1.69921875" style="11" customWidth="1"/>
    <col min="9482" max="9482" width="14.3984375" style="11" customWidth="1"/>
    <col min="9483" max="9483" width="1.69921875" style="11" customWidth="1"/>
    <col min="9484" max="9484" width="14.3984375" style="11" customWidth="1"/>
    <col min="9485" max="9485" width="1.69921875" style="11" customWidth="1"/>
    <col min="9486" max="9486" width="14.3984375" style="11" customWidth="1"/>
    <col min="9487" max="9487" width="1.69921875" style="11" customWidth="1"/>
    <col min="9488" max="9488" width="14.3984375" style="11" customWidth="1"/>
    <col min="9489" max="9489" width="10" style="11" bestFit="1" customWidth="1"/>
    <col min="9490" max="9728" width="9.09765625" style="11"/>
    <col min="9729" max="9729" width="41.59765625" style="11" customWidth="1"/>
    <col min="9730" max="9730" width="10.59765625" style="11" customWidth="1"/>
    <col min="9731" max="9731" width="1.69921875" style="11" customWidth="1"/>
    <col min="9732" max="9732" width="14.3984375" style="11" customWidth="1"/>
    <col min="9733" max="9733" width="1.69921875" style="11" customWidth="1"/>
    <col min="9734" max="9734" width="14.3984375" style="11" customWidth="1"/>
    <col min="9735" max="9735" width="1.69921875" style="11" customWidth="1"/>
    <col min="9736" max="9736" width="14.3984375" style="11" customWidth="1"/>
    <col min="9737" max="9737" width="1.69921875" style="11" customWidth="1"/>
    <col min="9738" max="9738" width="14.3984375" style="11" customWidth="1"/>
    <col min="9739" max="9739" width="1.69921875" style="11" customWidth="1"/>
    <col min="9740" max="9740" width="14.3984375" style="11" customWidth="1"/>
    <col min="9741" max="9741" width="1.69921875" style="11" customWidth="1"/>
    <col min="9742" max="9742" width="14.3984375" style="11" customWidth="1"/>
    <col min="9743" max="9743" width="1.69921875" style="11" customWidth="1"/>
    <col min="9744" max="9744" width="14.3984375" style="11" customWidth="1"/>
    <col min="9745" max="9745" width="10" style="11" bestFit="1" customWidth="1"/>
    <col min="9746" max="9984" width="9.09765625" style="11"/>
    <col min="9985" max="9985" width="41.59765625" style="11" customWidth="1"/>
    <col min="9986" max="9986" width="10.59765625" style="11" customWidth="1"/>
    <col min="9987" max="9987" width="1.69921875" style="11" customWidth="1"/>
    <col min="9988" max="9988" width="14.3984375" style="11" customWidth="1"/>
    <col min="9989" max="9989" width="1.69921875" style="11" customWidth="1"/>
    <col min="9990" max="9990" width="14.3984375" style="11" customWidth="1"/>
    <col min="9991" max="9991" width="1.69921875" style="11" customWidth="1"/>
    <col min="9992" max="9992" width="14.3984375" style="11" customWidth="1"/>
    <col min="9993" max="9993" width="1.69921875" style="11" customWidth="1"/>
    <col min="9994" max="9994" width="14.3984375" style="11" customWidth="1"/>
    <col min="9995" max="9995" width="1.69921875" style="11" customWidth="1"/>
    <col min="9996" max="9996" width="14.3984375" style="11" customWidth="1"/>
    <col min="9997" max="9997" width="1.69921875" style="11" customWidth="1"/>
    <col min="9998" max="9998" width="14.3984375" style="11" customWidth="1"/>
    <col min="9999" max="9999" width="1.69921875" style="11" customWidth="1"/>
    <col min="10000" max="10000" width="14.3984375" style="11" customWidth="1"/>
    <col min="10001" max="10001" width="10" style="11" bestFit="1" customWidth="1"/>
    <col min="10002" max="10240" width="9.09765625" style="11"/>
    <col min="10241" max="10241" width="41.59765625" style="11" customWidth="1"/>
    <col min="10242" max="10242" width="10.59765625" style="11" customWidth="1"/>
    <col min="10243" max="10243" width="1.69921875" style="11" customWidth="1"/>
    <col min="10244" max="10244" width="14.3984375" style="11" customWidth="1"/>
    <col min="10245" max="10245" width="1.69921875" style="11" customWidth="1"/>
    <col min="10246" max="10246" width="14.3984375" style="11" customWidth="1"/>
    <col min="10247" max="10247" width="1.69921875" style="11" customWidth="1"/>
    <col min="10248" max="10248" width="14.3984375" style="11" customWidth="1"/>
    <col min="10249" max="10249" width="1.69921875" style="11" customWidth="1"/>
    <col min="10250" max="10250" width="14.3984375" style="11" customWidth="1"/>
    <col min="10251" max="10251" width="1.69921875" style="11" customWidth="1"/>
    <col min="10252" max="10252" width="14.3984375" style="11" customWidth="1"/>
    <col min="10253" max="10253" width="1.69921875" style="11" customWidth="1"/>
    <col min="10254" max="10254" width="14.3984375" style="11" customWidth="1"/>
    <col min="10255" max="10255" width="1.69921875" style="11" customWidth="1"/>
    <col min="10256" max="10256" width="14.3984375" style="11" customWidth="1"/>
    <col min="10257" max="10257" width="10" style="11" bestFit="1" customWidth="1"/>
    <col min="10258" max="10496" width="9.09765625" style="11"/>
    <col min="10497" max="10497" width="41.59765625" style="11" customWidth="1"/>
    <col min="10498" max="10498" width="10.59765625" style="11" customWidth="1"/>
    <col min="10499" max="10499" width="1.69921875" style="11" customWidth="1"/>
    <col min="10500" max="10500" width="14.3984375" style="11" customWidth="1"/>
    <col min="10501" max="10501" width="1.69921875" style="11" customWidth="1"/>
    <col min="10502" max="10502" width="14.3984375" style="11" customWidth="1"/>
    <col min="10503" max="10503" width="1.69921875" style="11" customWidth="1"/>
    <col min="10504" max="10504" width="14.3984375" style="11" customWidth="1"/>
    <col min="10505" max="10505" width="1.69921875" style="11" customWidth="1"/>
    <col min="10506" max="10506" width="14.3984375" style="11" customWidth="1"/>
    <col min="10507" max="10507" width="1.69921875" style="11" customWidth="1"/>
    <col min="10508" max="10508" width="14.3984375" style="11" customWidth="1"/>
    <col min="10509" max="10509" width="1.69921875" style="11" customWidth="1"/>
    <col min="10510" max="10510" width="14.3984375" style="11" customWidth="1"/>
    <col min="10511" max="10511" width="1.69921875" style="11" customWidth="1"/>
    <col min="10512" max="10512" width="14.3984375" style="11" customWidth="1"/>
    <col min="10513" max="10513" width="10" style="11" bestFit="1" customWidth="1"/>
    <col min="10514" max="10752" width="9.09765625" style="11"/>
    <col min="10753" max="10753" width="41.59765625" style="11" customWidth="1"/>
    <col min="10754" max="10754" width="10.59765625" style="11" customWidth="1"/>
    <col min="10755" max="10755" width="1.69921875" style="11" customWidth="1"/>
    <col min="10756" max="10756" width="14.3984375" style="11" customWidth="1"/>
    <col min="10757" max="10757" width="1.69921875" style="11" customWidth="1"/>
    <col min="10758" max="10758" width="14.3984375" style="11" customWidth="1"/>
    <col min="10759" max="10759" width="1.69921875" style="11" customWidth="1"/>
    <col min="10760" max="10760" width="14.3984375" style="11" customWidth="1"/>
    <col min="10761" max="10761" width="1.69921875" style="11" customWidth="1"/>
    <col min="10762" max="10762" width="14.3984375" style="11" customWidth="1"/>
    <col min="10763" max="10763" width="1.69921875" style="11" customWidth="1"/>
    <col min="10764" max="10764" width="14.3984375" style="11" customWidth="1"/>
    <col min="10765" max="10765" width="1.69921875" style="11" customWidth="1"/>
    <col min="10766" max="10766" width="14.3984375" style="11" customWidth="1"/>
    <col min="10767" max="10767" width="1.69921875" style="11" customWidth="1"/>
    <col min="10768" max="10768" width="14.3984375" style="11" customWidth="1"/>
    <col min="10769" max="10769" width="10" style="11" bestFit="1" customWidth="1"/>
    <col min="10770" max="11008" width="9.09765625" style="11"/>
    <col min="11009" max="11009" width="41.59765625" style="11" customWidth="1"/>
    <col min="11010" max="11010" width="10.59765625" style="11" customWidth="1"/>
    <col min="11011" max="11011" width="1.69921875" style="11" customWidth="1"/>
    <col min="11012" max="11012" width="14.3984375" style="11" customWidth="1"/>
    <col min="11013" max="11013" width="1.69921875" style="11" customWidth="1"/>
    <col min="11014" max="11014" width="14.3984375" style="11" customWidth="1"/>
    <col min="11015" max="11015" width="1.69921875" style="11" customWidth="1"/>
    <col min="11016" max="11016" width="14.3984375" style="11" customWidth="1"/>
    <col min="11017" max="11017" width="1.69921875" style="11" customWidth="1"/>
    <col min="11018" max="11018" width="14.3984375" style="11" customWidth="1"/>
    <col min="11019" max="11019" width="1.69921875" style="11" customWidth="1"/>
    <col min="11020" max="11020" width="14.3984375" style="11" customWidth="1"/>
    <col min="11021" max="11021" width="1.69921875" style="11" customWidth="1"/>
    <col min="11022" max="11022" width="14.3984375" style="11" customWidth="1"/>
    <col min="11023" max="11023" width="1.69921875" style="11" customWidth="1"/>
    <col min="11024" max="11024" width="14.3984375" style="11" customWidth="1"/>
    <col min="11025" max="11025" width="10" style="11" bestFit="1" customWidth="1"/>
    <col min="11026" max="11264" width="9.09765625" style="11"/>
    <col min="11265" max="11265" width="41.59765625" style="11" customWidth="1"/>
    <col min="11266" max="11266" width="10.59765625" style="11" customWidth="1"/>
    <col min="11267" max="11267" width="1.69921875" style="11" customWidth="1"/>
    <col min="11268" max="11268" width="14.3984375" style="11" customWidth="1"/>
    <col min="11269" max="11269" width="1.69921875" style="11" customWidth="1"/>
    <col min="11270" max="11270" width="14.3984375" style="11" customWidth="1"/>
    <col min="11271" max="11271" width="1.69921875" style="11" customWidth="1"/>
    <col min="11272" max="11272" width="14.3984375" style="11" customWidth="1"/>
    <col min="11273" max="11273" width="1.69921875" style="11" customWidth="1"/>
    <col min="11274" max="11274" width="14.3984375" style="11" customWidth="1"/>
    <col min="11275" max="11275" width="1.69921875" style="11" customWidth="1"/>
    <col min="11276" max="11276" width="14.3984375" style="11" customWidth="1"/>
    <col min="11277" max="11277" width="1.69921875" style="11" customWidth="1"/>
    <col min="11278" max="11278" width="14.3984375" style="11" customWidth="1"/>
    <col min="11279" max="11279" width="1.69921875" style="11" customWidth="1"/>
    <col min="11280" max="11280" width="14.3984375" style="11" customWidth="1"/>
    <col min="11281" max="11281" width="10" style="11" bestFit="1" customWidth="1"/>
    <col min="11282" max="11520" width="9.09765625" style="11"/>
    <col min="11521" max="11521" width="41.59765625" style="11" customWidth="1"/>
    <col min="11522" max="11522" width="10.59765625" style="11" customWidth="1"/>
    <col min="11523" max="11523" width="1.69921875" style="11" customWidth="1"/>
    <col min="11524" max="11524" width="14.3984375" style="11" customWidth="1"/>
    <col min="11525" max="11525" width="1.69921875" style="11" customWidth="1"/>
    <col min="11526" max="11526" width="14.3984375" style="11" customWidth="1"/>
    <col min="11527" max="11527" width="1.69921875" style="11" customWidth="1"/>
    <col min="11528" max="11528" width="14.3984375" style="11" customWidth="1"/>
    <col min="11529" max="11529" width="1.69921875" style="11" customWidth="1"/>
    <col min="11530" max="11530" width="14.3984375" style="11" customWidth="1"/>
    <col min="11531" max="11531" width="1.69921875" style="11" customWidth="1"/>
    <col min="11532" max="11532" width="14.3984375" style="11" customWidth="1"/>
    <col min="11533" max="11533" width="1.69921875" style="11" customWidth="1"/>
    <col min="11534" max="11534" width="14.3984375" style="11" customWidth="1"/>
    <col min="11535" max="11535" width="1.69921875" style="11" customWidth="1"/>
    <col min="11536" max="11536" width="14.3984375" style="11" customWidth="1"/>
    <col min="11537" max="11537" width="10" style="11" bestFit="1" customWidth="1"/>
    <col min="11538" max="11776" width="9.09765625" style="11"/>
    <col min="11777" max="11777" width="41.59765625" style="11" customWidth="1"/>
    <col min="11778" max="11778" width="10.59765625" style="11" customWidth="1"/>
    <col min="11779" max="11779" width="1.69921875" style="11" customWidth="1"/>
    <col min="11780" max="11780" width="14.3984375" style="11" customWidth="1"/>
    <col min="11781" max="11781" width="1.69921875" style="11" customWidth="1"/>
    <col min="11782" max="11782" width="14.3984375" style="11" customWidth="1"/>
    <col min="11783" max="11783" width="1.69921875" style="11" customWidth="1"/>
    <col min="11784" max="11784" width="14.3984375" style="11" customWidth="1"/>
    <col min="11785" max="11785" width="1.69921875" style="11" customWidth="1"/>
    <col min="11786" max="11786" width="14.3984375" style="11" customWidth="1"/>
    <col min="11787" max="11787" width="1.69921875" style="11" customWidth="1"/>
    <col min="11788" max="11788" width="14.3984375" style="11" customWidth="1"/>
    <col min="11789" max="11789" width="1.69921875" style="11" customWidth="1"/>
    <col min="11790" max="11790" width="14.3984375" style="11" customWidth="1"/>
    <col min="11791" max="11791" width="1.69921875" style="11" customWidth="1"/>
    <col min="11792" max="11792" width="14.3984375" style="11" customWidth="1"/>
    <col min="11793" max="11793" width="10" style="11" bestFit="1" customWidth="1"/>
    <col min="11794" max="12032" width="9.09765625" style="11"/>
    <col min="12033" max="12033" width="41.59765625" style="11" customWidth="1"/>
    <col min="12034" max="12034" width="10.59765625" style="11" customWidth="1"/>
    <col min="12035" max="12035" width="1.69921875" style="11" customWidth="1"/>
    <col min="12036" max="12036" width="14.3984375" style="11" customWidth="1"/>
    <col min="12037" max="12037" width="1.69921875" style="11" customWidth="1"/>
    <col min="12038" max="12038" width="14.3984375" style="11" customWidth="1"/>
    <col min="12039" max="12039" width="1.69921875" style="11" customWidth="1"/>
    <col min="12040" max="12040" width="14.3984375" style="11" customWidth="1"/>
    <col min="12041" max="12041" width="1.69921875" style="11" customWidth="1"/>
    <col min="12042" max="12042" width="14.3984375" style="11" customWidth="1"/>
    <col min="12043" max="12043" width="1.69921875" style="11" customWidth="1"/>
    <col min="12044" max="12044" width="14.3984375" style="11" customWidth="1"/>
    <col min="12045" max="12045" width="1.69921875" style="11" customWidth="1"/>
    <col min="12046" max="12046" width="14.3984375" style="11" customWidth="1"/>
    <col min="12047" max="12047" width="1.69921875" style="11" customWidth="1"/>
    <col min="12048" max="12048" width="14.3984375" style="11" customWidth="1"/>
    <col min="12049" max="12049" width="10" style="11" bestFit="1" customWidth="1"/>
    <col min="12050" max="12288" width="9.09765625" style="11"/>
    <col min="12289" max="12289" width="41.59765625" style="11" customWidth="1"/>
    <col min="12290" max="12290" width="10.59765625" style="11" customWidth="1"/>
    <col min="12291" max="12291" width="1.69921875" style="11" customWidth="1"/>
    <col min="12292" max="12292" width="14.3984375" style="11" customWidth="1"/>
    <col min="12293" max="12293" width="1.69921875" style="11" customWidth="1"/>
    <col min="12294" max="12294" width="14.3984375" style="11" customWidth="1"/>
    <col min="12295" max="12295" width="1.69921875" style="11" customWidth="1"/>
    <col min="12296" max="12296" width="14.3984375" style="11" customWidth="1"/>
    <col min="12297" max="12297" width="1.69921875" style="11" customWidth="1"/>
    <col min="12298" max="12298" width="14.3984375" style="11" customWidth="1"/>
    <col min="12299" max="12299" width="1.69921875" style="11" customWidth="1"/>
    <col min="12300" max="12300" width="14.3984375" style="11" customWidth="1"/>
    <col min="12301" max="12301" width="1.69921875" style="11" customWidth="1"/>
    <col min="12302" max="12302" width="14.3984375" style="11" customWidth="1"/>
    <col min="12303" max="12303" width="1.69921875" style="11" customWidth="1"/>
    <col min="12304" max="12304" width="14.3984375" style="11" customWidth="1"/>
    <col min="12305" max="12305" width="10" style="11" bestFit="1" customWidth="1"/>
    <col min="12306" max="12544" width="9.09765625" style="11"/>
    <col min="12545" max="12545" width="41.59765625" style="11" customWidth="1"/>
    <col min="12546" max="12546" width="10.59765625" style="11" customWidth="1"/>
    <col min="12547" max="12547" width="1.69921875" style="11" customWidth="1"/>
    <col min="12548" max="12548" width="14.3984375" style="11" customWidth="1"/>
    <col min="12549" max="12549" width="1.69921875" style="11" customWidth="1"/>
    <col min="12550" max="12550" width="14.3984375" style="11" customWidth="1"/>
    <col min="12551" max="12551" width="1.69921875" style="11" customWidth="1"/>
    <col min="12552" max="12552" width="14.3984375" style="11" customWidth="1"/>
    <col min="12553" max="12553" width="1.69921875" style="11" customWidth="1"/>
    <col min="12554" max="12554" width="14.3984375" style="11" customWidth="1"/>
    <col min="12555" max="12555" width="1.69921875" style="11" customWidth="1"/>
    <col min="12556" max="12556" width="14.3984375" style="11" customWidth="1"/>
    <col min="12557" max="12557" width="1.69921875" style="11" customWidth="1"/>
    <col min="12558" max="12558" width="14.3984375" style="11" customWidth="1"/>
    <col min="12559" max="12559" width="1.69921875" style="11" customWidth="1"/>
    <col min="12560" max="12560" width="14.3984375" style="11" customWidth="1"/>
    <col min="12561" max="12561" width="10" style="11" bestFit="1" customWidth="1"/>
    <col min="12562" max="12800" width="9.09765625" style="11"/>
    <col min="12801" max="12801" width="41.59765625" style="11" customWidth="1"/>
    <col min="12802" max="12802" width="10.59765625" style="11" customWidth="1"/>
    <col min="12803" max="12803" width="1.69921875" style="11" customWidth="1"/>
    <col min="12804" max="12804" width="14.3984375" style="11" customWidth="1"/>
    <col min="12805" max="12805" width="1.69921875" style="11" customWidth="1"/>
    <col min="12806" max="12806" width="14.3984375" style="11" customWidth="1"/>
    <col min="12807" max="12807" width="1.69921875" style="11" customWidth="1"/>
    <col min="12808" max="12808" width="14.3984375" style="11" customWidth="1"/>
    <col min="12809" max="12809" width="1.69921875" style="11" customWidth="1"/>
    <col min="12810" max="12810" width="14.3984375" style="11" customWidth="1"/>
    <col min="12811" max="12811" width="1.69921875" style="11" customWidth="1"/>
    <col min="12812" max="12812" width="14.3984375" style="11" customWidth="1"/>
    <col min="12813" max="12813" width="1.69921875" style="11" customWidth="1"/>
    <col min="12814" max="12814" width="14.3984375" style="11" customWidth="1"/>
    <col min="12815" max="12815" width="1.69921875" style="11" customWidth="1"/>
    <col min="12816" max="12816" width="14.3984375" style="11" customWidth="1"/>
    <col min="12817" max="12817" width="10" style="11" bestFit="1" customWidth="1"/>
    <col min="12818" max="13056" width="9.09765625" style="11"/>
    <col min="13057" max="13057" width="41.59765625" style="11" customWidth="1"/>
    <col min="13058" max="13058" width="10.59765625" style="11" customWidth="1"/>
    <col min="13059" max="13059" width="1.69921875" style="11" customWidth="1"/>
    <col min="13060" max="13060" width="14.3984375" style="11" customWidth="1"/>
    <col min="13061" max="13061" width="1.69921875" style="11" customWidth="1"/>
    <col min="13062" max="13062" width="14.3984375" style="11" customWidth="1"/>
    <col min="13063" max="13063" width="1.69921875" style="11" customWidth="1"/>
    <col min="13064" max="13064" width="14.3984375" style="11" customWidth="1"/>
    <col min="13065" max="13065" width="1.69921875" style="11" customWidth="1"/>
    <col min="13066" max="13066" width="14.3984375" style="11" customWidth="1"/>
    <col min="13067" max="13067" width="1.69921875" style="11" customWidth="1"/>
    <col min="13068" max="13068" width="14.3984375" style="11" customWidth="1"/>
    <col min="13069" max="13069" width="1.69921875" style="11" customWidth="1"/>
    <col min="13070" max="13070" width="14.3984375" style="11" customWidth="1"/>
    <col min="13071" max="13071" width="1.69921875" style="11" customWidth="1"/>
    <col min="13072" max="13072" width="14.3984375" style="11" customWidth="1"/>
    <col min="13073" max="13073" width="10" style="11" bestFit="1" customWidth="1"/>
    <col min="13074" max="13312" width="9.09765625" style="11"/>
    <col min="13313" max="13313" width="41.59765625" style="11" customWidth="1"/>
    <col min="13314" max="13314" width="10.59765625" style="11" customWidth="1"/>
    <col min="13315" max="13315" width="1.69921875" style="11" customWidth="1"/>
    <col min="13316" max="13316" width="14.3984375" style="11" customWidth="1"/>
    <col min="13317" max="13317" width="1.69921875" style="11" customWidth="1"/>
    <col min="13318" max="13318" width="14.3984375" style="11" customWidth="1"/>
    <col min="13319" max="13319" width="1.69921875" style="11" customWidth="1"/>
    <col min="13320" max="13320" width="14.3984375" style="11" customWidth="1"/>
    <col min="13321" max="13321" width="1.69921875" style="11" customWidth="1"/>
    <col min="13322" max="13322" width="14.3984375" style="11" customWidth="1"/>
    <col min="13323" max="13323" width="1.69921875" style="11" customWidth="1"/>
    <col min="13324" max="13324" width="14.3984375" style="11" customWidth="1"/>
    <col min="13325" max="13325" width="1.69921875" style="11" customWidth="1"/>
    <col min="13326" max="13326" width="14.3984375" style="11" customWidth="1"/>
    <col min="13327" max="13327" width="1.69921875" style="11" customWidth="1"/>
    <col min="13328" max="13328" width="14.3984375" style="11" customWidth="1"/>
    <col min="13329" max="13329" width="10" style="11" bestFit="1" customWidth="1"/>
    <col min="13330" max="13568" width="9.09765625" style="11"/>
    <col min="13569" max="13569" width="41.59765625" style="11" customWidth="1"/>
    <col min="13570" max="13570" width="10.59765625" style="11" customWidth="1"/>
    <col min="13571" max="13571" width="1.69921875" style="11" customWidth="1"/>
    <col min="13572" max="13572" width="14.3984375" style="11" customWidth="1"/>
    <col min="13573" max="13573" width="1.69921875" style="11" customWidth="1"/>
    <col min="13574" max="13574" width="14.3984375" style="11" customWidth="1"/>
    <col min="13575" max="13575" width="1.69921875" style="11" customWidth="1"/>
    <col min="13576" max="13576" width="14.3984375" style="11" customWidth="1"/>
    <col min="13577" max="13577" width="1.69921875" style="11" customWidth="1"/>
    <col min="13578" max="13578" width="14.3984375" style="11" customWidth="1"/>
    <col min="13579" max="13579" width="1.69921875" style="11" customWidth="1"/>
    <col min="13580" max="13580" width="14.3984375" style="11" customWidth="1"/>
    <col min="13581" max="13581" width="1.69921875" style="11" customWidth="1"/>
    <col min="13582" max="13582" width="14.3984375" style="11" customWidth="1"/>
    <col min="13583" max="13583" width="1.69921875" style="11" customWidth="1"/>
    <col min="13584" max="13584" width="14.3984375" style="11" customWidth="1"/>
    <col min="13585" max="13585" width="10" style="11" bestFit="1" customWidth="1"/>
    <col min="13586" max="13824" width="9.09765625" style="11"/>
    <col min="13825" max="13825" width="41.59765625" style="11" customWidth="1"/>
    <col min="13826" max="13826" width="10.59765625" style="11" customWidth="1"/>
    <col min="13827" max="13827" width="1.69921875" style="11" customWidth="1"/>
    <col min="13828" max="13828" width="14.3984375" style="11" customWidth="1"/>
    <col min="13829" max="13829" width="1.69921875" style="11" customWidth="1"/>
    <col min="13830" max="13830" width="14.3984375" style="11" customWidth="1"/>
    <col min="13831" max="13831" width="1.69921875" style="11" customWidth="1"/>
    <col min="13832" max="13832" width="14.3984375" style="11" customWidth="1"/>
    <col min="13833" max="13833" width="1.69921875" style="11" customWidth="1"/>
    <col min="13834" max="13834" width="14.3984375" style="11" customWidth="1"/>
    <col min="13835" max="13835" width="1.69921875" style="11" customWidth="1"/>
    <col min="13836" max="13836" width="14.3984375" style="11" customWidth="1"/>
    <col min="13837" max="13837" width="1.69921875" style="11" customWidth="1"/>
    <col min="13838" max="13838" width="14.3984375" style="11" customWidth="1"/>
    <col min="13839" max="13839" width="1.69921875" style="11" customWidth="1"/>
    <col min="13840" max="13840" width="14.3984375" style="11" customWidth="1"/>
    <col min="13841" max="13841" width="10" style="11" bestFit="1" customWidth="1"/>
    <col min="13842" max="14080" width="9.09765625" style="11"/>
    <col min="14081" max="14081" width="41.59765625" style="11" customWidth="1"/>
    <col min="14082" max="14082" width="10.59765625" style="11" customWidth="1"/>
    <col min="14083" max="14083" width="1.69921875" style="11" customWidth="1"/>
    <col min="14084" max="14084" width="14.3984375" style="11" customWidth="1"/>
    <col min="14085" max="14085" width="1.69921875" style="11" customWidth="1"/>
    <col min="14086" max="14086" width="14.3984375" style="11" customWidth="1"/>
    <col min="14087" max="14087" width="1.69921875" style="11" customWidth="1"/>
    <col min="14088" max="14088" width="14.3984375" style="11" customWidth="1"/>
    <col min="14089" max="14089" width="1.69921875" style="11" customWidth="1"/>
    <col min="14090" max="14090" width="14.3984375" style="11" customWidth="1"/>
    <col min="14091" max="14091" width="1.69921875" style="11" customWidth="1"/>
    <col min="14092" max="14092" width="14.3984375" style="11" customWidth="1"/>
    <col min="14093" max="14093" width="1.69921875" style="11" customWidth="1"/>
    <col min="14094" max="14094" width="14.3984375" style="11" customWidth="1"/>
    <col min="14095" max="14095" width="1.69921875" style="11" customWidth="1"/>
    <col min="14096" max="14096" width="14.3984375" style="11" customWidth="1"/>
    <col min="14097" max="14097" width="10" style="11" bestFit="1" customWidth="1"/>
    <col min="14098" max="14336" width="9.09765625" style="11"/>
    <col min="14337" max="14337" width="41.59765625" style="11" customWidth="1"/>
    <col min="14338" max="14338" width="10.59765625" style="11" customWidth="1"/>
    <col min="14339" max="14339" width="1.69921875" style="11" customWidth="1"/>
    <col min="14340" max="14340" width="14.3984375" style="11" customWidth="1"/>
    <col min="14341" max="14341" width="1.69921875" style="11" customWidth="1"/>
    <col min="14342" max="14342" width="14.3984375" style="11" customWidth="1"/>
    <col min="14343" max="14343" width="1.69921875" style="11" customWidth="1"/>
    <col min="14344" max="14344" width="14.3984375" style="11" customWidth="1"/>
    <col min="14345" max="14345" width="1.69921875" style="11" customWidth="1"/>
    <col min="14346" max="14346" width="14.3984375" style="11" customWidth="1"/>
    <col min="14347" max="14347" width="1.69921875" style="11" customWidth="1"/>
    <col min="14348" max="14348" width="14.3984375" style="11" customWidth="1"/>
    <col min="14349" max="14349" width="1.69921875" style="11" customWidth="1"/>
    <col min="14350" max="14350" width="14.3984375" style="11" customWidth="1"/>
    <col min="14351" max="14351" width="1.69921875" style="11" customWidth="1"/>
    <col min="14352" max="14352" width="14.3984375" style="11" customWidth="1"/>
    <col min="14353" max="14353" width="10" style="11" bestFit="1" customWidth="1"/>
    <col min="14354" max="14592" width="9.09765625" style="11"/>
    <col min="14593" max="14593" width="41.59765625" style="11" customWidth="1"/>
    <col min="14594" max="14594" width="10.59765625" style="11" customWidth="1"/>
    <col min="14595" max="14595" width="1.69921875" style="11" customWidth="1"/>
    <col min="14596" max="14596" width="14.3984375" style="11" customWidth="1"/>
    <col min="14597" max="14597" width="1.69921875" style="11" customWidth="1"/>
    <col min="14598" max="14598" width="14.3984375" style="11" customWidth="1"/>
    <col min="14599" max="14599" width="1.69921875" style="11" customWidth="1"/>
    <col min="14600" max="14600" width="14.3984375" style="11" customWidth="1"/>
    <col min="14601" max="14601" width="1.69921875" style="11" customWidth="1"/>
    <col min="14602" max="14602" width="14.3984375" style="11" customWidth="1"/>
    <col min="14603" max="14603" width="1.69921875" style="11" customWidth="1"/>
    <col min="14604" max="14604" width="14.3984375" style="11" customWidth="1"/>
    <col min="14605" max="14605" width="1.69921875" style="11" customWidth="1"/>
    <col min="14606" max="14606" width="14.3984375" style="11" customWidth="1"/>
    <col min="14607" max="14607" width="1.69921875" style="11" customWidth="1"/>
    <col min="14608" max="14608" width="14.3984375" style="11" customWidth="1"/>
    <col min="14609" max="14609" width="10" style="11" bestFit="1" customWidth="1"/>
    <col min="14610" max="14848" width="9.09765625" style="11"/>
    <col min="14849" max="14849" width="41.59765625" style="11" customWidth="1"/>
    <col min="14850" max="14850" width="10.59765625" style="11" customWidth="1"/>
    <col min="14851" max="14851" width="1.69921875" style="11" customWidth="1"/>
    <col min="14852" max="14852" width="14.3984375" style="11" customWidth="1"/>
    <col min="14853" max="14853" width="1.69921875" style="11" customWidth="1"/>
    <col min="14854" max="14854" width="14.3984375" style="11" customWidth="1"/>
    <col min="14855" max="14855" width="1.69921875" style="11" customWidth="1"/>
    <col min="14856" max="14856" width="14.3984375" style="11" customWidth="1"/>
    <col min="14857" max="14857" width="1.69921875" style="11" customWidth="1"/>
    <col min="14858" max="14858" width="14.3984375" style="11" customWidth="1"/>
    <col min="14859" max="14859" width="1.69921875" style="11" customWidth="1"/>
    <col min="14860" max="14860" width="14.3984375" style="11" customWidth="1"/>
    <col min="14861" max="14861" width="1.69921875" style="11" customWidth="1"/>
    <col min="14862" max="14862" width="14.3984375" style="11" customWidth="1"/>
    <col min="14863" max="14863" width="1.69921875" style="11" customWidth="1"/>
    <col min="14864" max="14864" width="14.3984375" style="11" customWidth="1"/>
    <col min="14865" max="14865" width="10" style="11" bestFit="1" customWidth="1"/>
    <col min="14866" max="15104" width="9.09765625" style="11"/>
    <col min="15105" max="15105" width="41.59765625" style="11" customWidth="1"/>
    <col min="15106" max="15106" width="10.59765625" style="11" customWidth="1"/>
    <col min="15107" max="15107" width="1.69921875" style="11" customWidth="1"/>
    <col min="15108" max="15108" width="14.3984375" style="11" customWidth="1"/>
    <col min="15109" max="15109" width="1.69921875" style="11" customWidth="1"/>
    <col min="15110" max="15110" width="14.3984375" style="11" customWidth="1"/>
    <col min="15111" max="15111" width="1.69921875" style="11" customWidth="1"/>
    <col min="15112" max="15112" width="14.3984375" style="11" customWidth="1"/>
    <col min="15113" max="15113" width="1.69921875" style="11" customWidth="1"/>
    <col min="15114" max="15114" width="14.3984375" style="11" customWidth="1"/>
    <col min="15115" max="15115" width="1.69921875" style="11" customWidth="1"/>
    <col min="15116" max="15116" width="14.3984375" style="11" customWidth="1"/>
    <col min="15117" max="15117" width="1.69921875" style="11" customWidth="1"/>
    <col min="15118" max="15118" width="14.3984375" style="11" customWidth="1"/>
    <col min="15119" max="15119" width="1.69921875" style="11" customWidth="1"/>
    <col min="15120" max="15120" width="14.3984375" style="11" customWidth="1"/>
    <col min="15121" max="15121" width="10" style="11" bestFit="1" customWidth="1"/>
    <col min="15122" max="15360" width="9.09765625" style="11"/>
    <col min="15361" max="15361" width="41.59765625" style="11" customWidth="1"/>
    <col min="15362" max="15362" width="10.59765625" style="11" customWidth="1"/>
    <col min="15363" max="15363" width="1.69921875" style="11" customWidth="1"/>
    <col min="15364" max="15364" width="14.3984375" style="11" customWidth="1"/>
    <col min="15365" max="15365" width="1.69921875" style="11" customWidth="1"/>
    <col min="15366" max="15366" width="14.3984375" style="11" customWidth="1"/>
    <col min="15367" max="15367" width="1.69921875" style="11" customWidth="1"/>
    <col min="15368" max="15368" width="14.3984375" style="11" customWidth="1"/>
    <col min="15369" max="15369" width="1.69921875" style="11" customWidth="1"/>
    <col min="15370" max="15370" width="14.3984375" style="11" customWidth="1"/>
    <col min="15371" max="15371" width="1.69921875" style="11" customWidth="1"/>
    <col min="15372" max="15372" width="14.3984375" style="11" customWidth="1"/>
    <col min="15373" max="15373" width="1.69921875" style="11" customWidth="1"/>
    <col min="15374" max="15374" width="14.3984375" style="11" customWidth="1"/>
    <col min="15375" max="15375" width="1.69921875" style="11" customWidth="1"/>
    <col min="15376" max="15376" width="14.3984375" style="11" customWidth="1"/>
    <col min="15377" max="15377" width="10" style="11" bestFit="1" customWidth="1"/>
    <col min="15378" max="15616" width="9.09765625" style="11"/>
    <col min="15617" max="15617" width="41.59765625" style="11" customWidth="1"/>
    <col min="15618" max="15618" width="10.59765625" style="11" customWidth="1"/>
    <col min="15619" max="15619" width="1.69921875" style="11" customWidth="1"/>
    <col min="15620" max="15620" width="14.3984375" style="11" customWidth="1"/>
    <col min="15621" max="15621" width="1.69921875" style="11" customWidth="1"/>
    <col min="15622" max="15622" width="14.3984375" style="11" customWidth="1"/>
    <col min="15623" max="15623" width="1.69921875" style="11" customWidth="1"/>
    <col min="15624" max="15624" width="14.3984375" style="11" customWidth="1"/>
    <col min="15625" max="15625" width="1.69921875" style="11" customWidth="1"/>
    <col min="15626" max="15626" width="14.3984375" style="11" customWidth="1"/>
    <col min="15627" max="15627" width="1.69921875" style="11" customWidth="1"/>
    <col min="15628" max="15628" width="14.3984375" style="11" customWidth="1"/>
    <col min="15629" max="15629" width="1.69921875" style="11" customWidth="1"/>
    <col min="15630" max="15630" width="14.3984375" style="11" customWidth="1"/>
    <col min="15631" max="15631" width="1.69921875" style="11" customWidth="1"/>
    <col min="15632" max="15632" width="14.3984375" style="11" customWidth="1"/>
    <col min="15633" max="15633" width="10" style="11" bestFit="1" customWidth="1"/>
    <col min="15634" max="15872" width="9.09765625" style="11"/>
    <col min="15873" max="15873" width="41.59765625" style="11" customWidth="1"/>
    <col min="15874" max="15874" width="10.59765625" style="11" customWidth="1"/>
    <col min="15875" max="15875" width="1.69921875" style="11" customWidth="1"/>
    <col min="15876" max="15876" width="14.3984375" style="11" customWidth="1"/>
    <col min="15877" max="15877" width="1.69921875" style="11" customWidth="1"/>
    <col min="15878" max="15878" width="14.3984375" style="11" customWidth="1"/>
    <col min="15879" max="15879" width="1.69921875" style="11" customWidth="1"/>
    <col min="15880" max="15880" width="14.3984375" style="11" customWidth="1"/>
    <col min="15881" max="15881" width="1.69921875" style="11" customWidth="1"/>
    <col min="15882" max="15882" width="14.3984375" style="11" customWidth="1"/>
    <col min="15883" max="15883" width="1.69921875" style="11" customWidth="1"/>
    <col min="15884" max="15884" width="14.3984375" style="11" customWidth="1"/>
    <col min="15885" max="15885" width="1.69921875" style="11" customWidth="1"/>
    <col min="15886" max="15886" width="14.3984375" style="11" customWidth="1"/>
    <col min="15887" max="15887" width="1.69921875" style="11" customWidth="1"/>
    <col min="15888" max="15888" width="14.3984375" style="11" customWidth="1"/>
    <col min="15889" max="15889" width="10" style="11" bestFit="1" customWidth="1"/>
    <col min="15890" max="16128" width="9.09765625" style="11"/>
    <col min="16129" max="16129" width="41.59765625" style="11" customWidth="1"/>
    <col min="16130" max="16130" width="10.59765625" style="11" customWidth="1"/>
    <col min="16131" max="16131" width="1.69921875" style="11" customWidth="1"/>
    <col min="16132" max="16132" width="14.3984375" style="11" customWidth="1"/>
    <col min="16133" max="16133" width="1.69921875" style="11" customWidth="1"/>
    <col min="16134" max="16134" width="14.3984375" style="11" customWidth="1"/>
    <col min="16135" max="16135" width="1.69921875" style="11" customWidth="1"/>
    <col min="16136" max="16136" width="14.3984375" style="11" customWidth="1"/>
    <col min="16137" max="16137" width="1.69921875" style="11" customWidth="1"/>
    <col min="16138" max="16138" width="14.3984375" style="11" customWidth="1"/>
    <col min="16139" max="16139" width="1.69921875" style="11" customWidth="1"/>
    <col min="16140" max="16140" width="14.3984375" style="11" customWidth="1"/>
    <col min="16141" max="16141" width="1.69921875" style="11" customWidth="1"/>
    <col min="16142" max="16142" width="14.3984375" style="11" customWidth="1"/>
    <col min="16143" max="16143" width="1.69921875" style="11" customWidth="1"/>
    <col min="16144" max="16144" width="14.3984375" style="11" customWidth="1"/>
    <col min="16145" max="16145" width="10" style="11" bestFit="1" customWidth="1"/>
    <col min="16146" max="16384" width="9.09765625" style="11"/>
  </cols>
  <sheetData>
    <row r="1" spans="1:16" s="6" customFormat="1" ht="23">
      <c r="A1" s="1" t="s">
        <v>0</v>
      </c>
      <c r="B1" s="23"/>
      <c r="C1" s="22"/>
      <c r="P1" s="10"/>
    </row>
    <row r="2" spans="1:16" s="6" customFormat="1" ht="23">
      <c r="A2" s="21" t="s">
        <v>89</v>
      </c>
      <c r="B2" s="23"/>
      <c r="C2" s="22"/>
      <c r="P2" s="10"/>
    </row>
    <row r="3" spans="1:16" ht="16.5" customHeight="1">
      <c r="A3" s="5"/>
    </row>
    <row r="4" spans="1:16" ht="22">
      <c r="D4" s="247" t="s">
        <v>2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>
      <c r="F5" s="13"/>
      <c r="G5" s="12"/>
      <c r="H5" s="248" t="s">
        <v>52</v>
      </c>
      <c r="I5" s="249"/>
      <c r="J5" s="249"/>
      <c r="K5" s="12"/>
    </row>
    <row r="6" spans="1:16">
      <c r="D6" s="12" t="s">
        <v>48</v>
      </c>
      <c r="E6" s="12"/>
      <c r="F6" s="47"/>
      <c r="G6" s="12"/>
      <c r="H6" s="25"/>
      <c r="I6" s="100"/>
      <c r="K6" s="12"/>
      <c r="L6" s="12" t="s">
        <v>90</v>
      </c>
      <c r="M6" s="12"/>
      <c r="N6" s="12"/>
      <c r="O6" s="12"/>
    </row>
    <row r="7" spans="1:16">
      <c r="D7" s="12" t="s">
        <v>92</v>
      </c>
      <c r="E7" s="12"/>
      <c r="F7" s="25" t="s">
        <v>93</v>
      </c>
      <c r="G7" s="12"/>
      <c r="H7" s="25" t="s">
        <v>94</v>
      </c>
      <c r="I7" s="13"/>
      <c r="J7" s="13"/>
      <c r="K7" s="12"/>
      <c r="L7" s="12" t="s">
        <v>95</v>
      </c>
      <c r="M7" s="12"/>
      <c r="N7" s="12" t="s">
        <v>176</v>
      </c>
      <c r="O7" s="12"/>
      <c r="P7" s="12" t="s">
        <v>97</v>
      </c>
    </row>
    <row r="8" spans="1:16">
      <c r="B8" s="191"/>
      <c r="D8" s="13" t="s">
        <v>98</v>
      </c>
      <c r="E8" s="13"/>
      <c r="F8" s="24" t="s">
        <v>99</v>
      </c>
      <c r="G8" s="12"/>
      <c r="H8" s="25" t="s">
        <v>100</v>
      </c>
      <c r="I8" s="12"/>
      <c r="J8" s="25" t="s">
        <v>101</v>
      </c>
      <c r="K8" s="12"/>
      <c r="L8" s="12" t="s">
        <v>102</v>
      </c>
      <c r="M8" s="12"/>
      <c r="N8" s="13" t="s">
        <v>103</v>
      </c>
      <c r="O8" s="12"/>
      <c r="P8" s="13" t="s">
        <v>104</v>
      </c>
    </row>
    <row r="9" spans="1:16">
      <c r="B9" s="191"/>
      <c r="D9" s="246" t="s">
        <v>9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</row>
    <row r="10" spans="1:16" ht="22">
      <c r="A10" s="6" t="s">
        <v>109</v>
      </c>
      <c r="D10" s="19"/>
      <c r="E10" s="19"/>
      <c r="F10" s="19"/>
      <c r="G10" s="17"/>
      <c r="H10" s="19"/>
      <c r="I10" s="17"/>
      <c r="J10" s="19"/>
      <c r="K10" s="17"/>
      <c r="L10" s="19"/>
      <c r="M10" s="17"/>
      <c r="N10" s="20"/>
      <c r="O10" s="17"/>
      <c r="P10" s="19"/>
    </row>
    <row r="11" spans="1:16" ht="22">
      <c r="A11" s="14" t="s">
        <v>110</v>
      </c>
      <c r="D11" s="19">
        <v>352369106</v>
      </c>
      <c r="E11" s="19"/>
      <c r="F11" s="19">
        <v>466074567</v>
      </c>
      <c r="G11" s="34"/>
      <c r="H11" s="19">
        <v>10500000</v>
      </c>
      <c r="I11" s="35"/>
      <c r="J11" s="19">
        <v>-766289042</v>
      </c>
      <c r="K11" s="35"/>
      <c r="L11" s="19">
        <f>SUM(D11:J11)</f>
        <v>62654631</v>
      </c>
      <c r="M11" s="35"/>
      <c r="N11" s="19">
        <v>0</v>
      </c>
      <c r="O11" s="19"/>
      <c r="P11" s="19">
        <f>SUM(L11:N11)</f>
        <v>62654631</v>
      </c>
    </row>
    <row r="12" spans="1:16" ht="22">
      <c r="A12" s="14" t="s">
        <v>105</v>
      </c>
      <c r="D12" s="9"/>
      <c r="E12" s="9"/>
      <c r="F12" s="9"/>
      <c r="G12" s="7"/>
      <c r="H12" s="9"/>
      <c r="I12" s="8"/>
      <c r="J12" s="9"/>
      <c r="K12" s="8"/>
      <c r="L12" s="9"/>
      <c r="M12" s="8"/>
      <c r="N12" s="9"/>
      <c r="O12" s="8"/>
      <c r="P12" s="9"/>
    </row>
    <row r="13" spans="1:16">
      <c r="A13" s="15" t="s">
        <v>106</v>
      </c>
      <c r="D13" s="7">
        <v>0</v>
      </c>
      <c r="E13" s="34"/>
      <c r="F13" s="7">
        <v>0</v>
      </c>
      <c r="G13" s="34"/>
      <c r="H13" s="7">
        <v>0</v>
      </c>
      <c r="I13" s="8"/>
      <c r="J13" s="129">
        <v>-41886161</v>
      </c>
      <c r="K13" s="8"/>
      <c r="L13" s="129">
        <f>SUM(D13:J13)</f>
        <v>-41886161</v>
      </c>
      <c r="M13" s="8"/>
      <c r="N13" s="34">
        <v>0</v>
      </c>
      <c r="O13" s="8"/>
      <c r="P13" s="129">
        <f>SUM(L13:N13)</f>
        <v>-41886161</v>
      </c>
    </row>
    <row r="14" spans="1:16">
      <c r="A14" s="15" t="s">
        <v>107</v>
      </c>
      <c r="D14" s="28">
        <v>0</v>
      </c>
      <c r="E14" s="7"/>
      <c r="F14" s="28">
        <v>0</v>
      </c>
      <c r="G14" s="7"/>
      <c r="H14" s="28">
        <v>0</v>
      </c>
      <c r="I14" s="8"/>
      <c r="J14" s="28">
        <v>0</v>
      </c>
      <c r="K14" s="8"/>
      <c r="L14" s="129">
        <f>SUM(D14:J14)</f>
        <v>0</v>
      </c>
      <c r="M14" s="8"/>
      <c r="N14" s="34">
        <v>0</v>
      </c>
      <c r="O14" s="8"/>
      <c r="P14" s="129">
        <f>SUM(L14:N14)</f>
        <v>0</v>
      </c>
    </row>
    <row r="15" spans="1:16" ht="22">
      <c r="A15" s="6" t="s">
        <v>108</v>
      </c>
      <c r="D15" s="18">
        <f>SUM(D13:D14)</f>
        <v>0</v>
      </c>
      <c r="E15" s="29"/>
      <c r="F15" s="18">
        <f>SUM(F13:F14)</f>
        <v>0</v>
      </c>
      <c r="G15" s="20"/>
      <c r="H15" s="18">
        <f>SUM(H13:H14)</f>
        <v>0</v>
      </c>
      <c r="I15" s="17"/>
      <c r="J15" s="18">
        <f>SUM(J13:J14)</f>
        <v>-41886161</v>
      </c>
      <c r="K15" s="17"/>
      <c r="L15" s="30">
        <f>SUM(L13:L14)</f>
        <v>-41886161</v>
      </c>
      <c r="M15" s="17"/>
      <c r="N15" s="18">
        <f>SUM(N13:N14)</f>
        <v>0</v>
      </c>
      <c r="O15" s="17"/>
      <c r="P15" s="18">
        <f>SUM(P13:P14)</f>
        <v>-41886161</v>
      </c>
    </row>
    <row r="16" spans="1:16" ht="9.5" customHeight="1">
      <c r="A16" s="41"/>
      <c r="B16" s="191"/>
      <c r="C16" s="13"/>
      <c r="D16" s="9"/>
      <c r="E16" s="9"/>
      <c r="F16" s="9"/>
      <c r="G16" s="7"/>
      <c r="H16" s="9"/>
      <c r="I16" s="8"/>
      <c r="J16" s="9"/>
      <c r="K16" s="8"/>
      <c r="L16" s="9"/>
      <c r="M16" s="8"/>
      <c r="N16" s="9"/>
      <c r="O16" s="8"/>
      <c r="P16" s="9"/>
    </row>
    <row r="17" spans="1:16" ht="22.5" thickBot="1">
      <c r="A17" s="16" t="s">
        <v>111</v>
      </c>
      <c r="D17" s="108">
        <f>D11+D15</f>
        <v>352369106</v>
      </c>
      <c r="E17" s="31"/>
      <c r="F17" s="108">
        <f>F11+F15</f>
        <v>466074567</v>
      </c>
      <c r="G17" s="32"/>
      <c r="H17" s="108">
        <f>H11+H15</f>
        <v>10500000</v>
      </c>
      <c r="I17" s="32"/>
      <c r="J17" s="108">
        <f>J11+J15</f>
        <v>-808175203</v>
      </c>
      <c r="K17" s="32"/>
      <c r="L17" s="108">
        <f>L11+L15</f>
        <v>20768470</v>
      </c>
      <c r="M17" s="32"/>
      <c r="N17" s="108">
        <f>N11+N15</f>
        <v>0</v>
      </c>
      <c r="O17" s="8"/>
      <c r="P17" s="108">
        <f>P11+P15</f>
        <v>20768470</v>
      </c>
    </row>
    <row r="18" spans="1:16" ht="13" customHeight="1" thickTop="1">
      <c r="L18" s="185"/>
    </row>
    <row r="19" spans="1:16" ht="23">
      <c r="A19" s="1" t="s">
        <v>0</v>
      </c>
      <c r="B19" s="23"/>
      <c r="C19" s="22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0"/>
    </row>
    <row r="20" spans="1:16" ht="23">
      <c r="A20" s="21" t="s">
        <v>89</v>
      </c>
      <c r="B20" s="23"/>
      <c r="C20" s="22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0"/>
    </row>
    <row r="21" spans="1:16" ht="23">
      <c r="A21" s="5"/>
    </row>
    <row r="22" spans="1:16" ht="22">
      <c r="D22" s="247" t="s">
        <v>2</v>
      </c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</row>
    <row r="23" spans="1:16">
      <c r="F23" s="13"/>
      <c r="G23" s="12"/>
      <c r="H23" s="248" t="s">
        <v>52</v>
      </c>
      <c r="I23" s="249"/>
      <c r="J23" s="249"/>
      <c r="K23" s="12"/>
    </row>
    <row r="24" spans="1:16">
      <c r="D24" s="12" t="s">
        <v>48</v>
      </c>
      <c r="E24" s="12"/>
      <c r="F24" s="47"/>
      <c r="G24" s="12"/>
      <c r="H24" s="25"/>
      <c r="I24" s="100"/>
      <c r="K24" s="12"/>
      <c r="L24" s="12" t="s">
        <v>90</v>
      </c>
      <c r="M24" s="12"/>
      <c r="N24" s="12"/>
      <c r="O24" s="12"/>
    </row>
    <row r="25" spans="1:16">
      <c r="D25" s="12" t="s">
        <v>92</v>
      </c>
      <c r="E25" s="12"/>
      <c r="F25" s="25" t="s">
        <v>93</v>
      </c>
      <c r="G25" s="12"/>
      <c r="H25" s="25" t="s">
        <v>94</v>
      </c>
      <c r="I25" s="13"/>
      <c r="J25" s="13"/>
      <c r="K25" s="12"/>
      <c r="L25" s="12" t="s">
        <v>95</v>
      </c>
      <c r="M25" s="12"/>
      <c r="N25" s="12" t="s">
        <v>176</v>
      </c>
      <c r="O25" s="12"/>
      <c r="P25" s="12" t="s">
        <v>97</v>
      </c>
    </row>
    <row r="26" spans="1:16">
      <c r="B26" s="215"/>
      <c r="D26" s="13" t="s">
        <v>98</v>
      </c>
      <c r="E26" s="13"/>
      <c r="F26" s="24" t="s">
        <v>99</v>
      </c>
      <c r="G26" s="12"/>
      <c r="H26" s="25" t="s">
        <v>100</v>
      </c>
      <c r="I26" s="12"/>
      <c r="J26" s="25" t="s">
        <v>101</v>
      </c>
      <c r="K26" s="12"/>
      <c r="L26" s="12" t="s">
        <v>102</v>
      </c>
      <c r="M26" s="12"/>
      <c r="N26" s="13" t="s">
        <v>103</v>
      </c>
      <c r="O26" s="12"/>
      <c r="P26" s="13" t="s">
        <v>104</v>
      </c>
    </row>
    <row r="27" spans="1:16">
      <c r="B27" s="215"/>
      <c r="D27" s="246" t="s">
        <v>9</v>
      </c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</row>
    <row r="28" spans="1:16" ht="22">
      <c r="A28" s="6" t="s">
        <v>188</v>
      </c>
      <c r="D28" s="19"/>
      <c r="E28" s="19"/>
      <c r="F28" s="19"/>
      <c r="G28" s="34"/>
      <c r="H28" s="19"/>
      <c r="I28" s="35"/>
      <c r="J28" s="19"/>
      <c r="K28" s="35"/>
      <c r="L28" s="19"/>
      <c r="M28" s="35"/>
      <c r="N28" s="19"/>
      <c r="O28" s="19"/>
      <c r="P28" s="19"/>
    </row>
    <row r="29" spans="1:16" ht="22">
      <c r="A29" s="14" t="s">
        <v>189</v>
      </c>
      <c r="D29" s="19">
        <v>572599797</v>
      </c>
      <c r="E29" s="19"/>
      <c r="F29" s="19">
        <v>465419213</v>
      </c>
      <c r="G29" s="34"/>
      <c r="H29" s="19">
        <v>10500000</v>
      </c>
      <c r="I29" s="35"/>
      <c r="J29" s="19">
        <v>-822941164</v>
      </c>
      <c r="K29" s="35"/>
      <c r="L29" s="19">
        <f>SUM(D29:J29)</f>
        <v>225577846</v>
      </c>
      <c r="M29" s="35"/>
      <c r="N29" s="19">
        <v>15</v>
      </c>
      <c r="O29" s="19"/>
      <c r="P29" s="19">
        <f>SUM(L29:N29)</f>
        <v>225577861</v>
      </c>
    </row>
    <row r="30" spans="1:16" ht="22">
      <c r="A30" s="14"/>
      <c r="D30" s="19"/>
      <c r="E30" s="19"/>
      <c r="F30" s="19"/>
      <c r="G30" s="34"/>
      <c r="H30" s="19"/>
      <c r="I30" s="35"/>
      <c r="J30" s="19"/>
      <c r="K30" s="35"/>
      <c r="L30" s="19"/>
      <c r="M30" s="35"/>
      <c r="N30" s="19"/>
      <c r="O30" s="19"/>
      <c r="P30" s="19"/>
    </row>
    <row r="31" spans="1:16" ht="22">
      <c r="A31" s="217" t="s">
        <v>191</v>
      </c>
      <c r="D31" s="19"/>
      <c r="E31" s="19"/>
      <c r="F31" s="19"/>
      <c r="G31" s="34"/>
      <c r="H31" s="19"/>
      <c r="I31" s="35"/>
      <c r="J31" s="19"/>
      <c r="K31" s="35"/>
      <c r="L31" s="19"/>
      <c r="M31" s="35"/>
      <c r="N31" s="19"/>
      <c r="O31" s="19"/>
      <c r="P31" s="19"/>
    </row>
    <row r="32" spans="1:16" ht="22">
      <c r="A32" s="218" t="s">
        <v>192</v>
      </c>
      <c r="D32" s="19"/>
      <c r="E32" s="19"/>
      <c r="F32" s="19"/>
      <c r="G32" s="34"/>
      <c r="H32" s="19"/>
      <c r="I32" s="35"/>
      <c r="J32" s="19"/>
      <c r="K32" s="35"/>
      <c r="L32" s="19"/>
      <c r="M32" s="35"/>
      <c r="N32" s="19"/>
      <c r="O32" s="19"/>
      <c r="P32" s="19"/>
    </row>
    <row r="33" spans="1:16">
      <c r="A33" s="219" t="s">
        <v>193</v>
      </c>
      <c r="D33" s="129">
        <v>0</v>
      </c>
      <c r="E33" s="129"/>
      <c r="F33" s="129">
        <v>0</v>
      </c>
      <c r="G33" s="129"/>
      <c r="H33" s="129">
        <v>0</v>
      </c>
      <c r="I33" s="129"/>
      <c r="J33" s="129">
        <v>0</v>
      </c>
      <c r="K33" s="129"/>
      <c r="L33" s="129">
        <f>SUM(D33:K33)</f>
        <v>0</v>
      </c>
      <c r="M33" s="129"/>
      <c r="N33" s="129">
        <v>-23</v>
      </c>
      <c r="O33" s="129"/>
      <c r="P33" s="129">
        <f>SUM(L33:N33)</f>
        <v>-23</v>
      </c>
    </row>
    <row r="34" spans="1:16" ht="22">
      <c r="A34" s="220" t="s">
        <v>194</v>
      </c>
      <c r="D34" s="221">
        <f>D33</f>
        <v>0</v>
      </c>
      <c r="E34" s="19"/>
      <c r="F34" s="221">
        <f>F33</f>
        <v>0</v>
      </c>
      <c r="G34" s="19"/>
      <c r="H34" s="221">
        <f>H33</f>
        <v>0</v>
      </c>
      <c r="I34" s="19"/>
      <c r="J34" s="221">
        <f>J33</f>
        <v>0</v>
      </c>
      <c r="K34" s="19"/>
      <c r="L34" s="221">
        <f>L33</f>
        <v>0</v>
      </c>
      <c r="M34" s="19"/>
      <c r="N34" s="221">
        <f>N33</f>
        <v>-23</v>
      </c>
      <c r="O34" s="19"/>
      <c r="P34" s="221">
        <f>SUM(L34:O34)</f>
        <v>-23</v>
      </c>
    </row>
    <row r="35" spans="1:16" ht="22">
      <c r="A35" s="220"/>
      <c r="D35" s="19"/>
      <c r="E35" s="19"/>
      <c r="F35" s="19"/>
      <c r="G35" s="34"/>
      <c r="H35" s="19"/>
      <c r="I35" s="35"/>
      <c r="J35" s="19"/>
      <c r="K35" s="35"/>
      <c r="L35" s="19"/>
      <c r="M35" s="35"/>
      <c r="N35" s="19"/>
      <c r="O35" s="19"/>
      <c r="P35" s="19"/>
    </row>
    <row r="36" spans="1:16" ht="22">
      <c r="A36" s="14" t="s">
        <v>105</v>
      </c>
      <c r="D36" s="9"/>
      <c r="E36" s="9"/>
      <c r="F36" s="9"/>
      <c r="G36" s="7"/>
      <c r="H36" s="9"/>
      <c r="I36" s="8"/>
      <c r="J36" s="9"/>
      <c r="K36" s="8"/>
      <c r="L36" s="9"/>
      <c r="M36" s="8"/>
      <c r="N36" s="9"/>
      <c r="O36" s="8"/>
      <c r="P36" s="9"/>
    </row>
    <row r="37" spans="1:16">
      <c r="A37" s="15" t="s">
        <v>106</v>
      </c>
      <c r="D37" s="7">
        <v>0</v>
      </c>
      <c r="E37" s="34"/>
      <c r="F37" s="7">
        <v>0</v>
      </c>
      <c r="G37" s="34"/>
      <c r="H37" s="7">
        <v>0</v>
      </c>
      <c r="I37" s="8"/>
      <c r="J37" s="129">
        <f>'PL-6-9'!D93</f>
        <v>-40648093</v>
      </c>
      <c r="K37" s="8"/>
      <c r="L37" s="129">
        <f>SUM(D37:J37)</f>
        <v>-40648093</v>
      </c>
      <c r="M37" s="8"/>
      <c r="N37" s="34">
        <v>0</v>
      </c>
      <c r="O37" s="8"/>
      <c r="P37" s="129">
        <f>SUM(L37:N37)</f>
        <v>-40648093</v>
      </c>
    </row>
    <row r="38" spans="1:16">
      <c r="A38" s="15" t="s">
        <v>107</v>
      </c>
      <c r="D38" s="28">
        <v>0</v>
      </c>
      <c r="E38" s="7"/>
      <c r="F38" s="28">
        <v>0</v>
      </c>
      <c r="G38" s="7"/>
      <c r="H38" s="28">
        <v>0</v>
      </c>
      <c r="I38" s="8"/>
      <c r="J38" s="28">
        <v>0</v>
      </c>
      <c r="K38" s="8"/>
      <c r="L38" s="129">
        <f>SUM(D38:J38)</f>
        <v>0</v>
      </c>
      <c r="M38" s="8"/>
      <c r="N38" s="34">
        <v>0</v>
      </c>
      <c r="O38" s="8"/>
      <c r="P38" s="129">
        <f>SUM(L38:N38)</f>
        <v>0</v>
      </c>
    </row>
    <row r="39" spans="1:16" ht="22">
      <c r="A39" s="6" t="s">
        <v>108</v>
      </c>
      <c r="D39" s="18">
        <f>SUM(D37:D38)</f>
        <v>0</v>
      </c>
      <c r="E39" s="29"/>
      <c r="F39" s="18">
        <f>SUM(F37:F38)</f>
        <v>0</v>
      </c>
      <c r="G39" s="20"/>
      <c r="H39" s="18">
        <f>SUM(H37:H38)</f>
        <v>0</v>
      </c>
      <c r="I39" s="17"/>
      <c r="J39" s="18">
        <f>SUM(J37:J38)</f>
        <v>-40648093</v>
      </c>
      <c r="K39" s="17"/>
      <c r="L39" s="30">
        <f>SUM(L37:L38)</f>
        <v>-40648093</v>
      </c>
      <c r="M39" s="17"/>
      <c r="N39" s="18">
        <f>SUM(N37:N38)</f>
        <v>0</v>
      </c>
      <c r="O39" s="17"/>
      <c r="P39" s="18">
        <f>SUM(P37:P38)</f>
        <v>-40648093</v>
      </c>
    </row>
    <row r="40" spans="1:16" ht="9.5" customHeight="1">
      <c r="A40" s="41"/>
      <c r="B40" s="213"/>
      <c r="C40" s="13"/>
      <c r="D40" s="9"/>
      <c r="E40" s="9"/>
      <c r="F40" s="9"/>
      <c r="G40" s="7"/>
      <c r="H40" s="9"/>
      <c r="I40" s="8"/>
      <c r="J40" s="9"/>
      <c r="K40" s="8"/>
      <c r="L40" s="9"/>
      <c r="M40" s="8"/>
      <c r="N40" s="9"/>
      <c r="O40" s="8"/>
      <c r="P40" s="9"/>
    </row>
    <row r="41" spans="1:16" ht="22.5" thickBot="1">
      <c r="A41" s="16" t="s">
        <v>190</v>
      </c>
      <c r="D41" s="108">
        <f>D29+D39</f>
        <v>572599797</v>
      </c>
      <c r="E41" s="31"/>
      <c r="F41" s="108">
        <f>F29+F39</f>
        <v>465419213</v>
      </c>
      <c r="G41" s="32"/>
      <c r="H41" s="108">
        <f>H29+H39</f>
        <v>10500000</v>
      </c>
      <c r="I41" s="32"/>
      <c r="J41" s="108">
        <f>J29+J39</f>
        <v>-863589257</v>
      </c>
      <c r="K41" s="32"/>
      <c r="L41" s="108">
        <f>L29+L39</f>
        <v>184929753</v>
      </c>
      <c r="M41" s="32"/>
      <c r="N41" s="108">
        <f>N29+N39+N34</f>
        <v>-8</v>
      </c>
      <c r="O41" s="8"/>
      <c r="P41" s="108">
        <f>P29+P39+P34</f>
        <v>184929745</v>
      </c>
    </row>
    <row r="42" spans="1:16" ht="22" thickTop="1"/>
    <row r="43" spans="1:16" hidden="1">
      <c r="J43" s="185">
        <f>J41-'BS3-5'!D76</f>
        <v>0</v>
      </c>
      <c r="P43" s="185">
        <f>P41-'BS3-5'!D79</f>
        <v>0</v>
      </c>
    </row>
    <row r="104" spans="1:16" s="3" customFormat="1">
      <c r="A104" s="11"/>
      <c r="C104" s="12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</sheetData>
  <mergeCells count="6">
    <mergeCell ref="D27:P27"/>
    <mergeCell ref="D22:P22"/>
    <mergeCell ref="H23:J23"/>
    <mergeCell ref="D4:P4"/>
    <mergeCell ref="H5:J5"/>
    <mergeCell ref="D9:P9"/>
  </mergeCells>
  <conditionalFormatting sqref="H14">
    <cfRule type="expression" priority="647" stopIfTrue="1">
      <formula>"if(E11&gt;0,#,##0;(#,##0),"-")"</formula>
    </cfRule>
  </conditionalFormatting>
  <conditionalFormatting sqref="D14:F14">
    <cfRule type="expression" priority="714" stopIfTrue="1">
      <formula>"if(E11&gt;0,#,##0;(#,##0),"-")"</formula>
    </cfRule>
  </conditionalFormatting>
  <conditionalFormatting sqref="F14">
    <cfRule type="expression" priority="675" stopIfTrue="1">
      <formula>"if(E11&gt;0,#,##0;(#,##0),"-")"</formula>
    </cfRule>
  </conditionalFormatting>
  <conditionalFormatting sqref="E14">
    <cfRule type="expression" priority="674" stopIfTrue="1">
      <formula>"if(E11&gt;0,#,##0;(#,##0),"-")"</formula>
    </cfRule>
  </conditionalFormatting>
  <conditionalFormatting sqref="F14 D14">
    <cfRule type="expression" priority="673" stopIfTrue="1">
      <formula>"if(E11&gt;0,#,##0;(#,##0),"-")"</formula>
    </cfRule>
  </conditionalFormatting>
  <conditionalFormatting sqref="F14 D14">
    <cfRule type="expression" priority="672" stopIfTrue="1">
      <formula>"if(E11&gt;0,#,##0;(#,##0),"-")"</formula>
    </cfRule>
  </conditionalFormatting>
  <conditionalFormatting sqref="N15">
    <cfRule type="expression" priority="606" stopIfTrue="1">
      <formula>"if(E11&gt;0,#,##0;(#,##0),"-")"</formula>
    </cfRule>
  </conditionalFormatting>
  <conditionalFormatting sqref="N15">
    <cfRule type="expression" priority="605" stopIfTrue="1">
      <formula>"if(E11&gt;0,#,##0;(#,##0),"-")"</formula>
    </cfRule>
  </conditionalFormatting>
  <conditionalFormatting sqref="H14">
    <cfRule type="expression" priority="667" stopIfTrue="1">
      <formula>"if(E11&gt;0,#,##0;(#,##0),"-")"</formula>
    </cfRule>
  </conditionalFormatting>
  <conditionalFormatting sqref="H14">
    <cfRule type="expression" priority="664" stopIfTrue="1">
      <formula>"if(E11&gt;0,#,##0;(#,##0),"-")"</formula>
    </cfRule>
  </conditionalFormatting>
  <conditionalFormatting sqref="H14">
    <cfRule type="expression" priority="663" stopIfTrue="1">
      <formula>"if(E11&gt;0,#,##0;(#,##0),"-")"</formula>
    </cfRule>
  </conditionalFormatting>
  <conditionalFormatting sqref="H15">
    <cfRule type="expression" priority="662" stopIfTrue="1">
      <formula>"if(E11&gt;0,#,##0;(#,##0),"-")"</formula>
    </cfRule>
  </conditionalFormatting>
  <conditionalFormatting sqref="H15">
    <cfRule type="expression" priority="661" stopIfTrue="1">
      <formula>"if(E11&gt;0,#,##0;(#,##0),"-")"</formula>
    </cfRule>
  </conditionalFormatting>
  <conditionalFormatting sqref="H14">
    <cfRule type="expression" priority="643" stopIfTrue="1">
      <formula>"if(E11&gt;0,#,##0;(#,##0),"-")"</formula>
    </cfRule>
  </conditionalFormatting>
  <conditionalFormatting sqref="P15">
    <cfRule type="expression" priority="583" stopIfTrue="1">
      <formula>"if(E11&gt;0,#,##0;(#,##0),"-")"</formula>
    </cfRule>
  </conditionalFormatting>
  <conditionalFormatting sqref="H14">
    <cfRule type="expression" priority="645" stopIfTrue="1">
      <formula>"if(E11&gt;0,#,##0;(#,##0),"-")"</formula>
    </cfRule>
  </conditionalFormatting>
  <conditionalFormatting sqref="H14">
    <cfRule type="expression" priority="644" stopIfTrue="1">
      <formula>"if(E11&gt;0,#,##0;(#,##0),"-")"</formula>
    </cfRule>
  </conditionalFormatting>
  <conditionalFormatting sqref="J14">
    <cfRule type="expression" priority="635" stopIfTrue="1">
      <formula>"if(E11&gt;0,#,##0;(#,##0),"-")"</formula>
    </cfRule>
  </conditionalFormatting>
  <conditionalFormatting sqref="J14">
    <cfRule type="expression" priority="638" stopIfTrue="1">
      <formula>"if(E11&gt;0,#,##0;(#,##0),"-")"</formula>
    </cfRule>
  </conditionalFormatting>
  <conditionalFormatting sqref="J14">
    <cfRule type="expression" priority="640" stopIfTrue="1">
      <formula>"if(E11&gt;0,#,##0;(#,##0),"-")"</formula>
    </cfRule>
  </conditionalFormatting>
  <conditionalFormatting sqref="J14">
    <cfRule type="expression" priority="639" stopIfTrue="1">
      <formula>"if(E11&gt;0,#,##0;(#,##0),"-")"</formula>
    </cfRule>
  </conditionalFormatting>
  <conditionalFormatting sqref="J15">
    <cfRule type="expression" priority="637" stopIfTrue="1">
      <formula>"if(E11&gt;0,#,##0;(#,##0),"-")"</formula>
    </cfRule>
  </conditionalFormatting>
  <conditionalFormatting sqref="J15">
    <cfRule type="expression" priority="636" stopIfTrue="1">
      <formula>"if(E11&gt;0,#,##0;(#,##0),"-")"</formula>
    </cfRule>
  </conditionalFormatting>
  <conditionalFormatting sqref="J15">
    <cfRule type="expression" priority="633" stopIfTrue="1">
      <formula>"if(E11&gt;0,#,##0;(#,##0),"-")"</formula>
    </cfRule>
  </conditionalFormatting>
  <conditionalFormatting sqref="J14">
    <cfRule type="expression" priority="631" stopIfTrue="1">
      <formula>"if(E11&gt;0,#,##0;(#,##0),"-")"</formula>
    </cfRule>
  </conditionalFormatting>
  <conditionalFormatting sqref="J14">
    <cfRule type="expression" priority="630" stopIfTrue="1">
      <formula>"if(E11&gt;0,#,##0;(#,##0),"-")"</formula>
    </cfRule>
  </conditionalFormatting>
  <conditionalFormatting sqref="J14">
    <cfRule type="expression" priority="625" stopIfTrue="1">
      <formula>"if(E11&gt;0,#,##0;(#,##0),"-")"</formula>
    </cfRule>
  </conditionalFormatting>
  <conditionalFormatting sqref="J14">
    <cfRule type="expression" priority="624" stopIfTrue="1">
      <formula>"if(E11&gt;0,#,##0;(#,##0),"-")"</formula>
    </cfRule>
  </conditionalFormatting>
  <conditionalFormatting sqref="J14">
    <cfRule type="expression" priority="634" stopIfTrue="1">
      <formula>"if(E11&gt;0,#,##0;(#,##0),"-")"</formula>
    </cfRule>
  </conditionalFormatting>
  <conditionalFormatting sqref="J15">
    <cfRule type="expression" priority="632" stopIfTrue="1">
      <formula>"if(E11&gt;0,#,##0;(#,##0),"-")"</formula>
    </cfRule>
  </conditionalFormatting>
  <conditionalFormatting sqref="J15">
    <cfRule type="expression" priority="629" stopIfTrue="1">
      <formula>"if(E11&gt;0,#,##0;(#,##0),"-")"</formula>
    </cfRule>
  </conditionalFormatting>
  <conditionalFormatting sqref="J15">
    <cfRule type="expression" priority="628" stopIfTrue="1">
      <formula>"if(E11&gt;0,#,##0;(#,##0),"-")"</formula>
    </cfRule>
  </conditionalFormatting>
  <conditionalFormatting sqref="J14">
    <cfRule type="expression" priority="627" stopIfTrue="1">
      <formula>"if(E11&gt;0,#,##0;(#,##0),"-")"</formula>
    </cfRule>
  </conditionalFormatting>
  <conditionalFormatting sqref="J14">
    <cfRule type="expression" priority="626" stopIfTrue="1">
      <formula>"if(E11&gt;0,#,##0;(#,##0),"-")"</formula>
    </cfRule>
  </conditionalFormatting>
  <conditionalFormatting sqref="J14">
    <cfRule type="expression" priority="623" stopIfTrue="1">
      <formula>"if(E11&gt;0,#,##0;(#,##0),"-")"</formula>
    </cfRule>
  </conditionalFormatting>
  <conditionalFormatting sqref="N15">
    <cfRule type="expression" priority="617" stopIfTrue="1">
      <formula>"if(E11&gt;0,#,##0;(#,##0),"-")"</formula>
    </cfRule>
  </conditionalFormatting>
  <conditionalFormatting sqref="N15">
    <cfRule type="expression" priority="616" stopIfTrue="1">
      <formula>"if(E11&gt;0,#,##0;(#,##0),"-")"</formula>
    </cfRule>
  </conditionalFormatting>
  <conditionalFormatting sqref="N15">
    <cfRule type="expression" priority="611" stopIfTrue="1">
      <formula>"if(E11&gt;0,#,##0;(#,##0),"-")"</formula>
    </cfRule>
  </conditionalFormatting>
  <conditionalFormatting sqref="N15">
    <cfRule type="expression" priority="610" stopIfTrue="1">
      <formula>"if(E11&gt;0,#,##0;(#,##0),"-")"</formula>
    </cfRule>
  </conditionalFormatting>
  <conditionalFormatting sqref="P15">
    <cfRule type="expression" priority="592" stopIfTrue="1">
      <formula>"if(E11&gt;0,#,##0;(#,##0),"-")"</formula>
    </cfRule>
  </conditionalFormatting>
  <conditionalFormatting sqref="P15">
    <cfRule type="expression" priority="588" stopIfTrue="1">
      <formula>"if(E11&gt;0,#,##0;(#,##0),"-")"</formula>
    </cfRule>
  </conditionalFormatting>
  <conditionalFormatting sqref="P15">
    <cfRule type="expression" priority="591" stopIfTrue="1">
      <formula>"if(E11&gt;0,#,##0;(#,##0),"-")"</formula>
    </cfRule>
  </conditionalFormatting>
  <conditionalFormatting sqref="P15">
    <cfRule type="expression" priority="587" stopIfTrue="1">
      <formula>"if(E11&gt;0,#,##0;(#,##0),"-")"</formula>
    </cfRule>
  </conditionalFormatting>
  <conditionalFormatting sqref="P15">
    <cfRule type="expression" priority="584" stopIfTrue="1">
      <formula>"if(E11&gt;0,#,##0;(#,##0),"-")"</formula>
    </cfRule>
  </conditionalFormatting>
  <conditionalFormatting sqref="F14">
    <cfRule type="expression" priority="690" stopIfTrue="1">
      <formula>"if(E11&gt;0,#,##0;(#,##0),"-")"</formula>
    </cfRule>
  </conditionalFormatting>
  <conditionalFormatting sqref="F14">
    <cfRule type="expression" priority="685" stopIfTrue="1">
      <formula>"if(E11&gt;0,#,##0;(#,##0),"-")"</formula>
    </cfRule>
  </conditionalFormatting>
  <conditionalFormatting sqref="F15">
    <cfRule type="expression" priority="684" stopIfTrue="1">
      <formula>"if(E11&gt;0,#,##0;(#,##0),"-")"</formula>
    </cfRule>
  </conditionalFormatting>
  <conditionalFormatting sqref="F15">
    <cfRule type="expression" priority="683" stopIfTrue="1">
      <formula>"if(E11&gt;0,#,##0;(#,##0),"-")"</formula>
    </cfRule>
  </conditionalFormatting>
  <conditionalFormatting sqref="D14">
    <cfRule type="expression" priority="708" stopIfTrue="1">
      <formula>"if(E11&gt;0,#,##0;(#,##0),"-")"</formula>
    </cfRule>
  </conditionalFormatting>
  <conditionalFormatting sqref="D14">
    <cfRule type="expression" priority="707" stopIfTrue="1">
      <formula>"if(E11&gt;0,#,##0;(#,##0),"-")"</formula>
    </cfRule>
  </conditionalFormatting>
  <conditionalFormatting sqref="D15">
    <cfRule type="expression" priority="706" stopIfTrue="1">
      <formula>"if(E11&gt;0,#,##0;(#,##0),"-")"</formula>
    </cfRule>
  </conditionalFormatting>
  <conditionalFormatting sqref="D15">
    <cfRule type="expression" priority="705" stopIfTrue="1">
      <formula>"if(E11&gt;0,#,##0;(#,##0),"-")"</formula>
    </cfRule>
  </conditionalFormatting>
  <conditionalFormatting sqref="F14">
    <cfRule type="expression" priority="702" stopIfTrue="1">
      <formula>"if(E11&gt;0,#,##0;(#,##0),"-")"</formula>
    </cfRule>
  </conditionalFormatting>
  <conditionalFormatting sqref="F14">
    <cfRule type="expression" priority="701" stopIfTrue="1">
      <formula>"if(E11&gt;0,#,##0;(#,##0),"-")"</formula>
    </cfRule>
  </conditionalFormatting>
  <conditionalFormatting sqref="F15">
    <cfRule type="expression" priority="700" stopIfTrue="1">
      <formula>"if(E11&gt;0,#,##0;(#,##0),"-")"</formula>
    </cfRule>
  </conditionalFormatting>
  <conditionalFormatting sqref="F15">
    <cfRule type="expression" priority="699" stopIfTrue="1">
      <formula>"if(E11&gt;0,#,##0;(#,##0),"-")"</formula>
    </cfRule>
  </conditionalFormatting>
  <conditionalFormatting sqref="D14">
    <cfRule type="expression" priority="698" stopIfTrue="1">
      <formula>"if(E11&gt;0,#,##0;(#,##0),"-")"</formula>
    </cfRule>
  </conditionalFormatting>
  <conditionalFormatting sqref="D14">
    <cfRule type="expression" priority="696" stopIfTrue="1">
      <formula>"if(E11&gt;0,#,##0;(#,##0),"-")"</formula>
    </cfRule>
  </conditionalFormatting>
  <conditionalFormatting sqref="D15">
    <cfRule type="expression" priority="695" stopIfTrue="1">
      <formula>"if(E11&gt;0,#,##0;(#,##0),"-")"</formula>
    </cfRule>
  </conditionalFormatting>
  <conditionalFormatting sqref="D15">
    <cfRule type="expression" priority="694" stopIfTrue="1">
      <formula>"if(E11&gt;0,#,##0;(#,##0),"-")"</formula>
    </cfRule>
  </conditionalFormatting>
  <conditionalFormatting sqref="F14">
    <cfRule type="expression" priority="691" stopIfTrue="1">
      <formula>"if(E11&gt;0,#,##0;(#,##0),"-")"</formula>
    </cfRule>
  </conditionalFormatting>
  <conditionalFormatting sqref="F15">
    <cfRule type="expression" priority="689" stopIfTrue="1">
      <formula>"if(E11&gt;0,#,##0;(#,##0),"-")"</formula>
    </cfRule>
  </conditionalFormatting>
  <conditionalFormatting sqref="F15">
    <cfRule type="expression" priority="688" stopIfTrue="1">
      <formula>"if(E11&gt;0,#,##0;(#,##0),"-")"</formula>
    </cfRule>
  </conditionalFormatting>
  <conditionalFormatting sqref="F14">
    <cfRule type="expression" priority="687" stopIfTrue="1">
      <formula>"if(E11&gt;0,#,##0;(#,##0),"-")"</formula>
    </cfRule>
  </conditionalFormatting>
  <conditionalFormatting sqref="D14:F14">
    <cfRule type="expression" priority="682" stopIfTrue="1">
      <formula>"if(E11&gt;0,#,##0;(#,##0),"-")"</formula>
    </cfRule>
  </conditionalFormatting>
  <conditionalFormatting sqref="D14">
    <cfRule type="expression" priority="680" stopIfTrue="1">
      <formula>"if(E11&gt;0,#,##0;(#,##0),"-")"</formula>
    </cfRule>
  </conditionalFormatting>
  <conditionalFormatting sqref="F14">
    <cfRule type="expression" priority="678" stopIfTrue="1">
      <formula>"if(E11&gt;0,#,##0;(#,##0),"-")"</formula>
    </cfRule>
  </conditionalFormatting>
  <conditionalFormatting sqref="D14">
    <cfRule type="expression" priority="677" stopIfTrue="1">
      <formula>"if(E11&gt;0,#,##0;(#,##0),"-")"</formula>
    </cfRule>
  </conditionalFormatting>
  <conditionalFormatting sqref="H14">
    <cfRule type="expression" priority="658" stopIfTrue="1">
      <formula>"if(E11&gt;0,#,##0;(#,##0),"-")"</formula>
    </cfRule>
  </conditionalFormatting>
  <conditionalFormatting sqref="H14">
    <cfRule type="expression" priority="657" stopIfTrue="1">
      <formula>"if(E11&gt;0,#,##0;(#,##0),"-")"</formula>
    </cfRule>
  </conditionalFormatting>
  <conditionalFormatting sqref="H15">
    <cfRule type="expression" priority="656" stopIfTrue="1">
      <formula>"if(E11&gt;0,#,##0;(#,##0),"-")"</formula>
    </cfRule>
  </conditionalFormatting>
  <conditionalFormatting sqref="H15">
    <cfRule type="expression" priority="655" stopIfTrue="1">
      <formula>"if(E11&gt;0,#,##0;(#,##0),"-")"</formula>
    </cfRule>
  </conditionalFormatting>
  <conditionalFormatting sqref="H14">
    <cfRule type="expression" priority="654" stopIfTrue="1">
      <formula>"if(E11&gt;0,#,##0;(#,##0),"-")"</formula>
    </cfRule>
  </conditionalFormatting>
  <conditionalFormatting sqref="H14">
    <cfRule type="expression" priority="652" stopIfTrue="1">
      <formula>"if(E11&gt;0,#,##0;(#,##0),"-")"</formula>
    </cfRule>
  </conditionalFormatting>
  <conditionalFormatting sqref="H15">
    <cfRule type="expression" priority="651" stopIfTrue="1">
      <formula>"if(E11&gt;0,#,##0;(#,##0),"-")"</formula>
    </cfRule>
  </conditionalFormatting>
  <conditionalFormatting sqref="H15">
    <cfRule type="expression" priority="650" stopIfTrue="1">
      <formula>"if(E11&gt;0,#,##0;(#,##0),"-")"</formula>
    </cfRule>
  </conditionalFormatting>
  <conditionalFormatting sqref="H14">
    <cfRule type="expression" priority="649" stopIfTrue="1">
      <formula>"if(E11&gt;0,#,##0;(#,##0),"-")"</formula>
    </cfRule>
  </conditionalFormatting>
  <conditionalFormatting sqref="D13">
    <cfRule type="expression" priority="481" stopIfTrue="1">
      <formula>"if(E11&gt;0,#,##0;(#,##0),"-")"</formula>
    </cfRule>
  </conditionalFormatting>
  <conditionalFormatting sqref="D13">
    <cfRule type="expression" priority="480" stopIfTrue="1">
      <formula>"if(E11&gt;0,#,##0;(#,##0),"-")"</formula>
    </cfRule>
  </conditionalFormatting>
  <conditionalFormatting sqref="D13">
    <cfRule type="expression" priority="479" stopIfTrue="1">
      <formula>"if(E11&gt;0,#,##0;(#,##0),"-")"</formula>
    </cfRule>
  </conditionalFormatting>
  <conditionalFormatting sqref="F13">
    <cfRule type="expression" priority="478" stopIfTrue="1">
      <formula>"if(E11&gt;0,#,##0;(#,##0),"-")"</formula>
    </cfRule>
  </conditionalFormatting>
  <conditionalFormatting sqref="F13">
    <cfRule type="expression" priority="477" stopIfTrue="1">
      <formula>"if(E11&gt;0,#,##0;(#,##0),"-")"</formula>
    </cfRule>
  </conditionalFormatting>
  <conditionalFormatting sqref="F13">
    <cfRule type="expression" priority="476" stopIfTrue="1">
      <formula>"if(E11&gt;0,#,##0;(#,##0),"-")"</formula>
    </cfRule>
  </conditionalFormatting>
  <conditionalFormatting sqref="H13">
    <cfRule type="expression" priority="475" stopIfTrue="1">
      <formula>"if(E11&gt;0,#,##0;(#,##0),"-")"</formula>
    </cfRule>
  </conditionalFormatting>
  <conditionalFormatting sqref="H13">
    <cfRule type="expression" priority="474" stopIfTrue="1">
      <formula>"if(E11&gt;0,#,##0;(#,##0),"-")"</formula>
    </cfRule>
  </conditionalFormatting>
  <conditionalFormatting sqref="H13">
    <cfRule type="expression" priority="473" stopIfTrue="1">
      <formula>"if(E11&gt;0,#,##0;(#,##0),"-")"</formula>
    </cfRule>
  </conditionalFormatting>
  <conditionalFormatting sqref="E13">
    <cfRule type="expression" priority="483" stopIfTrue="1">
      <formula>"if(E11&gt;0,#,##0;(#,##0),"-")"</formula>
    </cfRule>
  </conditionalFormatting>
  <conditionalFormatting sqref="E13">
    <cfRule type="expression" priority="482" stopIfTrue="1">
      <formula>"if(E11&gt;0,#,##0;(#,##0),"-")"</formula>
    </cfRule>
  </conditionalFormatting>
  <conditionalFormatting sqref="N13">
    <cfRule type="expression" priority="428" stopIfTrue="1">
      <formula>"if(E11&gt;0,#,##0;(#,##0),"-")"</formula>
    </cfRule>
  </conditionalFormatting>
  <conditionalFormatting sqref="N14">
    <cfRule type="expression" priority="427" stopIfTrue="1">
      <formula>"if(E11&gt;0,#,##0;(#,##0),"-")"</formula>
    </cfRule>
  </conditionalFormatting>
  <conditionalFormatting sqref="N14">
    <cfRule type="expression" priority="442" stopIfTrue="1">
      <formula>"if(E11&gt;0,#,##0;(#,##0),"-")"</formula>
    </cfRule>
  </conditionalFormatting>
  <conditionalFormatting sqref="N13">
    <cfRule type="expression" priority="441" stopIfTrue="1">
      <formula>"if(E11&gt;0,#,##0;(#,##0),"-")"</formula>
    </cfRule>
  </conditionalFormatting>
  <conditionalFormatting sqref="N14">
    <cfRule type="expression" priority="440" stopIfTrue="1">
      <formula>"if(E11&gt;0,#,##0;(#,##0),"-")"</formula>
    </cfRule>
  </conditionalFormatting>
  <conditionalFormatting sqref="N14">
    <cfRule type="expression" priority="439" stopIfTrue="1">
      <formula>"if(E11&gt;0,#,##0;(#,##0),"-")"</formula>
    </cfRule>
  </conditionalFormatting>
  <conditionalFormatting sqref="N13">
    <cfRule type="expression" priority="438" stopIfTrue="1">
      <formula>"if(E11&gt;0,#,##0;(#,##0),"-")"</formula>
    </cfRule>
  </conditionalFormatting>
  <conditionalFormatting sqref="N13">
    <cfRule type="expression" priority="437" stopIfTrue="1">
      <formula>"if(E11&gt;0,#,##0;(#,##0),"-")"</formula>
    </cfRule>
  </conditionalFormatting>
  <conditionalFormatting sqref="N13">
    <cfRule type="expression" priority="436" stopIfTrue="1">
      <formula>"if(E11&gt;0,#,##0;(#,##0),"-")"</formula>
    </cfRule>
  </conditionalFormatting>
  <conditionalFormatting sqref="N13">
    <cfRule type="expression" priority="435" stopIfTrue="1">
      <formula>"if(E11&gt;0,#,##0;(#,##0),"-")"</formula>
    </cfRule>
  </conditionalFormatting>
  <conditionalFormatting sqref="N14">
    <cfRule type="expression" priority="434" stopIfTrue="1">
      <formula>"if(E11&gt;0,#,##0;(#,##0),"-")"</formula>
    </cfRule>
  </conditionalFormatting>
  <conditionalFormatting sqref="N14">
    <cfRule type="expression" priority="433" stopIfTrue="1">
      <formula>"if(E11&gt;0,#,##0;(#,##0),"-")"</formula>
    </cfRule>
  </conditionalFormatting>
  <conditionalFormatting sqref="N14">
    <cfRule type="expression" priority="432" stopIfTrue="1">
      <formula>"if(E11&gt;0,#,##0;(#,##0),"-")"</formula>
    </cfRule>
  </conditionalFormatting>
  <conditionalFormatting sqref="N14">
    <cfRule type="expression" priority="431" stopIfTrue="1">
      <formula>"if(E11&gt;0,#,##0;(#,##0),"-")"</formula>
    </cfRule>
  </conditionalFormatting>
  <conditionalFormatting sqref="N14">
    <cfRule type="expression" priority="430" stopIfTrue="1">
      <formula>"if(E11&gt;0,#,##0;(#,##0),"-")"</formula>
    </cfRule>
  </conditionalFormatting>
  <conditionalFormatting sqref="N13">
    <cfRule type="expression" priority="429" stopIfTrue="1">
      <formula>"if(E11&gt;0,#,##0;(#,##0),"-")"</formula>
    </cfRule>
  </conditionalFormatting>
  <conditionalFormatting sqref="N14">
    <cfRule type="expression" priority="426" stopIfTrue="1">
      <formula>"if(E11&gt;0,#,##0;(#,##0),"-")"</formula>
    </cfRule>
  </conditionalFormatting>
  <conditionalFormatting sqref="N14">
    <cfRule type="expression" priority="425" stopIfTrue="1">
      <formula>"if(E11&gt;0,#,##0;(#,##0),"-")"</formula>
    </cfRule>
  </conditionalFormatting>
  <conditionalFormatting sqref="N14">
    <cfRule type="expression" priority="424" stopIfTrue="1">
      <formula>"if(E11&gt;0,#,##0;(#,##0),"-")"</formula>
    </cfRule>
  </conditionalFormatting>
  <conditionalFormatting sqref="N14">
    <cfRule type="expression" priority="423" stopIfTrue="1">
      <formula>"if(E11&gt;0,#,##0;(#,##0),"-")"</formula>
    </cfRule>
  </conditionalFormatting>
  <conditionalFormatting sqref="N14">
    <cfRule type="expression" priority="422" stopIfTrue="1">
      <formula>"if(E11&gt;0,#,##0;(#,##0),"-")"</formula>
    </cfRule>
  </conditionalFormatting>
  <conditionalFormatting sqref="N14">
    <cfRule type="expression" priority="421" stopIfTrue="1">
      <formula>"if(E11&gt;0,#,##0;(#,##0),"-")"</formula>
    </cfRule>
  </conditionalFormatting>
  <conditionalFormatting sqref="N13:N14">
    <cfRule type="expression" priority="472" stopIfTrue="1">
      <formula>"if(E11&gt;0,#,##0;(#,##0),"-")"</formula>
    </cfRule>
  </conditionalFormatting>
  <conditionalFormatting sqref="N13">
    <cfRule type="expression" priority="471" stopIfTrue="1">
      <formula>"if(E11&gt;0,#,##0;(#,##0),"-")"</formula>
    </cfRule>
  </conditionalFormatting>
  <conditionalFormatting sqref="N13">
    <cfRule type="expression" priority="470" stopIfTrue="1">
      <formula>"if(E11&gt;0,#,##0;(#,##0),"-")"</formula>
    </cfRule>
  </conditionalFormatting>
  <conditionalFormatting sqref="N13">
    <cfRule type="expression" priority="469" stopIfTrue="1">
      <formula>"if(E11&gt;0,#,##0;(#,##0),"-")"</formula>
    </cfRule>
  </conditionalFormatting>
  <conditionalFormatting sqref="N14">
    <cfRule type="expression" priority="468" stopIfTrue="1">
      <formula>"if(E11&gt;0,#,##0;(#,##0),"-")"</formula>
    </cfRule>
  </conditionalFormatting>
  <conditionalFormatting sqref="N14">
    <cfRule type="expression" priority="467" stopIfTrue="1">
      <formula>"if(E11&gt;0,#,##0;(#,##0),"-")"</formula>
    </cfRule>
  </conditionalFormatting>
  <conditionalFormatting sqref="N14">
    <cfRule type="expression" priority="466" stopIfTrue="1">
      <formula>"if(E11&gt;0,#,##0;(#,##0),"-")"</formula>
    </cfRule>
  </conditionalFormatting>
  <conditionalFormatting sqref="N13">
    <cfRule type="expression" priority="465" stopIfTrue="1">
      <formula>"if(E11&gt;0,#,##0;(#,##0),"-")"</formula>
    </cfRule>
  </conditionalFormatting>
  <conditionalFormatting sqref="N14">
    <cfRule type="expression" priority="464" stopIfTrue="1">
      <formula>"if(E11&gt;0,#,##0;(#,##0),"-")"</formula>
    </cfRule>
  </conditionalFormatting>
  <conditionalFormatting sqref="N13">
    <cfRule type="expression" priority="463" stopIfTrue="1">
      <formula>"if(E11&gt;0,#,##0;(#,##0),"-")"</formula>
    </cfRule>
  </conditionalFormatting>
  <conditionalFormatting sqref="N14">
    <cfRule type="expression" priority="462" stopIfTrue="1">
      <formula>"if(E11&gt;0,#,##0;(#,##0),"-")"</formula>
    </cfRule>
  </conditionalFormatting>
  <conditionalFormatting sqref="N13:N14">
    <cfRule type="expression" priority="460" stopIfTrue="1">
      <formula>"if(E11&gt;0,#,##0;(#,##0),"-")"</formula>
    </cfRule>
  </conditionalFormatting>
  <conditionalFormatting sqref="N13:N14">
    <cfRule type="expression" priority="461" stopIfTrue="1">
      <formula>"if(E11&gt;0,#,##0;(#,##0),"-")"</formula>
    </cfRule>
  </conditionalFormatting>
  <conditionalFormatting sqref="N13:N14">
    <cfRule type="expression" priority="459" stopIfTrue="1">
      <formula>"if(E11&gt;0,#,##0;(#,##0),"-")"</formula>
    </cfRule>
  </conditionalFormatting>
  <conditionalFormatting sqref="N13">
    <cfRule type="expression" priority="450" stopIfTrue="1">
      <formula>"if(E11&gt;0,#,##0;(#,##0),"-")"</formula>
    </cfRule>
  </conditionalFormatting>
  <conditionalFormatting sqref="N14">
    <cfRule type="expression" priority="449" stopIfTrue="1">
      <formula>"if(E11&gt;0,#,##0;(#,##0),"-")"</formula>
    </cfRule>
  </conditionalFormatting>
  <conditionalFormatting sqref="N14">
    <cfRule type="expression" priority="444" stopIfTrue="1">
      <formula>"if(E11&gt;0,#,##0;(#,##0),"-")"</formula>
    </cfRule>
  </conditionalFormatting>
  <conditionalFormatting sqref="N13">
    <cfRule type="expression" priority="458" stopIfTrue="1">
      <formula>"if(E11&gt;0,#,##0;(#,##0),"-")"</formula>
    </cfRule>
  </conditionalFormatting>
  <conditionalFormatting sqref="N14">
    <cfRule type="expression" priority="457" stopIfTrue="1">
      <formula>"if(E11&gt;0,#,##0;(#,##0),"-")"</formula>
    </cfRule>
  </conditionalFormatting>
  <conditionalFormatting sqref="N13">
    <cfRule type="expression" priority="456" stopIfTrue="1">
      <formula>"if(E11&gt;0,#,##0;(#,##0),"-")"</formula>
    </cfRule>
  </conditionalFormatting>
  <conditionalFormatting sqref="N14">
    <cfRule type="expression" priority="455" stopIfTrue="1">
      <formula>"if(E11&gt;0,#,##0;(#,##0),"-")"</formula>
    </cfRule>
  </conditionalFormatting>
  <conditionalFormatting sqref="N14">
    <cfRule type="expression" priority="454" stopIfTrue="1">
      <formula>"if(E11&gt;0,#,##0;(#,##0),"-")"</formula>
    </cfRule>
  </conditionalFormatting>
  <conditionalFormatting sqref="N14">
    <cfRule type="expression" priority="453" stopIfTrue="1">
      <formula>"if(E11&gt;0,#,##0;(#,##0),"-")"</formula>
    </cfRule>
  </conditionalFormatting>
  <conditionalFormatting sqref="N14">
    <cfRule type="expression" priority="452" stopIfTrue="1">
      <formula>"if(E11&gt;0,#,##0;(#,##0),"-")"</formula>
    </cfRule>
  </conditionalFormatting>
  <conditionalFormatting sqref="N13">
    <cfRule type="expression" priority="451" stopIfTrue="1">
      <formula>"if(E11&gt;0,#,##0;(#,##0),"-")"</formula>
    </cfRule>
  </conditionalFormatting>
  <conditionalFormatting sqref="N14">
    <cfRule type="expression" priority="448" stopIfTrue="1">
      <formula>"if(E11&gt;0,#,##0;(#,##0),"-")"</formula>
    </cfRule>
  </conditionalFormatting>
  <conditionalFormatting sqref="N13">
    <cfRule type="expression" priority="447" stopIfTrue="1">
      <formula>"if(E11&gt;0,#,##0;(#,##0),"-")"</formula>
    </cfRule>
  </conditionalFormatting>
  <conditionalFormatting sqref="N14">
    <cfRule type="expression" priority="446" stopIfTrue="1">
      <formula>"if(E11&gt;0,#,##0;(#,##0),"-")"</formula>
    </cfRule>
  </conditionalFormatting>
  <conditionalFormatting sqref="N13">
    <cfRule type="expression" priority="445" stopIfTrue="1">
      <formula>"if(E11&gt;0,#,##0;(#,##0),"-")"</formula>
    </cfRule>
  </conditionalFormatting>
  <conditionalFormatting sqref="N14">
    <cfRule type="expression" priority="443" stopIfTrue="1">
      <formula>"if(E11&gt;0,#,##0;(#,##0),"-")"</formula>
    </cfRule>
  </conditionalFormatting>
  <conditionalFormatting sqref="H38">
    <cfRule type="expression" priority="97" stopIfTrue="1">
      <formula>"if(E11&gt;0,#,##0;(#,##0),"-")"</formula>
    </cfRule>
  </conditionalFormatting>
  <conditionalFormatting sqref="D38:F38">
    <cfRule type="expression" priority="140" stopIfTrue="1">
      <formula>"if(E11&gt;0,#,##0;(#,##0),"-")"</formula>
    </cfRule>
  </conditionalFormatting>
  <conditionalFormatting sqref="F38">
    <cfRule type="expression" priority="115" stopIfTrue="1">
      <formula>"if(E11&gt;0,#,##0;(#,##0),"-")"</formula>
    </cfRule>
  </conditionalFormatting>
  <conditionalFormatting sqref="E38">
    <cfRule type="expression" priority="114" stopIfTrue="1">
      <formula>"if(E11&gt;0,#,##0;(#,##0),"-")"</formula>
    </cfRule>
  </conditionalFormatting>
  <conditionalFormatting sqref="F38 D38">
    <cfRule type="expression" priority="113" stopIfTrue="1">
      <formula>"if(E11&gt;0,#,##0;(#,##0),"-")"</formula>
    </cfRule>
  </conditionalFormatting>
  <conditionalFormatting sqref="F38 D38">
    <cfRule type="expression" priority="112" stopIfTrue="1">
      <formula>"if(E11&gt;0,#,##0;(#,##0),"-")"</formula>
    </cfRule>
  </conditionalFormatting>
  <conditionalFormatting sqref="N39">
    <cfRule type="expression" priority="71" stopIfTrue="1">
      <formula>"if(E11&gt;0,#,##0;(#,##0),"-")"</formula>
    </cfRule>
  </conditionalFormatting>
  <conditionalFormatting sqref="N39">
    <cfRule type="expression" priority="70" stopIfTrue="1">
      <formula>"if(E11&gt;0,#,##0;(#,##0),"-")"</formula>
    </cfRule>
  </conditionalFormatting>
  <conditionalFormatting sqref="H38">
    <cfRule type="expression" priority="111" stopIfTrue="1">
      <formula>"if(E11&gt;0,#,##0;(#,##0),"-")"</formula>
    </cfRule>
  </conditionalFormatting>
  <conditionalFormatting sqref="H38">
    <cfRule type="expression" priority="110" stopIfTrue="1">
      <formula>"if(E11&gt;0,#,##0;(#,##0),"-")"</formula>
    </cfRule>
  </conditionalFormatting>
  <conditionalFormatting sqref="H38">
    <cfRule type="expression" priority="109" stopIfTrue="1">
      <formula>"if(E11&gt;0,#,##0;(#,##0),"-")"</formula>
    </cfRule>
  </conditionalFormatting>
  <conditionalFormatting sqref="H39">
    <cfRule type="expression" priority="108" stopIfTrue="1">
      <formula>"if(E11&gt;0,#,##0;(#,##0),"-")"</formula>
    </cfRule>
  </conditionalFormatting>
  <conditionalFormatting sqref="H39">
    <cfRule type="expression" priority="107" stopIfTrue="1">
      <formula>"if(E11&gt;0,#,##0;(#,##0),"-")"</formula>
    </cfRule>
  </conditionalFormatting>
  <conditionalFormatting sqref="H38">
    <cfRule type="expression" priority="94" stopIfTrue="1">
      <formula>"if(E11&gt;0,#,##0;(#,##0),"-")"</formula>
    </cfRule>
  </conditionalFormatting>
  <conditionalFormatting sqref="P39">
    <cfRule type="expression" priority="64" stopIfTrue="1">
      <formula>"if(E11&gt;0,#,##0;(#,##0),"-")"</formula>
    </cfRule>
  </conditionalFormatting>
  <conditionalFormatting sqref="H38">
    <cfRule type="expression" priority="96" stopIfTrue="1">
      <formula>"if(E11&gt;0,#,##0;(#,##0),"-")"</formula>
    </cfRule>
  </conditionalFormatting>
  <conditionalFormatting sqref="H38">
    <cfRule type="expression" priority="95" stopIfTrue="1">
      <formula>"if(E11&gt;0,#,##0;(#,##0),"-")"</formula>
    </cfRule>
  </conditionalFormatting>
  <conditionalFormatting sqref="J38">
    <cfRule type="expression" priority="88" stopIfTrue="1">
      <formula>"if(E11&gt;0,#,##0;(#,##0),"-")"</formula>
    </cfRule>
  </conditionalFormatting>
  <conditionalFormatting sqref="J38">
    <cfRule type="expression" priority="91" stopIfTrue="1">
      <formula>"if(E11&gt;0,#,##0;(#,##0),"-")"</formula>
    </cfRule>
  </conditionalFormatting>
  <conditionalFormatting sqref="J38">
    <cfRule type="expression" priority="93" stopIfTrue="1">
      <formula>"if(E11&gt;0,#,##0;(#,##0),"-")"</formula>
    </cfRule>
  </conditionalFormatting>
  <conditionalFormatting sqref="J38">
    <cfRule type="expression" priority="92" stopIfTrue="1">
      <formula>"if(E11&gt;0,#,##0;(#,##0),"-")"</formula>
    </cfRule>
  </conditionalFormatting>
  <conditionalFormatting sqref="J39">
    <cfRule type="expression" priority="90" stopIfTrue="1">
      <formula>"if(E11&gt;0,#,##0;(#,##0),"-")"</formula>
    </cfRule>
  </conditionalFormatting>
  <conditionalFormatting sqref="J39">
    <cfRule type="expression" priority="89" stopIfTrue="1">
      <formula>"if(E11&gt;0,#,##0;(#,##0),"-")"</formula>
    </cfRule>
  </conditionalFormatting>
  <conditionalFormatting sqref="J39">
    <cfRule type="expression" priority="86" stopIfTrue="1">
      <formula>"if(E11&gt;0,#,##0;(#,##0),"-")"</formula>
    </cfRule>
  </conditionalFormatting>
  <conditionalFormatting sqref="J38">
    <cfRule type="expression" priority="84" stopIfTrue="1">
      <formula>"if(E11&gt;0,#,##0;(#,##0),"-")"</formula>
    </cfRule>
  </conditionalFormatting>
  <conditionalFormatting sqref="J38">
    <cfRule type="expression" priority="83" stopIfTrue="1">
      <formula>"if(E11&gt;0,#,##0;(#,##0),"-")"</formula>
    </cfRule>
  </conditionalFormatting>
  <conditionalFormatting sqref="J38">
    <cfRule type="expression" priority="78" stopIfTrue="1">
      <formula>"if(E11&gt;0,#,##0;(#,##0),"-")"</formula>
    </cfRule>
  </conditionalFormatting>
  <conditionalFormatting sqref="J38">
    <cfRule type="expression" priority="77" stopIfTrue="1">
      <formula>"if(E11&gt;0,#,##0;(#,##0),"-")"</formula>
    </cfRule>
  </conditionalFormatting>
  <conditionalFormatting sqref="J38">
    <cfRule type="expression" priority="87" stopIfTrue="1">
      <formula>"if(E11&gt;0,#,##0;(#,##0),"-")"</formula>
    </cfRule>
  </conditionalFormatting>
  <conditionalFormatting sqref="J39">
    <cfRule type="expression" priority="85" stopIfTrue="1">
      <formula>"if(E11&gt;0,#,##0;(#,##0),"-")"</formula>
    </cfRule>
  </conditionalFormatting>
  <conditionalFormatting sqref="J39">
    <cfRule type="expression" priority="82" stopIfTrue="1">
      <formula>"if(E11&gt;0,#,##0;(#,##0),"-")"</formula>
    </cfRule>
  </conditionalFormatting>
  <conditionalFormatting sqref="J39">
    <cfRule type="expression" priority="81" stopIfTrue="1">
      <formula>"if(E11&gt;0,#,##0;(#,##0),"-")"</formula>
    </cfRule>
  </conditionalFormatting>
  <conditionalFormatting sqref="J38">
    <cfRule type="expression" priority="80" stopIfTrue="1">
      <formula>"if(E11&gt;0,#,##0;(#,##0),"-")"</formula>
    </cfRule>
  </conditionalFormatting>
  <conditionalFormatting sqref="J38">
    <cfRule type="expression" priority="79" stopIfTrue="1">
      <formula>"if(E11&gt;0,#,##0;(#,##0),"-")"</formula>
    </cfRule>
  </conditionalFormatting>
  <conditionalFormatting sqref="J38">
    <cfRule type="expression" priority="76" stopIfTrue="1">
      <formula>"if(E11&gt;0,#,##0;(#,##0),"-")"</formula>
    </cfRule>
  </conditionalFormatting>
  <conditionalFormatting sqref="N39">
    <cfRule type="expression" priority="75" stopIfTrue="1">
      <formula>"if(E11&gt;0,#,##0;(#,##0),"-")"</formula>
    </cfRule>
  </conditionalFormatting>
  <conditionalFormatting sqref="N39">
    <cfRule type="expression" priority="74" stopIfTrue="1">
      <formula>"if(E11&gt;0,#,##0;(#,##0),"-")"</formula>
    </cfRule>
  </conditionalFormatting>
  <conditionalFormatting sqref="N39">
    <cfRule type="expression" priority="73" stopIfTrue="1">
      <formula>"if(E11&gt;0,#,##0;(#,##0),"-")"</formula>
    </cfRule>
  </conditionalFormatting>
  <conditionalFormatting sqref="N39">
    <cfRule type="expression" priority="72" stopIfTrue="1">
      <formula>"if(E11&gt;0,#,##0;(#,##0),"-")"</formula>
    </cfRule>
  </conditionalFormatting>
  <conditionalFormatting sqref="P39">
    <cfRule type="expression" priority="69" stopIfTrue="1">
      <formula>"if(E11&gt;0,#,##0;(#,##0),"-")"</formula>
    </cfRule>
  </conditionalFormatting>
  <conditionalFormatting sqref="P39">
    <cfRule type="expression" priority="67" stopIfTrue="1">
      <formula>"if(E11&gt;0,#,##0;(#,##0),"-")"</formula>
    </cfRule>
  </conditionalFormatting>
  <conditionalFormatting sqref="P39">
    <cfRule type="expression" priority="68" stopIfTrue="1">
      <formula>"if(E11&gt;0,#,##0;(#,##0),"-")"</formula>
    </cfRule>
  </conditionalFormatting>
  <conditionalFormatting sqref="P39">
    <cfRule type="expression" priority="66" stopIfTrue="1">
      <formula>"if(E11&gt;0,#,##0;(#,##0),"-")"</formula>
    </cfRule>
  </conditionalFormatting>
  <conditionalFormatting sqref="P39">
    <cfRule type="expression" priority="65" stopIfTrue="1">
      <formula>"if(E11&gt;0,#,##0;(#,##0),"-")"</formula>
    </cfRule>
  </conditionalFormatting>
  <conditionalFormatting sqref="F38">
    <cfRule type="expression" priority="126" stopIfTrue="1">
      <formula>"if(E11&gt;0,#,##0;(#,##0),"-")"</formula>
    </cfRule>
  </conditionalFormatting>
  <conditionalFormatting sqref="F38">
    <cfRule type="expression" priority="122" stopIfTrue="1">
      <formula>"if(E11&gt;0,#,##0;(#,##0),"-")"</formula>
    </cfRule>
  </conditionalFormatting>
  <conditionalFormatting sqref="F39">
    <cfRule type="expression" priority="121" stopIfTrue="1">
      <formula>"if(E11&gt;0,#,##0;(#,##0),"-")"</formula>
    </cfRule>
  </conditionalFormatting>
  <conditionalFormatting sqref="F39">
    <cfRule type="expression" priority="120" stopIfTrue="1">
      <formula>"if(E11&gt;0,#,##0;(#,##0),"-")"</formula>
    </cfRule>
  </conditionalFormatting>
  <conditionalFormatting sqref="D38">
    <cfRule type="expression" priority="139" stopIfTrue="1">
      <formula>"if(E11&gt;0,#,##0;(#,##0),"-")"</formula>
    </cfRule>
  </conditionalFormatting>
  <conditionalFormatting sqref="D38">
    <cfRule type="expression" priority="138" stopIfTrue="1">
      <formula>"if(E11&gt;0,#,##0;(#,##0),"-")"</formula>
    </cfRule>
  </conditionalFormatting>
  <conditionalFormatting sqref="D39">
    <cfRule type="expression" priority="137" stopIfTrue="1">
      <formula>"if(E11&gt;0,#,##0;(#,##0),"-")"</formula>
    </cfRule>
  </conditionalFormatting>
  <conditionalFormatting sqref="D39">
    <cfRule type="expression" priority="136" stopIfTrue="1">
      <formula>"if(E11&gt;0,#,##0;(#,##0),"-")"</formula>
    </cfRule>
  </conditionalFormatting>
  <conditionalFormatting sqref="F38">
    <cfRule type="expression" priority="135" stopIfTrue="1">
      <formula>"if(E11&gt;0,#,##0;(#,##0),"-")"</formula>
    </cfRule>
  </conditionalFormatting>
  <conditionalFormatting sqref="F38">
    <cfRule type="expression" priority="134" stopIfTrue="1">
      <formula>"if(E11&gt;0,#,##0;(#,##0),"-")"</formula>
    </cfRule>
  </conditionalFormatting>
  <conditionalFormatting sqref="F39">
    <cfRule type="expression" priority="133" stopIfTrue="1">
      <formula>"if(E11&gt;0,#,##0;(#,##0),"-")"</formula>
    </cfRule>
  </conditionalFormatting>
  <conditionalFormatting sqref="F39">
    <cfRule type="expression" priority="132" stopIfTrue="1">
      <formula>"if(E11&gt;0,#,##0;(#,##0),"-")"</formula>
    </cfRule>
  </conditionalFormatting>
  <conditionalFormatting sqref="D38">
    <cfRule type="expression" priority="131" stopIfTrue="1">
      <formula>"if(E11&gt;0,#,##0;(#,##0),"-")"</formula>
    </cfRule>
  </conditionalFormatting>
  <conditionalFormatting sqref="D38">
    <cfRule type="expression" priority="130" stopIfTrue="1">
      <formula>"if(E11&gt;0,#,##0;(#,##0),"-")"</formula>
    </cfRule>
  </conditionalFormatting>
  <conditionalFormatting sqref="D39">
    <cfRule type="expression" priority="129" stopIfTrue="1">
      <formula>"if(E11&gt;0,#,##0;(#,##0),"-")"</formula>
    </cfRule>
  </conditionalFormatting>
  <conditionalFormatting sqref="D39">
    <cfRule type="expression" priority="128" stopIfTrue="1">
      <formula>"if(E11&gt;0,#,##0;(#,##0),"-")"</formula>
    </cfRule>
  </conditionalFormatting>
  <conditionalFormatting sqref="F38">
    <cfRule type="expression" priority="127" stopIfTrue="1">
      <formula>"if(E11&gt;0,#,##0;(#,##0),"-")"</formula>
    </cfRule>
  </conditionalFormatting>
  <conditionalFormatting sqref="F39">
    <cfRule type="expression" priority="125" stopIfTrue="1">
      <formula>"if(E11&gt;0,#,##0;(#,##0),"-")"</formula>
    </cfRule>
  </conditionalFormatting>
  <conditionalFormatting sqref="F39">
    <cfRule type="expression" priority="124" stopIfTrue="1">
      <formula>"if(E11&gt;0,#,##0;(#,##0),"-")"</formula>
    </cfRule>
  </conditionalFormatting>
  <conditionalFormatting sqref="F38">
    <cfRule type="expression" priority="123" stopIfTrue="1">
      <formula>"if(E11&gt;0,#,##0;(#,##0),"-")"</formula>
    </cfRule>
  </conditionalFormatting>
  <conditionalFormatting sqref="D38:F38">
    <cfRule type="expression" priority="119" stopIfTrue="1">
      <formula>"if(E11&gt;0,#,##0;(#,##0),"-")"</formula>
    </cfRule>
  </conditionalFormatting>
  <conditionalFormatting sqref="D38">
    <cfRule type="expression" priority="118" stopIfTrue="1">
      <formula>"if(E11&gt;0,#,##0;(#,##0),"-")"</formula>
    </cfRule>
  </conditionalFormatting>
  <conditionalFormatting sqref="F38">
    <cfRule type="expression" priority="117" stopIfTrue="1">
      <formula>"if(E11&gt;0,#,##0;(#,##0),"-")"</formula>
    </cfRule>
  </conditionalFormatting>
  <conditionalFormatting sqref="D38">
    <cfRule type="expression" priority="116" stopIfTrue="1">
      <formula>"if(E11&gt;0,#,##0;(#,##0),"-")"</formula>
    </cfRule>
  </conditionalFormatting>
  <conditionalFormatting sqref="H38">
    <cfRule type="expression" priority="106" stopIfTrue="1">
      <formula>"if(E11&gt;0,#,##0;(#,##0),"-")"</formula>
    </cfRule>
  </conditionalFormatting>
  <conditionalFormatting sqref="H38">
    <cfRule type="expression" priority="105" stopIfTrue="1">
      <formula>"if(E11&gt;0,#,##0;(#,##0),"-")"</formula>
    </cfRule>
  </conditionalFormatting>
  <conditionalFormatting sqref="H39">
    <cfRule type="expression" priority="104" stopIfTrue="1">
      <formula>"if(E11&gt;0,#,##0;(#,##0),"-")"</formula>
    </cfRule>
  </conditionalFormatting>
  <conditionalFormatting sqref="H39">
    <cfRule type="expression" priority="103" stopIfTrue="1">
      <formula>"if(E11&gt;0,#,##0;(#,##0),"-")"</formula>
    </cfRule>
  </conditionalFormatting>
  <conditionalFormatting sqref="H38">
    <cfRule type="expression" priority="102" stopIfTrue="1">
      <formula>"if(E11&gt;0,#,##0;(#,##0),"-")"</formula>
    </cfRule>
  </conditionalFormatting>
  <conditionalFormatting sqref="H38">
    <cfRule type="expression" priority="101" stopIfTrue="1">
      <formula>"if(E11&gt;0,#,##0;(#,##0),"-")"</formula>
    </cfRule>
  </conditionalFormatting>
  <conditionalFormatting sqref="H39">
    <cfRule type="expression" priority="100" stopIfTrue="1">
      <formula>"if(E11&gt;0,#,##0;(#,##0),"-")"</formula>
    </cfRule>
  </conditionalFormatting>
  <conditionalFormatting sqref="H39">
    <cfRule type="expression" priority="99" stopIfTrue="1">
      <formula>"if(E11&gt;0,#,##0;(#,##0),"-")"</formula>
    </cfRule>
  </conditionalFormatting>
  <conditionalFormatting sqref="H38">
    <cfRule type="expression" priority="98" stopIfTrue="1">
      <formula>"if(E11&gt;0,#,##0;(#,##0),"-")"</formula>
    </cfRule>
  </conditionalFormatting>
  <conditionalFormatting sqref="D37">
    <cfRule type="expression" priority="61" stopIfTrue="1">
      <formula>"if(E11&gt;0,#,##0;(#,##0),"-")"</formula>
    </cfRule>
  </conditionalFormatting>
  <conditionalFormatting sqref="D37">
    <cfRule type="expression" priority="60" stopIfTrue="1">
      <formula>"if(E11&gt;0,#,##0;(#,##0),"-")"</formula>
    </cfRule>
  </conditionalFormatting>
  <conditionalFormatting sqref="D37">
    <cfRule type="expression" priority="59" stopIfTrue="1">
      <formula>"if(E11&gt;0,#,##0;(#,##0),"-")"</formula>
    </cfRule>
  </conditionalFormatting>
  <conditionalFormatting sqref="F37">
    <cfRule type="expression" priority="58" stopIfTrue="1">
      <formula>"if(E11&gt;0,#,##0;(#,##0),"-")"</formula>
    </cfRule>
  </conditionalFormatting>
  <conditionalFormatting sqref="F37">
    <cfRule type="expression" priority="57" stopIfTrue="1">
      <formula>"if(E11&gt;0,#,##0;(#,##0),"-")"</formula>
    </cfRule>
  </conditionalFormatting>
  <conditionalFormatting sqref="F37">
    <cfRule type="expression" priority="56" stopIfTrue="1">
      <formula>"if(E11&gt;0,#,##0;(#,##0),"-")"</formula>
    </cfRule>
  </conditionalFormatting>
  <conditionalFormatting sqref="H37">
    <cfRule type="expression" priority="55" stopIfTrue="1">
      <formula>"if(E11&gt;0,#,##0;(#,##0),"-")"</formula>
    </cfRule>
  </conditionalFormatting>
  <conditionalFormatting sqref="H37">
    <cfRule type="expression" priority="54" stopIfTrue="1">
      <formula>"if(E11&gt;0,#,##0;(#,##0),"-")"</formula>
    </cfRule>
  </conditionalFormatting>
  <conditionalFormatting sqref="H37">
    <cfRule type="expression" priority="53" stopIfTrue="1">
      <formula>"if(E11&gt;0,#,##0;(#,##0),"-")"</formula>
    </cfRule>
  </conditionalFormatting>
  <conditionalFormatting sqref="E37">
    <cfRule type="expression" priority="63" stopIfTrue="1">
      <formula>"if(E11&gt;0,#,##0;(#,##0),"-")"</formula>
    </cfRule>
  </conditionalFormatting>
  <conditionalFormatting sqref="E37">
    <cfRule type="expression" priority="62" stopIfTrue="1">
      <formula>"if(E11&gt;0,#,##0;(#,##0),"-")"</formula>
    </cfRule>
  </conditionalFormatting>
  <conditionalFormatting sqref="N37">
    <cfRule type="expression" priority="8" stopIfTrue="1">
      <formula>"if(E11&gt;0,#,##0;(#,##0),"-")"</formula>
    </cfRule>
  </conditionalFormatting>
  <conditionalFormatting sqref="N38">
    <cfRule type="expression" priority="7" stopIfTrue="1">
      <formula>"if(E11&gt;0,#,##0;(#,##0),"-")"</formula>
    </cfRule>
  </conditionalFormatting>
  <conditionalFormatting sqref="N38">
    <cfRule type="expression" priority="22" stopIfTrue="1">
      <formula>"if(E11&gt;0,#,##0;(#,##0),"-")"</formula>
    </cfRule>
  </conditionalFormatting>
  <conditionalFormatting sqref="N37">
    <cfRule type="expression" priority="21" stopIfTrue="1">
      <formula>"if(E11&gt;0,#,##0;(#,##0),"-")"</formula>
    </cfRule>
  </conditionalFormatting>
  <conditionalFormatting sqref="N38">
    <cfRule type="expression" priority="20" stopIfTrue="1">
      <formula>"if(E11&gt;0,#,##0;(#,##0),"-")"</formula>
    </cfRule>
  </conditionalFormatting>
  <conditionalFormatting sqref="N38">
    <cfRule type="expression" priority="19" stopIfTrue="1">
      <formula>"if(E11&gt;0,#,##0;(#,##0),"-")"</formula>
    </cfRule>
  </conditionalFormatting>
  <conditionalFormatting sqref="N37">
    <cfRule type="expression" priority="18" stopIfTrue="1">
      <formula>"if(E11&gt;0,#,##0;(#,##0),"-")"</formula>
    </cfRule>
  </conditionalFormatting>
  <conditionalFormatting sqref="N37">
    <cfRule type="expression" priority="17" stopIfTrue="1">
      <formula>"if(E11&gt;0,#,##0;(#,##0),"-")"</formula>
    </cfRule>
  </conditionalFormatting>
  <conditionalFormatting sqref="N37">
    <cfRule type="expression" priority="16" stopIfTrue="1">
      <formula>"if(E11&gt;0,#,##0;(#,##0),"-")"</formula>
    </cfRule>
  </conditionalFormatting>
  <conditionalFormatting sqref="N37">
    <cfRule type="expression" priority="15" stopIfTrue="1">
      <formula>"if(E11&gt;0,#,##0;(#,##0),"-")"</formula>
    </cfRule>
  </conditionalFormatting>
  <conditionalFormatting sqref="N38">
    <cfRule type="expression" priority="14" stopIfTrue="1">
      <formula>"if(E11&gt;0,#,##0;(#,##0),"-")"</formula>
    </cfRule>
  </conditionalFormatting>
  <conditionalFormatting sqref="N38">
    <cfRule type="expression" priority="13" stopIfTrue="1">
      <formula>"if(E11&gt;0,#,##0;(#,##0),"-")"</formula>
    </cfRule>
  </conditionalFormatting>
  <conditionalFormatting sqref="N38">
    <cfRule type="expression" priority="12" stopIfTrue="1">
      <formula>"if(E11&gt;0,#,##0;(#,##0),"-")"</formula>
    </cfRule>
  </conditionalFormatting>
  <conditionalFormatting sqref="N38">
    <cfRule type="expression" priority="11" stopIfTrue="1">
      <formula>"if(E11&gt;0,#,##0;(#,##0),"-")"</formula>
    </cfRule>
  </conditionalFormatting>
  <conditionalFormatting sqref="N38">
    <cfRule type="expression" priority="10" stopIfTrue="1">
      <formula>"if(E11&gt;0,#,##0;(#,##0),"-")"</formula>
    </cfRule>
  </conditionalFormatting>
  <conditionalFormatting sqref="N37">
    <cfRule type="expression" priority="9" stopIfTrue="1">
      <formula>"if(E11&gt;0,#,##0;(#,##0),"-")"</formula>
    </cfRule>
  </conditionalFormatting>
  <conditionalFormatting sqref="N38">
    <cfRule type="expression" priority="6" stopIfTrue="1">
      <formula>"if(E11&gt;0,#,##0;(#,##0),"-")"</formula>
    </cfRule>
  </conditionalFormatting>
  <conditionalFormatting sqref="N38">
    <cfRule type="expression" priority="5" stopIfTrue="1">
      <formula>"if(E11&gt;0,#,##0;(#,##0),"-")"</formula>
    </cfRule>
  </conditionalFormatting>
  <conditionalFormatting sqref="N38">
    <cfRule type="expression" priority="4" stopIfTrue="1">
      <formula>"if(E11&gt;0,#,##0;(#,##0),"-")"</formula>
    </cfRule>
  </conditionalFormatting>
  <conditionalFormatting sqref="N38">
    <cfRule type="expression" priority="3" stopIfTrue="1">
      <formula>"if(E11&gt;0,#,##0;(#,##0),"-")"</formula>
    </cfRule>
  </conditionalFormatting>
  <conditionalFormatting sqref="N38">
    <cfRule type="expression" priority="2" stopIfTrue="1">
      <formula>"if(E11&gt;0,#,##0;(#,##0),"-")"</formula>
    </cfRule>
  </conditionalFormatting>
  <conditionalFormatting sqref="N38">
    <cfRule type="expression" priority="1" stopIfTrue="1">
      <formula>"if(E11&gt;0,#,##0;(#,##0),"-")"</formula>
    </cfRule>
  </conditionalFormatting>
  <conditionalFormatting sqref="N37:N38">
    <cfRule type="expression" priority="52" stopIfTrue="1">
      <formula>"if(E11&gt;0,#,##0;(#,##0),"-")"</formula>
    </cfRule>
  </conditionalFormatting>
  <conditionalFormatting sqref="N37">
    <cfRule type="expression" priority="51" stopIfTrue="1">
      <formula>"if(E11&gt;0,#,##0;(#,##0),"-")"</formula>
    </cfRule>
  </conditionalFormatting>
  <conditionalFormatting sqref="N37">
    <cfRule type="expression" priority="50" stopIfTrue="1">
      <formula>"if(E11&gt;0,#,##0;(#,##0),"-")"</formula>
    </cfRule>
  </conditionalFormatting>
  <conditionalFormatting sqref="N37">
    <cfRule type="expression" priority="49" stopIfTrue="1">
      <formula>"if(E11&gt;0,#,##0;(#,##0),"-")"</formula>
    </cfRule>
  </conditionalFormatting>
  <conditionalFormatting sqref="N38">
    <cfRule type="expression" priority="48" stopIfTrue="1">
      <formula>"if(E11&gt;0,#,##0;(#,##0),"-")"</formula>
    </cfRule>
  </conditionalFormatting>
  <conditionalFormatting sqref="N38">
    <cfRule type="expression" priority="47" stopIfTrue="1">
      <formula>"if(E11&gt;0,#,##0;(#,##0),"-")"</formula>
    </cfRule>
  </conditionalFormatting>
  <conditionalFormatting sqref="N38">
    <cfRule type="expression" priority="46" stopIfTrue="1">
      <formula>"if(E11&gt;0,#,##0;(#,##0),"-")"</formula>
    </cfRule>
  </conditionalFormatting>
  <conditionalFormatting sqref="N37">
    <cfRule type="expression" priority="45" stopIfTrue="1">
      <formula>"if(E11&gt;0,#,##0;(#,##0),"-")"</formula>
    </cfRule>
  </conditionalFormatting>
  <conditionalFormatting sqref="N38">
    <cfRule type="expression" priority="44" stopIfTrue="1">
      <formula>"if(E11&gt;0,#,##0;(#,##0),"-")"</formula>
    </cfRule>
  </conditionalFormatting>
  <conditionalFormatting sqref="N37">
    <cfRule type="expression" priority="43" stopIfTrue="1">
      <formula>"if(E11&gt;0,#,##0;(#,##0),"-")"</formula>
    </cfRule>
  </conditionalFormatting>
  <conditionalFormatting sqref="N38">
    <cfRule type="expression" priority="42" stopIfTrue="1">
      <formula>"if(E11&gt;0,#,##0;(#,##0),"-")"</formula>
    </cfRule>
  </conditionalFormatting>
  <conditionalFormatting sqref="N37:N38">
    <cfRule type="expression" priority="40" stopIfTrue="1">
      <formula>"if(E11&gt;0,#,##0;(#,##0),"-")"</formula>
    </cfRule>
  </conditionalFormatting>
  <conditionalFormatting sqref="N37:N38">
    <cfRule type="expression" priority="41" stopIfTrue="1">
      <formula>"if(E11&gt;0,#,##0;(#,##0),"-")"</formula>
    </cfRule>
  </conditionalFormatting>
  <conditionalFormatting sqref="N37:N38">
    <cfRule type="expression" priority="39" stopIfTrue="1">
      <formula>"if(E11&gt;0,#,##0;(#,##0),"-")"</formula>
    </cfRule>
  </conditionalFormatting>
  <conditionalFormatting sqref="N37">
    <cfRule type="expression" priority="30" stopIfTrue="1">
      <formula>"if(E11&gt;0,#,##0;(#,##0),"-")"</formula>
    </cfRule>
  </conditionalFormatting>
  <conditionalFormatting sqref="N38">
    <cfRule type="expression" priority="29" stopIfTrue="1">
      <formula>"if(E11&gt;0,#,##0;(#,##0),"-")"</formula>
    </cfRule>
  </conditionalFormatting>
  <conditionalFormatting sqref="N38">
    <cfRule type="expression" priority="24" stopIfTrue="1">
      <formula>"if(E11&gt;0,#,##0;(#,##0),"-")"</formula>
    </cfRule>
  </conditionalFormatting>
  <conditionalFormatting sqref="N37">
    <cfRule type="expression" priority="38" stopIfTrue="1">
      <formula>"if(E11&gt;0,#,##0;(#,##0),"-")"</formula>
    </cfRule>
  </conditionalFormatting>
  <conditionalFormatting sqref="N38">
    <cfRule type="expression" priority="37" stopIfTrue="1">
      <formula>"if(E11&gt;0,#,##0;(#,##0),"-")"</formula>
    </cfRule>
  </conditionalFormatting>
  <conditionalFormatting sqref="N37">
    <cfRule type="expression" priority="36" stopIfTrue="1">
      <formula>"if(E11&gt;0,#,##0;(#,##0),"-")"</formula>
    </cfRule>
  </conditionalFormatting>
  <conditionalFormatting sqref="N38">
    <cfRule type="expression" priority="35" stopIfTrue="1">
      <formula>"if(E11&gt;0,#,##0;(#,##0),"-")"</formula>
    </cfRule>
  </conditionalFormatting>
  <conditionalFormatting sqref="N38">
    <cfRule type="expression" priority="34" stopIfTrue="1">
      <formula>"if(E11&gt;0,#,##0;(#,##0),"-")"</formula>
    </cfRule>
  </conditionalFormatting>
  <conditionalFormatting sqref="N38">
    <cfRule type="expression" priority="33" stopIfTrue="1">
      <formula>"if(E11&gt;0,#,##0;(#,##0),"-")"</formula>
    </cfRule>
  </conditionalFormatting>
  <conditionalFormatting sqref="N38">
    <cfRule type="expression" priority="32" stopIfTrue="1">
      <formula>"if(E11&gt;0,#,##0;(#,##0),"-")"</formula>
    </cfRule>
  </conditionalFormatting>
  <conditionalFormatting sqref="N37">
    <cfRule type="expression" priority="31" stopIfTrue="1">
      <formula>"if(E11&gt;0,#,##0;(#,##0),"-")"</formula>
    </cfRule>
  </conditionalFormatting>
  <conditionalFormatting sqref="N38">
    <cfRule type="expression" priority="28" stopIfTrue="1">
      <formula>"if(E11&gt;0,#,##0;(#,##0),"-")"</formula>
    </cfRule>
  </conditionalFormatting>
  <conditionalFormatting sqref="N37">
    <cfRule type="expression" priority="27" stopIfTrue="1">
      <formula>"if(E11&gt;0,#,##0;(#,##0),"-")"</formula>
    </cfRule>
  </conditionalFormatting>
  <conditionalFormatting sqref="N38">
    <cfRule type="expression" priority="26" stopIfTrue="1">
      <formula>"if(E11&gt;0,#,##0;(#,##0),"-")"</formula>
    </cfRule>
  </conditionalFormatting>
  <conditionalFormatting sqref="N37">
    <cfRule type="expression" priority="25" stopIfTrue="1">
      <formula>"if(E11&gt;0,#,##0;(#,##0),"-")"</formula>
    </cfRule>
  </conditionalFormatting>
  <conditionalFormatting sqref="N38">
    <cfRule type="expression" priority="23" stopIfTrue="1">
      <formula>"if(E11&gt;0,#,##0;(#,##0),"-")"</formula>
    </cfRule>
  </conditionalFormatting>
  <pageMargins left="0.7" right="0.7" top="0.48" bottom="0.5" header="0.5" footer="0.5"/>
  <pageSetup paperSize="9" scale="90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27"/>
  <sheetViews>
    <sheetView view="pageBreakPreview" topLeftCell="A25" zoomScale="70" zoomScaleNormal="85" zoomScaleSheetLayoutView="70" workbookViewId="0">
      <selection activeCell="U23" sqref="U23"/>
    </sheetView>
  </sheetViews>
  <sheetFormatPr defaultRowHeight="22.5" customHeight="1"/>
  <cols>
    <col min="1" max="1" width="51.3984375" style="11" customWidth="1"/>
    <col min="2" max="2" width="4.796875" style="3" customWidth="1"/>
    <col min="3" max="3" width="2.09765625" style="12" customWidth="1"/>
    <col min="4" max="4" width="18.09765625" style="11" customWidth="1"/>
    <col min="5" max="5" width="2" style="11" customWidth="1"/>
    <col min="6" max="6" width="18.09765625" style="11" customWidth="1"/>
    <col min="7" max="7" width="2" style="11" customWidth="1"/>
    <col min="8" max="8" width="18.09765625" style="11" customWidth="1"/>
    <col min="9" max="9" width="2" style="11" customWidth="1"/>
    <col min="10" max="10" width="18.09765625" style="11" customWidth="1"/>
    <col min="11" max="11" width="2" style="11" customWidth="1"/>
    <col min="12" max="12" width="19.09765625" style="11" customWidth="1"/>
    <col min="13" max="13" width="1" style="11" hidden="1" customWidth="1"/>
    <col min="14" max="14" width="11.69921875" style="11" hidden="1" customWidth="1"/>
    <col min="15" max="15" width="1.09765625" style="11" hidden="1" customWidth="1"/>
    <col min="16" max="16" width="11.69921875" style="11" hidden="1" customWidth="1"/>
    <col min="17" max="256" width="9.09765625" style="11"/>
    <col min="257" max="257" width="47.8984375" style="11" customWidth="1"/>
    <col min="258" max="258" width="10.3984375" style="11" customWidth="1"/>
    <col min="259" max="259" width="2.09765625" style="11" customWidth="1"/>
    <col min="260" max="260" width="15.3984375" style="11" customWidth="1"/>
    <col min="261" max="261" width="2.09765625" style="11" customWidth="1"/>
    <col min="262" max="262" width="15.3984375" style="11" customWidth="1"/>
    <col min="263" max="263" width="2.09765625" style="11" customWidth="1"/>
    <col min="264" max="264" width="15.3984375" style="11" customWidth="1"/>
    <col min="265" max="265" width="2.09765625" style="11" customWidth="1"/>
    <col min="266" max="266" width="15.3984375" style="11" customWidth="1"/>
    <col min="267" max="267" width="2.09765625" style="11" customWidth="1"/>
    <col min="268" max="268" width="15.3984375" style="11" customWidth="1"/>
    <col min="269" max="272" width="0" style="11" hidden="1" customWidth="1"/>
    <col min="273" max="512" width="9.09765625" style="11"/>
    <col min="513" max="513" width="47.8984375" style="11" customWidth="1"/>
    <col min="514" max="514" width="10.3984375" style="11" customWidth="1"/>
    <col min="515" max="515" width="2.09765625" style="11" customWidth="1"/>
    <col min="516" max="516" width="15.3984375" style="11" customWidth="1"/>
    <col min="517" max="517" width="2.09765625" style="11" customWidth="1"/>
    <col min="518" max="518" width="15.3984375" style="11" customWidth="1"/>
    <col min="519" max="519" width="2.09765625" style="11" customWidth="1"/>
    <col min="520" max="520" width="15.3984375" style="11" customWidth="1"/>
    <col min="521" max="521" width="2.09765625" style="11" customWidth="1"/>
    <col min="522" max="522" width="15.3984375" style="11" customWidth="1"/>
    <col min="523" max="523" width="2.09765625" style="11" customWidth="1"/>
    <col min="524" max="524" width="15.3984375" style="11" customWidth="1"/>
    <col min="525" max="528" width="0" style="11" hidden="1" customWidth="1"/>
    <col min="529" max="768" width="9.09765625" style="11"/>
    <col min="769" max="769" width="47.8984375" style="11" customWidth="1"/>
    <col min="770" max="770" width="10.3984375" style="11" customWidth="1"/>
    <col min="771" max="771" width="2.09765625" style="11" customWidth="1"/>
    <col min="772" max="772" width="15.3984375" style="11" customWidth="1"/>
    <col min="773" max="773" width="2.09765625" style="11" customWidth="1"/>
    <col min="774" max="774" width="15.3984375" style="11" customWidth="1"/>
    <col min="775" max="775" width="2.09765625" style="11" customWidth="1"/>
    <col min="776" max="776" width="15.3984375" style="11" customWidth="1"/>
    <col min="777" max="777" width="2.09765625" style="11" customWidth="1"/>
    <col min="778" max="778" width="15.3984375" style="11" customWidth="1"/>
    <col min="779" max="779" width="2.09765625" style="11" customWidth="1"/>
    <col min="780" max="780" width="15.3984375" style="11" customWidth="1"/>
    <col min="781" max="784" width="0" style="11" hidden="1" customWidth="1"/>
    <col min="785" max="1024" width="9.09765625" style="11"/>
    <col min="1025" max="1025" width="47.8984375" style="11" customWidth="1"/>
    <col min="1026" max="1026" width="10.3984375" style="11" customWidth="1"/>
    <col min="1027" max="1027" width="2.09765625" style="11" customWidth="1"/>
    <col min="1028" max="1028" width="15.3984375" style="11" customWidth="1"/>
    <col min="1029" max="1029" width="2.09765625" style="11" customWidth="1"/>
    <col min="1030" max="1030" width="15.3984375" style="11" customWidth="1"/>
    <col min="1031" max="1031" width="2.09765625" style="11" customWidth="1"/>
    <col min="1032" max="1032" width="15.3984375" style="11" customWidth="1"/>
    <col min="1033" max="1033" width="2.09765625" style="11" customWidth="1"/>
    <col min="1034" max="1034" width="15.3984375" style="11" customWidth="1"/>
    <col min="1035" max="1035" width="2.09765625" style="11" customWidth="1"/>
    <col min="1036" max="1036" width="15.3984375" style="11" customWidth="1"/>
    <col min="1037" max="1040" width="0" style="11" hidden="1" customWidth="1"/>
    <col min="1041" max="1280" width="9.09765625" style="11"/>
    <col min="1281" max="1281" width="47.8984375" style="11" customWidth="1"/>
    <col min="1282" max="1282" width="10.3984375" style="11" customWidth="1"/>
    <col min="1283" max="1283" width="2.09765625" style="11" customWidth="1"/>
    <col min="1284" max="1284" width="15.3984375" style="11" customWidth="1"/>
    <col min="1285" max="1285" width="2.09765625" style="11" customWidth="1"/>
    <col min="1286" max="1286" width="15.3984375" style="11" customWidth="1"/>
    <col min="1287" max="1287" width="2.09765625" style="11" customWidth="1"/>
    <col min="1288" max="1288" width="15.3984375" style="11" customWidth="1"/>
    <col min="1289" max="1289" width="2.09765625" style="11" customWidth="1"/>
    <col min="1290" max="1290" width="15.3984375" style="11" customWidth="1"/>
    <col min="1291" max="1291" width="2.09765625" style="11" customWidth="1"/>
    <col min="1292" max="1292" width="15.3984375" style="11" customWidth="1"/>
    <col min="1293" max="1296" width="0" style="11" hidden="1" customWidth="1"/>
    <col min="1297" max="1536" width="9.09765625" style="11"/>
    <col min="1537" max="1537" width="47.8984375" style="11" customWidth="1"/>
    <col min="1538" max="1538" width="10.3984375" style="11" customWidth="1"/>
    <col min="1539" max="1539" width="2.09765625" style="11" customWidth="1"/>
    <col min="1540" max="1540" width="15.3984375" style="11" customWidth="1"/>
    <col min="1541" max="1541" width="2.09765625" style="11" customWidth="1"/>
    <col min="1542" max="1542" width="15.3984375" style="11" customWidth="1"/>
    <col min="1543" max="1543" width="2.09765625" style="11" customWidth="1"/>
    <col min="1544" max="1544" width="15.3984375" style="11" customWidth="1"/>
    <col min="1545" max="1545" width="2.09765625" style="11" customWidth="1"/>
    <col min="1546" max="1546" width="15.3984375" style="11" customWidth="1"/>
    <col min="1547" max="1547" width="2.09765625" style="11" customWidth="1"/>
    <col min="1548" max="1548" width="15.3984375" style="11" customWidth="1"/>
    <col min="1549" max="1552" width="0" style="11" hidden="1" customWidth="1"/>
    <col min="1553" max="1792" width="9.09765625" style="11"/>
    <col min="1793" max="1793" width="47.8984375" style="11" customWidth="1"/>
    <col min="1794" max="1794" width="10.3984375" style="11" customWidth="1"/>
    <col min="1795" max="1795" width="2.09765625" style="11" customWidth="1"/>
    <col min="1796" max="1796" width="15.3984375" style="11" customWidth="1"/>
    <col min="1797" max="1797" width="2.09765625" style="11" customWidth="1"/>
    <col min="1798" max="1798" width="15.3984375" style="11" customWidth="1"/>
    <col min="1799" max="1799" width="2.09765625" style="11" customWidth="1"/>
    <col min="1800" max="1800" width="15.3984375" style="11" customWidth="1"/>
    <col min="1801" max="1801" width="2.09765625" style="11" customWidth="1"/>
    <col min="1802" max="1802" width="15.3984375" style="11" customWidth="1"/>
    <col min="1803" max="1803" width="2.09765625" style="11" customWidth="1"/>
    <col min="1804" max="1804" width="15.3984375" style="11" customWidth="1"/>
    <col min="1805" max="1808" width="0" style="11" hidden="1" customWidth="1"/>
    <col min="1809" max="2048" width="9.09765625" style="11"/>
    <col min="2049" max="2049" width="47.8984375" style="11" customWidth="1"/>
    <col min="2050" max="2050" width="10.3984375" style="11" customWidth="1"/>
    <col min="2051" max="2051" width="2.09765625" style="11" customWidth="1"/>
    <col min="2052" max="2052" width="15.3984375" style="11" customWidth="1"/>
    <col min="2053" max="2053" width="2.09765625" style="11" customWidth="1"/>
    <col min="2054" max="2054" width="15.3984375" style="11" customWidth="1"/>
    <col min="2055" max="2055" width="2.09765625" style="11" customWidth="1"/>
    <col min="2056" max="2056" width="15.3984375" style="11" customWidth="1"/>
    <col min="2057" max="2057" width="2.09765625" style="11" customWidth="1"/>
    <col min="2058" max="2058" width="15.3984375" style="11" customWidth="1"/>
    <col min="2059" max="2059" width="2.09765625" style="11" customWidth="1"/>
    <col min="2060" max="2060" width="15.3984375" style="11" customWidth="1"/>
    <col min="2061" max="2064" width="0" style="11" hidden="1" customWidth="1"/>
    <col min="2065" max="2304" width="9.09765625" style="11"/>
    <col min="2305" max="2305" width="47.8984375" style="11" customWidth="1"/>
    <col min="2306" max="2306" width="10.3984375" style="11" customWidth="1"/>
    <col min="2307" max="2307" width="2.09765625" style="11" customWidth="1"/>
    <col min="2308" max="2308" width="15.3984375" style="11" customWidth="1"/>
    <col min="2309" max="2309" width="2.09765625" style="11" customWidth="1"/>
    <col min="2310" max="2310" width="15.3984375" style="11" customWidth="1"/>
    <col min="2311" max="2311" width="2.09765625" style="11" customWidth="1"/>
    <col min="2312" max="2312" width="15.3984375" style="11" customWidth="1"/>
    <col min="2313" max="2313" width="2.09765625" style="11" customWidth="1"/>
    <col min="2314" max="2314" width="15.3984375" style="11" customWidth="1"/>
    <col min="2315" max="2315" width="2.09765625" style="11" customWidth="1"/>
    <col min="2316" max="2316" width="15.3984375" style="11" customWidth="1"/>
    <col min="2317" max="2320" width="0" style="11" hidden="1" customWidth="1"/>
    <col min="2321" max="2560" width="9.09765625" style="11"/>
    <col min="2561" max="2561" width="47.8984375" style="11" customWidth="1"/>
    <col min="2562" max="2562" width="10.3984375" style="11" customWidth="1"/>
    <col min="2563" max="2563" width="2.09765625" style="11" customWidth="1"/>
    <col min="2564" max="2564" width="15.3984375" style="11" customWidth="1"/>
    <col min="2565" max="2565" width="2.09765625" style="11" customWidth="1"/>
    <col min="2566" max="2566" width="15.3984375" style="11" customWidth="1"/>
    <col min="2567" max="2567" width="2.09765625" style="11" customWidth="1"/>
    <col min="2568" max="2568" width="15.3984375" style="11" customWidth="1"/>
    <col min="2569" max="2569" width="2.09765625" style="11" customWidth="1"/>
    <col min="2570" max="2570" width="15.3984375" style="11" customWidth="1"/>
    <col min="2571" max="2571" width="2.09765625" style="11" customWidth="1"/>
    <col min="2572" max="2572" width="15.3984375" style="11" customWidth="1"/>
    <col min="2573" max="2576" width="0" style="11" hidden="1" customWidth="1"/>
    <col min="2577" max="2816" width="9.09765625" style="11"/>
    <col min="2817" max="2817" width="47.8984375" style="11" customWidth="1"/>
    <col min="2818" max="2818" width="10.3984375" style="11" customWidth="1"/>
    <col min="2819" max="2819" width="2.09765625" style="11" customWidth="1"/>
    <col min="2820" max="2820" width="15.3984375" style="11" customWidth="1"/>
    <col min="2821" max="2821" width="2.09765625" style="11" customWidth="1"/>
    <col min="2822" max="2822" width="15.3984375" style="11" customWidth="1"/>
    <col min="2823" max="2823" width="2.09765625" style="11" customWidth="1"/>
    <col min="2824" max="2824" width="15.3984375" style="11" customWidth="1"/>
    <col min="2825" max="2825" width="2.09765625" style="11" customWidth="1"/>
    <col min="2826" max="2826" width="15.3984375" style="11" customWidth="1"/>
    <col min="2827" max="2827" width="2.09765625" style="11" customWidth="1"/>
    <col min="2828" max="2828" width="15.3984375" style="11" customWidth="1"/>
    <col min="2829" max="2832" width="0" style="11" hidden="1" customWidth="1"/>
    <col min="2833" max="3072" width="9.09765625" style="11"/>
    <col min="3073" max="3073" width="47.8984375" style="11" customWidth="1"/>
    <col min="3074" max="3074" width="10.3984375" style="11" customWidth="1"/>
    <col min="3075" max="3075" width="2.09765625" style="11" customWidth="1"/>
    <col min="3076" max="3076" width="15.3984375" style="11" customWidth="1"/>
    <col min="3077" max="3077" width="2.09765625" style="11" customWidth="1"/>
    <col min="3078" max="3078" width="15.3984375" style="11" customWidth="1"/>
    <col min="3079" max="3079" width="2.09765625" style="11" customWidth="1"/>
    <col min="3080" max="3080" width="15.3984375" style="11" customWidth="1"/>
    <col min="3081" max="3081" width="2.09765625" style="11" customWidth="1"/>
    <col min="3082" max="3082" width="15.3984375" style="11" customWidth="1"/>
    <col min="3083" max="3083" width="2.09765625" style="11" customWidth="1"/>
    <col min="3084" max="3084" width="15.3984375" style="11" customWidth="1"/>
    <col min="3085" max="3088" width="0" style="11" hidden="1" customWidth="1"/>
    <col min="3089" max="3328" width="9.09765625" style="11"/>
    <col min="3329" max="3329" width="47.8984375" style="11" customWidth="1"/>
    <col min="3330" max="3330" width="10.3984375" style="11" customWidth="1"/>
    <col min="3331" max="3331" width="2.09765625" style="11" customWidth="1"/>
    <col min="3332" max="3332" width="15.3984375" style="11" customWidth="1"/>
    <col min="3333" max="3333" width="2.09765625" style="11" customWidth="1"/>
    <col min="3334" max="3334" width="15.3984375" style="11" customWidth="1"/>
    <col min="3335" max="3335" width="2.09765625" style="11" customWidth="1"/>
    <col min="3336" max="3336" width="15.3984375" style="11" customWidth="1"/>
    <col min="3337" max="3337" width="2.09765625" style="11" customWidth="1"/>
    <col min="3338" max="3338" width="15.3984375" style="11" customWidth="1"/>
    <col min="3339" max="3339" width="2.09765625" style="11" customWidth="1"/>
    <col min="3340" max="3340" width="15.3984375" style="11" customWidth="1"/>
    <col min="3341" max="3344" width="0" style="11" hidden="1" customWidth="1"/>
    <col min="3345" max="3584" width="9.09765625" style="11"/>
    <col min="3585" max="3585" width="47.8984375" style="11" customWidth="1"/>
    <col min="3586" max="3586" width="10.3984375" style="11" customWidth="1"/>
    <col min="3587" max="3587" width="2.09765625" style="11" customWidth="1"/>
    <col min="3588" max="3588" width="15.3984375" style="11" customWidth="1"/>
    <col min="3589" max="3589" width="2.09765625" style="11" customWidth="1"/>
    <col min="3590" max="3590" width="15.3984375" style="11" customWidth="1"/>
    <col min="3591" max="3591" width="2.09765625" style="11" customWidth="1"/>
    <col min="3592" max="3592" width="15.3984375" style="11" customWidth="1"/>
    <col min="3593" max="3593" width="2.09765625" style="11" customWidth="1"/>
    <col min="3594" max="3594" width="15.3984375" style="11" customWidth="1"/>
    <col min="3595" max="3595" width="2.09765625" style="11" customWidth="1"/>
    <col min="3596" max="3596" width="15.3984375" style="11" customWidth="1"/>
    <col min="3597" max="3600" width="0" style="11" hidden="1" customWidth="1"/>
    <col min="3601" max="3840" width="9.09765625" style="11"/>
    <col min="3841" max="3841" width="47.8984375" style="11" customWidth="1"/>
    <col min="3842" max="3842" width="10.3984375" style="11" customWidth="1"/>
    <col min="3843" max="3843" width="2.09765625" style="11" customWidth="1"/>
    <col min="3844" max="3844" width="15.3984375" style="11" customWidth="1"/>
    <col min="3845" max="3845" width="2.09765625" style="11" customWidth="1"/>
    <col min="3846" max="3846" width="15.3984375" style="11" customWidth="1"/>
    <col min="3847" max="3847" width="2.09765625" style="11" customWidth="1"/>
    <col min="3848" max="3848" width="15.3984375" style="11" customWidth="1"/>
    <col min="3849" max="3849" width="2.09765625" style="11" customWidth="1"/>
    <col min="3850" max="3850" width="15.3984375" style="11" customWidth="1"/>
    <col min="3851" max="3851" width="2.09765625" style="11" customWidth="1"/>
    <col min="3852" max="3852" width="15.3984375" style="11" customWidth="1"/>
    <col min="3853" max="3856" width="0" style="11" hidden="1" customWidth="1"/>
    <col min="3857" max="4096" width="9.09765625" style="11"/>
    <col min="4097" max="4097" width="47.8984375" style="11" customWidth="1"/>
    <col min="4098" max="4098" width="10.3984375" style="11" customWidth="1"/>
    <col min="4099" max="4099" width="2.09765625" style="11" customWidth="1"/>
    <col min="4100" max="4100" width="15.3984375" style="11" customWidth="1"/>
    <col min="4101" max="4101" width="2.09765625" style="11" customWidth="1"/>
    <col min="4102" max="4102" width="15.3984375" style="11" customWidth="1"/>
    <col min="4103" max="4103" width="2.09765625" style="11" customWidth="1"/>
    <col min="4104" max="4104" width="15.3984375" style="11" customWidth="1"/>
    <col min="4105" max="4105" width="2.09765625" style="11" customWidth="1"/>
    <col min="4106" max="4106" width="15.3984375" style="11" customWidth="1"/>
    <col min="4107" max="4107" width="2.09765625" style="11" customWidth="1"/>
    <col min="4108" max="4108" width="15.3984375" style="11" customWidth="1"/>
    <col min="4109" max="4112" width="0" style="11" hidden="1" customWidth="1"/>
    <col min="4113" max="4352" width="9.09765625" style="11"/>
    <col min="4353" max="4353" width="47.8984375" style="11" customWidth="1"/>
    <col min="4354" max="4354" width="10.3984375" style="11" customWidth="1"/>
    <col min="4355" max="4355" width="2.09765625" style="11" customWidth="1"/>
    <col min="4356" max="4356" width="15.3984375" style="11" customWidth="1"/>
    <col min="4357" max="4357" width="2.09765625" style="11" customWidth="1"/>
    <col min="4358" max="4358" width="15.3984375" style="11" customWidth="1"/>
    <col min="4359" max="4359" width="2.09765625" style="11" customWidth="1"/>
    <col min="4360" max="4360" width="15.3984375" style="11" customWidth="1"/>
    <col min="4361" max="4361" width="2.09765625" style="11" customWidth="1"/>
    <col min="4362" max="4362" width="15.3984375" style="11" customWidth="1"/>
    <col min="4363" max="4363" width="2.09765625" style="11" customWidth="1"/>
    <col min="4364" max="4364" width="15.3984375" style="11" customWidth="1"/>
    <col min="4365" max="4368" width="0" style="11" hidden="1" customWidth="1"/>
    <col min="4369" max="4608" width="9.09765625" style="11"/>
    <col min="4609" max="4609" width="47.8984375" style="11" customWidth="1"/>
    <col min="4610" max="4610" width="10.3984375" style="11" customWidth="1"/>
    <col min="4611" max="4611" width="2.09765625" style="11" customWidth="1"/>
    <col min="4612" max="4612" width="15.3984375" style="11" customWidth="1"/>
    <col min="4613" max="4613" width="2.09765625" style="11" customWidth="1"/>
    <col min="4614" max="4614" width="15.3984375" style="11" customWidth="1"/>
    <col min="4615" max="4615" width="2.09765625" style="11" customWidth="1"/>
    <col min="4616" max="4616" width="15.3984375" style="11" customWidth="1"/>
    <col min="4617" max="4617" width="2.09765625" style="11" customWidth="1"/>
    <col min="4618" max="4618" width="15.3984375" style="11" customWidth="1"/>
    <col min="4619" max="4619" width="2.09765625" style="11" customWidth="1"/>
    <col min="4620" max="4620" width="15.3984375" style="11" customWidth="1"/>
    <col min="4621" max="4624" width="0" style="11" hidden="1" customWidth="1"/>
    <col min="4625" max="4864" width="9.09765625" style="11"/>
    <col min="4865" max="4865" width="47.8984375" style="11" customWidth="1"/>
    <col min="4866" max="4866" width="10.3984375" style="11" customWidth="1"/>
    <col min="4867" max="4867" width="2.09765625" style="11" customWidth="1"/>
    <col min="4868" max="4868" width="15.3984375" style="11" customWidth="1"/>
    <col min="4869" max="4869" width="2.09765625" style="11" customWidth="1"/>
    <col min="4870" max="4870" width="15.3984375" style="11" customWidth="1"/>
    <col min="4871" max="4871" width="2.09765625" style="11" customWidth="1"/>
    <col min="4872" max="4872" width="15.3984375" style="11" customWidth="1"/>
    <col min="4873" max="4873" width="2.09765625" style="11" customWidth="1"/>
    <col min="4874" max="4874" width="15.3984375" style="11" customWidth="1"/>
    <col min="4875" max="4875" width="2.09765625" style="11" customWidth="1"/>
    <col min="4876" max="4876" width="15.3984375" style="11" customWidth="1"/>
    <col min="4877" max="4880" width="0" style="11" hidden="1" customWidth="1"/>
    <col min="4881" max="5120" width="9.09765625" style="11"/>
    <col min="5121" max="5121" width="47.8984375" style="11" customWidth="1"/>
    <col min="5122" max="5122" width="10.3984375" style="11" customWidth="1"/>
    <col min="5123" max="5123" width="2.09765625" style="11" customWidth="1"/>
    <col min="5124" max="5124" width="15.3984375" style="11" customWidth="1"/>
    <col min="5125" max="5125" width="2.09765625" style="11" customWidth="1"/>
    <col min="5126" max="5126" width="15.3984375" style="11" customWidth="1"/>
    <col min="5127" max="5127" width="2.09765625" style="11" customWidth="1"/>
    <col min="5128" max="5128" width="15.3984375" style="11" customWidth="1"/>
    <col min="5129" max="5129" width="2.09765625" style="11" customWidth="1"/>
    <col min="5130" max="5130" width="15.3984375" style="11" customWidth="1"/>
    <col min="5131" max="5131" width="2.09765625" style="11" customWidth="1"/>
    <col min="5132" max="5132" width="15.3984375" style="11" customWidth="1"/>
    <col min="5133" max="5136" width="0" style="11" hidden="1" customWidth="1"/>
    <col min="5137" max="5376" width="9.09765625" style="11"/>
    <col min="5377" max="5377" width="47.8984375" style="11" customWidth="1"/>
    <col min="5378" max="5378" width="10.3984375" style="11" customWidth="1"/>
    <col min="5379" max="5379" width="2.09765625" style="11" customWidth="1"/>
    <col min="5380" max="5380" width="15.3984375" style="11" customWidth="1"/>
    <col min="5381" max="5381" width="2.09765625" style="11" customWidth="1"/>
    <col min="5382" max="5382" width="15.3984375" style="11" customWidth="1"/>
    <col min="5383" max="5383" width="2.09765625" style="11" customWidth="1"/>
    <col min="5384" max="5384" width="15.3984375" style="11" customWidth="1"/>
    <col min="5385" max="5385" width="2.09765625" style="11" customWidth="1"/>
    <col min="5386" max="5386" width="15.3984375" style="11" customWidth="1"/>
    <col min="5387" max="5387" width="2.09765625" style="11" customWidth="1"/>
    <col min="5388" max="5388" width="15.3984375" style="11" customWidth="1"/>
    <col min="5389" max="5392" width="0" style="11" hidden="1" customWidth="1"/>
    <col min="5393" max="5632" width="9.09765625" style="11"/>
    <col min="5633" max="5633" width="47.8984375" style="11" customWidth="1"/>
    <col min="5634" max="5634" width="10.3984375" style="11" customWidth="1"/>
    <col min="5635" max="5635" width="2.09765625" style="11" customWidth="1"/>
    <col min="5636" max="5636" width="15.3984375" style="11" customWidth="1"/>
    <col min="5637" max="5637" width="2.09765625" style="11" customWidth="1"/>
    <col min="5638" max="5638" width="15.3984375" style="11" customWidth="1"/>
    <col min="5639" max="5639" width="2.09765625" style="11" customWidth="1"/>
    <col min="5640" max="5640" width="15.3984375" style="11" customWidth="1"/>
    <col min="5641" max="5641" width="2.09765625" style="11" customWidth="1"/>
    <col min="5642" max="5642" width="15.3984375" style="11" customWidth="1"/>
    <col min="5643" max="5643" width="2.09765625" style="11" customWidth="1"/>
    <col min="5644" max="5644" width="15.3984375" style="11" customWidth="1"/>
    <col min="5645" max="5648" width="0" style="11" hidden="1" customWidth="1"/>
    <col min="5649" max="5888" width="9.09765625" style="11"/>
    <col min="5889" max="5889" width="47.8984375" style="11" customWidth="1"/>
    <col min="5890" max="5890" width="10.3984375" style="11" customWidth="1"/>
    <col min="5891" max="5891" width="2.09765625" style="11" customWidth="1"/>
    <col min="5892" max="5892" width="15.3984375" style="11" customWidth="1"/>
    <col min="5893" max="5893" width="2.09765625" style="11" customWidth="1"/>
    <col min="5894" max="5894" width="15.3984375" style="11" customWidth="1"/>
    <col min="5895" max="5895" width="2.09765625" style="11" customWidth="1"/>
    <col min="5896" max="5896" width="15.3984375" style="11" customWidth="1"/>
    <col min="5897" max="5897" width="2.09765625" style="11" customWidth="1"/>
    <col min="5898" max="5898" width="15.3984375" style="11" customWidth="1"/>
    <col min="5899" max="5899" width="2.09765625" style="11" customWidth="1"/>
    <col min="5900" max="5900" width="15.3984375" style="11" customWidth="1"/>
    <col min="5901" max="5904" width="0" style="11" hidden="1" customWidth="1"/>
    <col min="5905" max="6144" width="9.09765625" style="11"/>
    <col min="6145" max="6145" width="47.8984375" style="11" customWidth="1"/>
    <col min="6146" max="6146" width="10.3984375" style="11" customWidth="1"/>
    <col min="6147" max="6147" width="2.09765625" style="11" customWidth="1"/>
    <col min="6148" max="6148" width="15.3984375" style="11" customWidth="1"/>
    <col min="6149" max="6149" width="2.09765625" style="11" customWidth="1"/>
    <col min="6150" max="6150" width="15.3984375" style="11" customWidth="1"/>
    <col min="6151" max="6151" width="2.09765625" style="11" customWidth="1"/>
    <col min="6152" max="6152" width="15.3984375" style="11" customWidth="1"/>
    <col min="6153" max="6153" width="2.09765625" style="11" customWidth="1"/>
    <col min="6154" max="6154" width="15.3984375" style="11" customWidth="1"/>
    <col min="6155" max="6155" width="2.09765625" style="11" customWidth="1"/>
    <col min="6156" max="6156" width="15.3984375" style="11" customWidth="1"/>
    <col min="6157" max="6160" width="0" style="11" hidden="1" customWidth="1"/>
    <col min="6161" max="6400" width="9.09765625" style="11"/>
    <col min="6401" max="6401" width="47.8984375" style="11" customWidth="1"/>
    <col min="6402" max="6402" width="10.3984375" style="11" customWidth="1"/>
    <col min="6403" max="6403" width="2.09765625" style="11" customWidth="1"/>
    <col min="6404" max="6404" width="15.3984375" style="11" customWidth="1"/>
    <col min="6405" max="6405" width="2.09765625" style="11" customWidth="1"/>
    <col min="6406" max="6406" width="15.3984375" style="11" customWidth="1"/>
    <col min="6407" max="6407" width="2.09765625" style="11" customWidth="1"/>
    <col min="6408" max="6408" width="15.3984375" style="11" customWidth="1"/>
    <col min="6409" max="6409" width="2.09765625" style="11" customWidth="1"/>
    <col min="6410" max="6410" width="15.3984375" style="11" customWidth="1"/>
    <col min="6411" max="6411" width="2.09765625" style="11" customWidth="1"/>
    <col min="6412" max="6412" width="15.3984375" style="11" customWidth="1"/>
    <col min="6413" max="6416" width="0" style="11" hidden="1" customWidth="1"/>
    <col min="6417" max="6656" width="9.09765625" style="11"/>
    <col min="6657" max="6657" width="47.8984375" style="11" customWidth="1"/>
    <col min="6658" max="6658" width="10.3984375" style="11" customWidth="1"/>
    <col min="6659" max="6659" width="2.09765625" style="11" customWidth="1"/>
    <col min="6660" max="6660" width="15.3984375" style="11" customWidth="1"/>
    <col min="6661" max="6661" width="2.09765625" style="11" customWidth="1"/>
    <col min="6662" max="6662" width="15.3984375" style="11" customWidth="1"/>
    <col min="6663" max="6663" width="2.09765625" style="11" customWidth="1"/>
    <col min="6664" max="6664" width="15.3984375" style="11" customWidth="1"/>
    <col min="6665" max="6665" width="2.09765625" style="11" customWidth="1"/>
    <col min="6666" max="6666" width="15.3984375" style="11" customWidth="1"/>
    <col min="6667" max="6667" width="2.09765625" style="11" customWidth="1"/>
    <col min="6668" max="6668" width="15.3984375" style="11" customWidth="1"/>
    <col min="6669" max="6672" width="0" style="11" hidden="1" customWidth="1"/>
    <col min="6673" max="6912" width="9.09765625" style="11"/>
    <col min="6913" max="6913" width="47.8984375" style="11" customWidth="1"/>
    <col min="6914" max="6914" width="10.3984375" style="11" customWidth="1"/>
    <col min="6915" max="6915" width="2.09765625" style="11" customWidth="1"/>
    <col min="6916" max="6916" width="15.3984375" style="11" customWidth="1"/>
    <col min="6917" max="6917" width="2.09765625" style="11" customWidth="1"/>
    <col min="6918" max="6918" width="15.3984375" style="11" customWidth="1"/>
    <col min="6919" max="6919" width="2.09765625" style="11" customWidth="1"/>
    <col min="6920" max="6920" width="15.3984375" style="11" customWidth="1"/>
    <col min="6921" max="6921" width="2.09765625" style="11" customWidth="1"/>
    <col min="6922" max="6922" width="15.3984375" style="11" customWidth="1"/>
    <col min="6923" max="6923" width="2.09765625" style="11" customWidth="1"/>
    <col min="6924" max="6924" width="15.3984375" style="11" customWidth="1"/>
    <col min="6925" max="6928" width="0" style="11" hidden="1" customWidth="1"/>
    <col min="6929" max="7168" width="9.09765625" style="11"/>
    <col min="7169" max="7169" width="47.8984375" style="11" customWidth="1"/>
    <col min="7170" max="7170" width="10.3984375" style="11" customWidth="1"/>
    <col min="7171" max="7171" width="2.09765625" style="11" customWidth="1"/>
    <col min="7172" max="7172" width="15.3984375" style="11" customWidth="1"/>
    <col min="7173" max="7173" width="2.09765625" style="11" customWidth="1"/>
    <col min="7174" max="7174" width="15.3984375" style="11" customWidth="1"/>
    <col min="7175" max="7175" width="2.09765625" style="11" customWidth="1"/>
    <col min="7176" max="7176" width="15.3984375" style="11" customWidth="1"/>
    <col min="7177" max="7177" width="2.09765625" style="11" customWidth="1"/>
    <col min="7178" max="7178" width="15.3984375" style="11" customWidth="1"/>
    <col min="7179" max="7179" width="2.09765625" style="11" customWidth="1"/>
    <col min="7180" max="7180" width="15.3984375" style="11" customWidth="1"/>
    <col min="7181" max="7184" width="0" style="11" hidden="1" customWidth="1"/>
    <col min="7185" max="7424" width="9.09765625" style="11"/>
    <col min="7425" max="7425" width="47.8984375" style="11" customWidth="1"/>
    <col min="7426" max="7426" width="10.3984375" style="11" customWidth="1"/>
    <col min="7427" max="7427" width="2.09765625" style="11" customWidth="1"/>
    <col min="7428" max="7428" width="15.3984375" style="11" customWidth="1"/>
    <col min="7429" max="7429" width="2.09765625" style="11" customWidth="1"/>
    <col min="7430" max="7430" width="15.3984375" style="11" customWidth="1"/>
    <col min="7431" max="7431" width="2.09765625" style="11" customWidth="1"/>
    <col min="7432" max="7432" width="15.3984375" style="11" customWidth="1"/>
    <col min="7433" max="7433" width="2.09765625" style="11" customWidth="1"/>
    <col min="7434" max="7434" width="15.3984375" style="11" customWidth="1"/>
    <col min="7435" max="7435" width="2.09765625" style="11" customWidth="1"/>
    <col min="7436" max="7436" width="15.3984375" style="11" customWidth="1"/>
    <col min="7437" max="7440" width="0" style="11" hidden="1" customWidth="1"/>
    <col min="7441" max="7680" width="9.09765625" style="11"/>
    <col min="7681" max="7681" width="47.8984375" style="11" customWidth="1"/>
    <col min="7682" max="7682" width="10.3984375" style="11" customWidth="1"/>
    <col min="7683" max="7683" width="2.09765625" style="11" customWidth="1"/>
    <col min="7684" max="7684" width="15.3984375" style="11" customWidth="1"/>
    <col min="7685" max="7685" width="2.09765625" style="11" customWidth="1"/>
    <col min="7686" max="7686" width="15.3984375" style="11" customWidth="1"/>
    <col min="7687" max="7687" width="2.09765625" style="11" customWidth="1"/>
    <col min="7688" max="7688" width="15.3984375" style="11" customWidth="1"/>
    <col min="7689" max="7689" width="2.09765625" style="11" customWidth="1"/>
    <col min="7690" max="7690" width="15.3984375" style="11" customWidth="1"/>
    <col min="7691" max="7691" width="2.09765625" style="11" customWidth="1"/>
    <col min="7692" max="7692" width="15.3984375" style="11" customWidth="1"/>
    <col min="7693" max="7696" width="0" style="11" hidden="1" customWidth="1"/>
    <col min="7697" max="7936" width="9.09765625" style="11"/>
    <col min="7937" max="7937" width="47.8984375" style="11" customWidth="1"/>
    <col min="7938" max="7938" width="10.3984375" style="11" customWidth="1"/>
    <col min="7939" max="7939" width="2.09765625" style="11" customWidth="1"/>
    <col min="7940" max="7940" width="15.3984375" style="11" customWidth="1"/>
    <col min="7941" max="7941" width="2.09765625" style="11" customWidth="1"/>
    <col min="7942" max="7942" width="15.3984375" style="11" customWidth="1"/>
    <col min="7943" max="7943" width="2.09765625" style="11" customWidth="1"/>
    <col min="7944" max="7944" width="15.3984375" style="11" customWidth="1"/>
    <col min="7945" max="7945" width="2.09765625" style="11" customWidth="1"/>
    <col min="7946" max="7946" width="15.3984375" style="11" customWidth="1"/>
    <col min="7947" max="7947" width="2.09765625" style="11" customWidth="1"/>
    <col min="7948" max="7948" width="15.3984375" style="11" customWidth="1"/>
    <col min="7949" max="7952" width="0" style="11" hidden="1" customWidth="1"/>
    <col min="7953" max="8192" width="9.09765625" style="11"/>
    <col min="8193" max="8193" width="47.8984375" style="11" customWidth="1"/>
    <col min="8194" max="8194" width="10.3984375" style="11" customWidth="1"/>
    <col min="8195" max="8195" width="2.09765625" style="11" customWidth="1"/>
    <col min="8196" max="8196" width="15.3984375" style="11" customWidth="1"/>
    <col min="8197" max="8197" width="2.09765625" style="11" customWidth="1"/>
    <col min="8198" max="8198" width="15.3984375" style="11" customWidth="1"/>
    <col min="8199" max="8199" width="2.09765625" style="11" customWidth="1"/>
    <col min="8200" max="8200" width="15.3984375" style="11" customWidth="1"/>
    <col min="8201" max="8201" width="2.09765625" style="11" customWidth="1"/>
    <col min="8202" max="8202" width="15.3984375" style="11" customWidth="1"/>
    <col min="8203" max="8203" width="2.09765625" style="11" customWidth="1"/>
    <col min="8204" max="8204" width="15.3984375" style="11" customWidth="1"/>
    <col min="8205" max="8208" width="0" style="11" hidden="1" customWidth="1"/>
    <col min="8209" max="8448" width="9.09765625" style="11"/>
    <col min="8449" max="8449" width="47.8984375" style="11" customWidth="1"/>
    <col min="8450" max="8450" width="10.3984375" style="11" customWidth="1"/>
    <col min="8451" max="8451" width="2.09765625" style="11" customWidth="1"/>
    <col min="8452" max="8452" width="15.3984375" style="11" customWidth="1"/>
    <col min="8453" max="8453" width="2.09765625" style="11" customWidth="1"/>
    <col min="8454" max="8454" width="15.3984375" style="11" customWidth="1"/>
    <col min="8455" max="8455" width="2.09765625" style="11" customWidth="1"/>
    <col min="8456" max="8456" width="15.3984375" style="11" customWidth="1"/>
    <col min="8457" max="8457" width="2.09765625" style="11" customWidth="1"/>
    <col min="8458" max="8458" width="15.3984375" style="11" customWidth="1"/>
    <col min="8459" max="8459" width="2.09765625" style="11" customWidth="1"/>
    <col min="8460" max="8460" width="15.3984375" style="11" customWidth="1"/>
    <col min="8461" max="8464" width="0" style="11" hidden="1" customWidth="1"/>
    <col min="8465" max="8704" width="9.09765625" style="11"/>
    <col min="8705" max="8705" width="47.8984375" style="11" customWidth="1"/>
    <col min="8706" max="8706" width="10.3984375" style="11" customWidth="1"/>
    <col min="8707" max="8707" width="2.09765625" style="11" customWidth="1"/>
    <col min="8708" max="8708" width="15.3984375" style="11" customWidth="1"/>
    <col min="8709" max="8709" width="2.09765625" style="11" customWidth="1"/>
    <col min="8710" max="8710" width="15.3984375" style="11" customWidth="1"/>
    <col min="8711" max="8711" width="2.09765625" style="11" customWidth="1"/>
    <col min="8712" max="8712" width="15.3984375" style="11" customWidth="1"/>
    <col min="8713" max="8713" width="2.09765625" style="11" customWidth="1"/>
    <col min="8714" max="8714" width="15.3984375" style="11" customWidth="1"/>
    <col min="8715" max="8715" width="2.09765625" style="11" customWidth="1"/>
    <col min="8716" max="8716" width="15.3984375" style="11" customWidth="1"/>
    <col min="8717" max="8720" width="0" style="11" hidden="1" customWidth="1"/>
    <col min="8721" max="8960" width="9.09765625" style="11"/>
    <col min="8961" max="8961" width="47.8984375" style="11" customWidth="1"/>
    <col min="8962" max="8962" width="10.3984375" style="11" customWidth="1"/>
    <col min="8963" max="8963" width="2.09765625" style="11" customWidth="1"/>
    <col min="8964" max="8964" width="15.3984375" style="11" customWidth="1"/>
    <col min="8965" max="8965" width="2.09765625" style="11" customWidth="1"/>
    <col min="8966" max="8966" width="15.3984375" style="11" customWidth="1"/>
    <col min="8967" max="8967" width="2.09765625" style="11" customWidth="1"/>
    <col min="8968" max="8968" width="15.3984375" style="11" customWidth="1"/>
    <col min="8969" max="8969" width="2.09765625" style="11" customWidth="1"/>
    <col min="8970" max="8970" width="15.3984375" style="11" customWidth="1"/>
    <col min="8971" max="8971" width="2.09765625" style="11" customWidth="1"/>
    <col min="8972" max="8972" width="15.3984375" style="11" customWidth="1"/>
    <col min="8973" max="8976" width="0" style="11" hidden="1" customWidth="1"/>
    <col min="8977" max="9216" width="9.09765625" style="11"/>
    <col min="9217" max="9217" width="47.8984375" style="11" customWidth="1"/>
    <col min="9218" max="9218" width="10.3984375" style="11" customWidth="1"/>
    <col min="9219" max="9219" width="2.09765625" style="11" customWidth="1"/>
    <col min="9220" max="9220" width="15.3984375" style="11" customWidth="1"/>
    <col min="9221" max="9221" width="2.09765625" style="11" customWidth="1"/>
    <col min="9222" max="9222" width="15.3984375" style="11" customWidth="1"/>
    <col min="9223" max="9223" width="2.09765625" style="11" customWidth="1"/>
    <col min="9224" max="9224" width="15.3984375" style="11" customWidth="1"/>
    <col min="9225" max="9225" width="2.09765625" style="11" customWidth="1"/>
    <col min="9226" max="9226" width="15.3984375" style="11" customWidth="1"/>
    <col min="9227" max="9227" width="2.09765625" style="11" customWidth="1"/>
    <col min="9228" max="9228" width="15.3984375" style="11" customWidth="1"/>
    <col min="9229" max="9232" width="0" style="11" hidden="1" customWidth="1"/>
    <col min="9233" max="9472" width="9.09765625" style="11"/>
    <col min="9473" max="9473" width="47.8984375" style="11" customWidth="1"/>
    <col min="9474" max="9474" width="10.3984375" style="11" customWidth="1"/>
    <col min="9475" max="9475" width="2.09765625" style="11" customWidth="1"/>
    <col min="9476" max="9476" width="15.3984375" style="11" customWidth="1"/>
    <col min="9477" max="9477" width="2.09765625" style="11" customWidth="1"/>
    <col min="9478" max="9478" width="15.3984375" style="11" customWidth="1"/>
    <col min="9479" max="9479" width="2.09765625" style="11" customWidth="1"/>
    <col min="9480" max="9480" width="15.3984375" style="11" customWidth="1"/>
    <col min="9481" max="9481" width="2.09765625" style="11" customWidth="1"/>
    <col min="9482" max="9482" width="15.3984375" style="11" customWidth="1"/>
    <col min="9483" max="9483" width="2.09765625" style="11" customWidth="1"/>
    <col min="9484" max="9484" width="15.3984375" style="11" customWidth="1"/>
    <col min="9485" max="9488" width="0" style="11" hidden="1" customWidth="1"/>
    <col min="9489" max="9728" width="9.09765625" style="11"/>
    <col min="9729" max="9729" width="47.8984375" style="11" customWidth="1"/>
    <col min="9730" max="9730" width="10.3984375" style="11" customWidth="1"/>
    <col min="9731" max="9731" width="2.09765625" style="11" customWidth="1"/>
    <col min="9732" max="9732" width="15.3984375" style="11" customWidth="1"/>
    <col min="9733" max="9733" width="2.09765625" style="11" customWidth="1"/>
    <col min="9734" max="9734" width="15.3984375" style="11" customWidth="1"/>
    <col min="9735" max="9735" width="2.09765625" style="11" customWidth="1"/>
    <col min="9736" max="9736" width="15.3984375" style="11" customWidth="1"/>
    <col min="9737" max="9737" width="2.09765625" style="11" customWidth="1"/>
    <col min="9738" max="9738" width="15.3984375" style="11" customWidth="1"/>
    <col min="9739" max="9739" width="2.09765625" style="11" customWidth="1"/>
    <col min="9740" max="9740" width="15.3984375" style="11" customWidth="1"/>
    <col min="9741" max="9744" width="0" style="11" hidden="1" customWidth="1"/>
    <col min="9745" max="9984" width="9.09765625" style="11"/>
    <col min="9985" max="9985" width="47.8984375" style="11" customWidth="1"/>
    <col min="9986" max="9986" width="10.3984375" style="11" customWidth="1"/>
    <col min="9987" max="9987" width="2.09765625" style="11" customWidth="1"/>
    <col min="9988" max="9988" width="15.3984375" style="11" customWidth="1"/>
    <col min="9989" max="9989" width="2.09765625" style="11" customWidth="1"/>
    <col min="9990" max="9990" width="15.3984375" style="11" customWidth="1"/>
    <col min="9991" max="9991" width="2.09765625" style="11" customWidth="1"/>
    <col min="9992" max="9992" width="15.3984375" style="11" customWidth="1"/>
    <col min="9993" max="9993" width="2.09765625" style="11" customWidth="1"/>
    <col min="9994" max="9994" width="15.3984375" style="11" customWidth="1"/>
    <col min="9995" max="9995" width="2.09765625" style="11" customWidth="1"/>
    <col min="9996" max="9996" width="15.3984375" style="11" customWidth="1"/>
    <col min="9997" max="10000" width="0" style="11" hidden="1" customWidth="1"/>
    <col min="10001" max="10240" width="9.09765625" style="11"/>
    <col min="10241" max="10241" width="47.8984375" style="11" customWidth="1"/>
    <col min="10242" max="10242" width="10.3984375" style="11" customWidth="1"/>
    <col min="10243" max="10243" width="2.09765625" style="11" customWidth="1"/>
    <col min="10244" max="10244" width="15.3984375" style="11" customWidth="1"/>
    <col min="10245" max="10245" width="2.09765625" style="11" customWidth="1"/>
    <col min="10246" max="10246" width="15.3984375" style="11" customWidth="1"/>
    <col min="10247" max="10247" width="2.09765625" style="11" customWidth="1"/>
    <col min="10248" max="10248" width="15.3984375" style="11" customWidth="1"/>
    <col min="10249" max="10249" width="2.09765625" style="11" customWidth="1"/>
    <col min="10250" max="10250" width="15.3984375" style="11" customWidth="1"/>
    <col min="10251" max="10251" width="2.09765625" style="11" customWidth="1"/>
    <col min="10252" max="10252" width="15.3984375" style="11" customWidth="1"/>
    <col min="10253" max="10256" width="0" style="11" hidden="1" customWidth="1"/>
    <col min="10257" max="10496" width="9.09765625" style="11"/>
    <col min="10497" max="10497" width="47.8984375" style="11" customWidth="1"/>
    <col min="10498" max="10498" width="10.3984375" style="11" customWidth="1"/>
    <col min="10499" max="10499" width="2.09765625" style="11" customWidth="1"/>
    <col min="10500" max="10500" width="15.3984375" style="11" customWidth="1"/>
    <col min="10501" max="10501" width="2.09765625" style="11" customWidth="1"/>
    <col min="10502" max="10502" width="15.3984375" style="11" customWidth="1"/>
    <col min="10503" max="10503" width="2.09765625" style="11" customWidth="1"/>
    <col min="10504" max="10504" width="15.3984375" style="11" customWidth="1"/>
    <col min="10505" max="10505" width="2.09765625" style="11" customWidth="1"/>
    <col min="10506" max="10506" width="15.3984375" style="11" customWidth="1"/>
    <col min="10507" max="10507" width="2.09765625" style="11" customWidth="1"/>
    <col min="10508" max="10508" width="15.3984375" style="11" customWidth="1"/>
    <col min="10509" max="10512" width="0" style="11" hidden="1" customWidth="1"/>
    <col min="10513" max="10752" width="9.09765625" style="11"/>
    <col min="10753" max="10753" width="47.8984375" style="11" customWidth="1"/>
    <col min="10754" max="10754" width="10.3984375" style="11" customWidth="1"/>
    <col min="10755" max="10755" width="2.09765625" style="11" customWidth="1"/>
    <col min="10756" max="10756" width="15.3984375" style="11" customWidth="1"/>
    <col min="10757" max="10757" width="2.09765625" style="11" customWidth="1"/>
    <col min="10758" max="10758" width="15.3984375" style="11" customWidth="1"/>
    <col min="10759" max="10759" width="2.09765625" style="11" customWidth="1"/>
    <col min="10760" max="10760" width="15.3984375" style="11" customWidth="1"/>
    <col min="10761" max="10761" width="2.09765625" style="11" customWidth="1"/>
    <col min="10762" max="10762" width="15.3984375" style="11" customWidth="1"/>
    <col min="10763" max="10763" width="2.09765625" style="11" customWidth="1"/>
    <col min="10764" max="10764" width="15.3984375" style="11" customWidth="1"/>
    <col min="10765" max="10768" width="0" style="11" hidden="1" customWidth="1"/>
    <col min="10769" max="11008" width="9.09765625" style="11"/>
    <col min="11009" max="11009" width="47.8984375" style="11" customWidth="1"/>
    <col min="11010" max="11010" width="10.3984375" style="11" customWidth="1"/>
    <col min="11011" max="11011" width="2.09765625" style="11" customWidth="1"/>
    <col min="11012" max="11012" width="15.3984375" style="11" customWidth="1"/>
    <col min="11013" max="11013" width="2.09765625" style="11" customWidth="1"/>
    <col min="11014" max="11014" width="15.3984375" style="11" customWidth="1"/>
    <col min="11015" max="11015" width="2.09765625" style="11" customWidth="1"/>
    <col min="11016" max="11016" width="15.3984375" style="11" customWidth="1"/>
    <col min="11017" max="11017" width="2.09765625" style="11" customWidth="1"/>
    <col min="11018" max="11018" width="15.3984375" style="11" customWidth="1"/>
    <col min="11019" max="11019" width="2.09765625" style="11" customWidth="1"/>
    <col min="11020" max="11020" width="15.3984375" style="11" customWidth="1"/>
    <col min="11021" max="11024" width="0" style="11" hidden="1" customWidth="1"/>
    <col min="11025" max="11264" width="9.09765625" style="11"/>
    <col min="11265" max="11265" width="47.8984375" style="11" customWidth="1"/>
    <col min="11266" max="11266" width="10.3984375" style="11" customWidth="1"/>
    <col min="11267" max="11267" width="2.09765625" style="11" customWidth="1"/>
    <col min="11268" max="11268" width="15.3984375" style="11" customWidth="1"/>
    <col min="11269" max="11269" width="2.09765625" style="11" customWidth="1"/>
    <col min="11270" max="11270" width="15.3984375" style="11" customWidth="1"/>
    <col min="11271" max="11271" width="2.09765625" style="11" customWidth="1"/>
    <col min="11272" max="11272" width="15.3984375" style="11" customWidth="1"/>
    <col min="11273" max="11273" width="2.09765625" style="11" customWidth="1"/>
    <col min="11274" max="11274" width="15.3984375" style="11" customWidth="1"/>
    <col min="11275" max="11275" width="2.09765625" style="11" customWidth="1"/>
    <col min="11276" max="11276" width="15.3984375" style="11" customWidth="1"/>
    <col min="11277" max="11280" width="0" style="11" hidden="1" customWidth="1"/>
    <col min="11281" max="11520" width="9.09765625" style="11"/>
    <col min="11521" max="11521" width="47.8984375" style="11" customWidth="1"/>
    <col min="11522" max="11522" width="10.3984375" style="11" customWidth="1"/>
    <col min="11523" max="11523" width="2.09765625" style="11" customWidth="1"/>
    <col min="11524" max="11524" width="15.3984375" style="11" customWidth="1"/>
    <col min="11525" max="11525" width="2.09765625" style="11" customWidth="1"/>
    <col min="11526" max="11526" width="15.3984375" style="11" customWidth="1"/>
    <col min="11527" max="11527" width="2.09765625" style="11" customWidth="1"/>
    <col min="11528" max="11528" width="15.3984375" style="11" customWidth="1"/>
    <col min="11529" max="11529" width="2.09765625" style="11" customWidth="1"/>
    <col min="11530" max="11530" width="15.3984375" style="11" customWidth="1"/>
    <col min="11531" max="11531" width="2.09765625" style="11" customWidth="1"/>
    <col min="11532" max="11532" width="15.3984375" style="11" customWidth="1"/>
    <col min="11533" max="11536" width="0" style="11" hidden="1" customWidth="1"/>
    <col min="11537" max="11776" width="9.09765625" style="11"/>
    <col min="11777" max="11777" width="47.8984375" style="11" customWidth="1"/>
    <col min="11778" max="11778" width="10.3984375" style="11" customWidth="1"/>
    <col min="11779" max="11779" width="2.09765625" style="11" customWidth="1"/>
    <col min="11780" max="11780" width="15.3984375" style="11" customWidth="1"/>
    <col min="11781" max="11781" width="2.09765625" style="11" customWidth="1"/>
    <col min="11782" max="11782" width="15.3984375" style="11" customWidth="1"/>
    <col min="11783" max="11783" width="2.09765625" style="11" customWidth="1"/>
    <col min="11784" max="11784" width="15.3984375" style="11" customWidth="1"/>
    <col min="11785" max="11785" width="2.09765625" style="11" customWidth="1"/>
    <col min="11786" max="11786" width="15.3984375" style="11" customWidth="1"/>
    <col min="11787" max="11787" width="2.09765625" style="11" customWidth="1"/>
    <col min="11788" max="11788" width="15.3984375" style="11" customWidth="1"/>
    <col min="11789" max="11792" width="0" style="11" hidden="1" customWidth="1"/>
    <col min="11793" max="12032" width="9.09765625" style="11"/>
    <col min="12033" max="12033" width="47.8984375" style="11" customWidth="1"/>
    <col min="12034" max="12034" width="10.3984375" style="11" customWidth="1"/>
    <col min="12035" max="12035" width="2.09765625" style="11" customWidth="1"/>
    <col min="12036" max="12036" width="15.3984375" style="11" customWidth="1"/>
    <col min="12037" max="12037" width="2.09765625" style="11" customWidth="1"/>
    <col min="12038" max="12038" width="15.3984375" style="11" customWidth="1"/>
    <col min="12039" max="12039" width="2.09765625" style="11" customWidth="1"/>
    <col min="12040" max="12040" width="15.3984375" style="11" customWidth="1"/>
    <col min="12041" max="12041" width="2.09765625" style="11" customWidth="1"/>
    <col min="12042" max="12042" width="15.3984375" style="11" customWidth="1"/>
    <col min="12043" max="12043" width="2.09765625" style="11" customWidth="1"/>
    <col min="12044" max="12044" width="15.3984375" style="11" customWidth="1"/>
    <col min="12045" max="12048" width="0" style="11" hidden="1" customWidth="1"/>
    <col min="12049" max="12288" width="9.09765625" style="11"/>
    <col min="12289" max="12289" width="47.8984375" style="11" customWidth="1"/>
    <col min="12290" max="12290" width="10.3984375" style="11" customWidth="1"/>
    <col min="12291" max="12291" width="2.09765625" style="11" customWidth="1"/>
    <col min="12292" max="12292" width="15.3984375" style="11" customWidth="1"/>
    <col min="12293" max="12293" width="2.09765625" style="11" customWidth="1"/>
    <col min="12294" max="12294" width="15.3984375" style="11" customWidth="1"/>
    <col min="12295" max="12295" width="2.09765625" style="11" customWidth="1"/>
    <col min="12296" max="12296" width="15.3984375" style="11" customWidth="1"/>
    <col min="12297" max="12297" width="2.09765625" style="11" customWidth="1"/>
    <col min="12298" max="12298" width="15.3984375" style="11" customWidth="1"/>
    <col min="12299" max="12299" width="2.09765625" style="11" customWidth="1"/>
    <col min="12300" max="12300" width="15.3984375" style="11" customWidth="1"/>
    <col min="12301" max="12304" width="0" style="11" hidden="1" customWidth="1"/>
    <col min="12305" max="12544" width="9.09765625" style="11"/>
    <col min="12545" max="12545" width="47.8984375" style="11" customWidth="1"/>
    <col min="12546" max="12546" width="10.3984375" style="11" customWidth="1"/>
    <col min="12547" max="12547" width="2.09765625" style="11" customWidth="1"/>
    <col min="12548" max="12548" width="15.3984375" style="11" customWidth="1"/>
    <col min="12549" max="12549" width="2.09765625" style="11" customWidth="1"/>
    <col min="12550" max="12550" width="15.3984375" style="11" customWidth="1"/>
    <col min="12551" max="12551" width="2.09765625" style="11" customWidth="1"/>
    <col min="12552" max="12552" width="15.3984375" style="11" customWidth="1"/>
    <col min="12553" max="12553" width="2.09765625" style="11" customWidth="1"/>
    <col min="12554" max="12554" width="15.3984375" style="11" customWidth="1"/>
    <col min="12555" max="12555" width="2.09765625" style="11" customWidth="1"/>
    <col min="12556" max="12556" width="15.3984375" style="11" customWidth="1"/>
    <col min="12557" max="12560" width="0" style="11" hidden="1" customWidth="1"/>
    <col min="12561" max="12800" width="9.09765625" style="11"/>
    <col min="12801" max="12801" width="47.8984375" style="11" customWidth="1"/>
    <col min="12802" max="12802" width="10.3984375" style="11" customWidth="1"/>
    <col min="12803" max="12803" width="2.09765625" style="11" customWidth="1"/>
    <col min="12804" max="12804" width="15.3984375" style="11" customWidth="1"/>
    <col min="12805" max="12805" width="2.09765625" style="11" customWidth="1"/>
    <col min="12806" max="12806" width="15.3984375" style="11" customWidth="1"/>
    <col min="12807" max="12807" width="2.09765625" style="11" customWidth="1"/>
    <col min="12808" max="12808" width="15.3984375" style="11" customWidth="1"/>
    <col min="12809" max="12809" width="2.09765625" style="11" customWidth="1"/>
    <col min="12810" max="12810" width="15.3984375" style="11" customWidth="1"/>
    <col min="12811" max="12811" width="2.09765625" style="11" customWidth="1"/>
    <col min="12812" max="12812" width="15.3984375" style="11" customWidth="1"/>
    <col min="12813" max="12816" width="0" style="11" hidden="1" customWidth="1"/>
    <col min="12817" max="13056" width="9.09765625" style="11"/>
    <col min="13057" max="13057" width="47.8984375" style="11" customWidth="1"/>
    <col min="13058" max="13058" width="10.3984375" style="11" customWidth="1"/>
    <col min="13059" max="13059" width="2.09765625" style="11" customWidth="1"/>
    <col min="13060" max="13060" width="15.3984375" style="11" customWidth="1"/>
    <col min="13061" max="13061" width="2.09765625" style="11" customWidth="1"/>
    <col min="13062" max="13062" width="15.3984375" style="11" customWidth="1"/>
    <col min="13063" max="13063" width="2.09765625" style="11" customWidth="1"/>
    <col min="13064" max="13064" width="15.3984375" style="11" customWidth="1"/>
    <col min="13065" max="13065" width="2.09765625" style="11" customWidth="1"/>
    <col min="13066" max="13066" width="15.3984375" style="11" customWidth="1"/>
    <col min="13067" max="13067" width="2.09765625" style="11" customWidth="1"/>
    <col min="13068" max="13068" width="15.3984375" style="11" customWidth="1"/>
    <col min="13069" max="13072" width="0" style="11" hidden="1" customWidth="1"/>
    <col min="13073" max="13312" width="9.09765625" style="11"/>
    <col min="13313" max="13313" width="47.8984375" style="11" customWidth="1"/>
    <col min="13314" max="13314" width="10.3984375" style="11" customWidth="1"/>
    <col min="13315" max="13315" width="2.09765625" style="11" customWidth="1"/>
    <col min="13316" max="13316" width="15.3984375" style="11" customWidth="1"/>
    <col min="13317" max="13317" width="2.09765625" style="11" customWidth="1"/>
    <col min="13318" max="13318" width="15.3984375" style="11" customWidth="1"/>
    <col min="13319" max="13319" width="2.09765625" style="11" customWidth="1"/>
    <col min="13320" max="13320" width="15.3984375" style="11" customWidth="1"/>
    <col min="13321" max="13321" width="2.09765625" style="11" customWidth="1"/>
    <col min="13322" max="13322" width="15.3984375" style="11" customWidth="1"/>
    <col min="13323" max="13323" width="2.09765625" style="11" customWidth="1"/>
    <col min="13324" max="13324" width="15.3984375" style="11" customWidth="1"/>
    <col min="13325" max="13328" width="0" style="11" hidden="1" customWidth="1"/>
    <col min="13329" max="13568" width="9.09765625" style="11"/>
    <col min="13569" max="13569" width="47.8984375" style="11" customWidth="1"/>
    <col min="13570" max="13570" width="10.3984375" style="11" customWidth="1"/>
    <col min="13571" max="13571" width="2.09765625" style="11" customWidth="1"/>
    <col min="13572" max="13572" width="15.3984375" style="11" customWidth="1"/>
    <col min="13573" max="13573" width="2.09765625" style="11" customWidth="1"/>
    <col min="13574" max="13574" width="15.3984375" style="11" customWidth="1"/>
    <col min="13575" max="13575" width="2.09765625" style="11" customWidth="1"/>
    <col min="13576" max="13576" width="15.3984375" style="11" customWidth="1"/>
    <col min="13577" max="13577" width="2.09765625" style="11" customWidth="1"/>
    <col min="13578" max="13578" width="15.3984375" style="11" customWidth="1"/>
    <col min="13579" max="13579" width="2.09765625" style="11" customWidth="1"/>
    <col min="13580" max="13580" width="15.3984375" style="11" customWidth="1"/>
    <col min="13581" max="13584" width="0" style="11" hidden="1" customWidth="1"/>
    <col min="13585" max="13824" width="9.09765625" style="11"/>
    <col min="13825" max="13825" width="47.8984375" style="11" customWidth="1"/>
    <col min="13826" max="13826" width="10.3984375" style="11" customWidth="1"/>
    <col min="13827" max="13827" width="2.09765625" style="11" customWidth="1"/>
    <col min="13828" max="13828" width="15.3984375" style="11" customWidth="1"/>
    <col min="13829" max="13829" width="2.09765625" style="11" customWidth="1"/>
    <col min="13830" max="13830" width="15.3984375" style="11" customWidth="1"/>
    <col min="13831" max="13831" width="2.09765625" style="11" customWidth="1"/>
    <col min="13832" max="13832" width="15.3984375" style="11" customWidth="1"/>
    <col min="13833" max="13833" width="2.09765625" style="11" customWidth="1"/>
    <col min="13834" max="13834" width="15.3984375" style="11" customWidth="1"/>
    <col min="13835" max="13835" width="2.09765625" style="11" customWidth="1"/>
    <col min="13836" max="13836" width="15.3984375" style="11" customWidth="1"/>
    <col min="13837" max="13840" width="0" style="11" hidden="1" customWidth="1"/>
    <col min="13841" max="14080" width="9.09765625" style="11"/>
    <col min="14081" max="14081" width="47.8984375" style="11" customWidth="1"/>
    <col min="14082" max="14082" width="10.3984375" style="11" customWidth="1"/>
    <col min="14083" max="14083" width="2.09765625" style="11" customWidth="1"/>
    <col min="14084" max="14084" width="15.3984375" style="11" customWidth="1"/>
    <col min="14085" max="14085" width="2.09765625" style="11" customWidth="1"/>
    <col min="14086" max="14086" width="15.3984375" style="11" customWidth="1"/>
    <col min="14087" max="14087" width="2.09765625" style="11" customWidth="1"/>
    <col min="14088" max="14088" width="15.3984375" style="11" customWidth="1"/>
    <col min="14089" max="14089" width="2.09765625" style="11" customWidth="1"/>
    <col min="14090" max="14090" width="15.3984375" style="11" customWidth="1"/>
    <col min="14091" max="14091" width="2.09765625" style="11" customWidth="1"/>
    <col min="14092" max="14092" width="15.3984375" style="11" customWidth="1"/>
    <col min="14093" max="14096" width="0" style="11" hidden="1" customWidth="1"/>
    <col min="14097" max="14336" width="9.09765625" style="11"/>
    <col min="14337" max="14337" width="47.8984375" style="11" customWidth="1"/>
    <col min="14338" max="14338" width="10.3984375" style="11" customWidth="1"/>
    <col min="14339" max="14339" width="2.09765625" style="11" customWidth="1"/>
    <col min="14340" max="14340" width="15.3984375" style="11" customWidth="1"/>
    <col min="14341" max="14341" width="2.09765625" style="11" customWidth="1"/>
    <col min="14342" max="14342" width="15.3984375" style="11" customWidth="1"/>
    <col min="14343" max="14343" width="2.09765625" style="11" customWidth="1"/>
    <col min="14344" max="14344" width="15.3984375" style="11" customWidth="1"/>
    <col min="14345" max="14345" width="2.09765625" style="11" customWidth="1"/>
    <col min="14346" max="14346" width="15.3984375" style="11" customWidth="1"/>
    <col min="14347" max="14347" width="2.09765625" style="11" customWidth="1"/>
    <col min="14348" max="14348" width="15.3984375" style="11" customWidth="1"/>
    <col min="14349" max="14352" width="0" style="11" hidden="1" customWidth="1"/>
    <col min="14353" max="14592" width="9.09765625" style="11"/>
    <col min="14593" max="14593" width="47.8984375" style="11" customWidth="1"/>
    <col min="14594" max="14594" width="10.3984375" style="11" customWidth="1"/>
    <col min="14595" max="14595" width="2.09765625" style="11" customWidth="1"/>
    <col min="14596" max="14596" width="15.3984375" style="11" customWidth="1"/>
    <col min="14597" max="14597" width="2.09765625" style="11" customWidth="1"/>
    <col min="14598" max="14598" width="15.3984375" style="11" customWidth="1"/>
    <col min="14599" max="14599" width="2.09765625" style="11" customWidth="1"/>
    <col min="14600" max="14600" width="15.3984375" style="11" customWidth="1"/>
    <col min="14601" max="14601" width="2.09765625" style="11" customWidth="1"/>
    <col min="14602" max="14602" width="15.3984375" style="11" customWidth="1"/>
    <col min="14603" max="14603" width="2.09765625" style="11" customWidth="1"/>
    <col min="14604" max="14604" width="15.3984375" style="11" customWidth="1"/>
    <col min="14605" max="14608" width="0" style="11" hidden="1" customWidth="1"/>
    <col min="14609" max="14848" width="9.09765625" style="11"/>
    <col min="14849" max="14849" width="47.8984375" style="11" customWidth="1"/>
    <col min="14850" max="14850" width="10.3984375" style="11" customWidth="1"/>
    <col min="14851" max="14851" width="2.09765625" style="11" customWidth="1"/>
    <col min="14852" max="14852" width="15.3984375" style="11" customWidth="1"/>
    <col min="14853" max="14853" width="2.09765625" style="11" customWidth="1"/>
    <col min="14854" max="14854" width="15.3984375" style="11" customWidth="1"/>
    <col min="14855" max="14855" width="2.09765625" style="11" customWidth="1"/>
    <col min="14856" max="14856" width="15.3984375" style="11" customWidth="1"/>
    <col min="14857" max="14857" width="2.09765625" style="11" customWidth="1"/>
    <col min="14858" max="14858" width="15.3984375" style="11" customWidth="1"/>
    <col min="14859" max="14859" width="2.09765625" style="11" customWidth="1"/>
    <col min="14860" max="14860" width="15.3984375" style="11" customWidth="1"/>
    <col min="14861" max="14864" width="0" style="11" hidden="1" customWidth="1"/>
    <col min="14865" max="15104" width="9.09765625" style="11"/>
    <col min="15105" max="15105" width="47.8984375" style="11" customWidth="1"/>
    <col min="15106" max="15106" width="10.3984375" style="11" customWidth="1"/>
    <col min="15107" max="15107" width="2.09765625" style="11" customWidth="1"/>
    <col min="15108" max="15108" width="15.3984375" style="11" customWidth="1"/>
    <col min="15109" max="15109" width="2.09765625" style="11" customWidth="1"/>
    <col min="15110" max="15110" width="15.3984375" style="11" customWidth="1"/>
    <col min="15111" max="15111" width="2.09765625" style="11" customWidth="1"/>
    <col min="15112" max="15112" width="15.3984375" style="11" customWidth="1"/>
    <col min="15113" max="15113" width="2.09765625" style="11" customWidth="1"/>
    <col min="15114" max="15114" width="15.3984375" style="11" customWidth="1"/>
    <col min="15115" max="15115" width="2.09765625" style="11" customWidth="1"/>
    <col min="15116" max="15116" width="15.3984375" style="11" customWidth="1"/>
    <col min="15117" max="15120" width="0" style="11" hidden="1" customWidth="1"/>
    <col min="15121" max="15360" width="9.09765625" style="11"/>
    <col min="15361" max="15361" width="47.8984375" style="11" customWidth="1"/>
    <col min="15362" max="15362" width="10.3984375" style="11" customWidth="1"/>
    <col min="15363" max="15363" width="2.09765625" style="11" customWidth="1"/>
    <col min="15364" max="15364" width="15.3984375" style="11" customWidth="1"/>
    <col min="15365" max="15365" width="2.09765625" style="11" customWidth="1"/>
    <col min="15366" max="15366" width="15.3984375" style="11" customWidth="1"/>
    <col min="15367" max="15367" width="2.09765625" style="11" customWidth="1"/>
    <col min="15368" max="15368" width="15.3984375" style="11" customWidth="1"/>
    <col min="15369" max="15369" width="2.09765625" style="11" customWidth="1"/>
    <col min="15370" max="15370" width="15.3984375" style="11" customWidth="1"/>
    <col min="15371" max="15371" width="2.09765625" style="11" customWidth="1"/>
    <col min="15372" max="15372" width="15.3984375" style="11" customWidth="1"/>
    <col min="15373" max="15376" width="0" style="11" hidden="1" customWidth="1"/>
    <col min="15377" max="15616" width="9.09765625" style="11"/>
    <col min="15617" max="15617" width="47.8984375" style="11" customWidth="1"/>
    <col min="15618" max="15618" width="10.3984375" style="11" customWidth="1"/>
    <col min="15619" max="15619" width="2.09765625" style="11" customWidth="1"/>
    <col min="15620" max="15620" width="15.3984375" style="11" customWidth="1"/>
    <col min="15621" max="15621" width="2.09765625" style="11" customWidth="1"/>
    <col min="15622" max="15622" width="15.3984375" style="11" customWidth="1"/>
    <col min="15623" max="15623" width="2.09765625" style="11" customWidth="1"/>
    <col min="15624" max="15624" width="15.3984375" style="11" customWidth="1"/>
    <col min="15625" max="15625" width="2.09765625" style="11" customWidth="1"/>
    <col min="15626" max="15626" width="15.3984375" style="11" customWidth="1"/>
    <col min="15627" max="15627" width="2.09765625" style="11" customWidth="1"/>
    <col min="15628" max="15628" width="15.3984375" style="11" customWidth="1"/>
    <col min="15629" max="15632" width="0" style="11" hidden="1" customWidth="1"/>
    <col min="15633" max="15872" width="9.09765625" style="11"/>
    <col min="15873" max="15873" width="47.8984375" style="11" customWidth="1"/>
    <col min="15874" max="15874" width="10.3984375" style="11" customWidth="1"/>
    <col min="15875" max="15875" width="2.09765625" style="11" customWidth="1"/>
    <col min="15876" max="15876" width="15.3984375" style="11" customWidth="1"/>
    <col min="15877" max="15877" width="2.09765625" style="11" customWidth="1"/>
    <col min="15878" max="15878" width="15.3984375" style="11" customWidth="1"/>
    <col min="15879" max="15879" width="2.09765625" style="11" customWidth="1"/>
    <col min="15880" max="15880" width="15.3984375" style="11" customWidth="1"/>
    <col min="15881" max="15881" width="2.09765625" style="11" customWidth="1"/>
    <col min="15882" max="15882" width="15.3984375" style="11" customWidth="1"/>
    <col min="15883" max="15883" width="2.09765625" style="11" customWidth="1"/>
    <col min="15884" max="15884" width="15.3984375" style="11" customWidth="1"/>
    <col min="15885" max="15888" width="0" style="11" hidden="1" customWidth="1"/>
    <col min="15889" max="16128" width="9.09765625" style="11"/>
    <col min="16129" max="16129" width="47.8984375" style="11" customWidth="1"/>
    <col min="16130" max="16130" width="10.3984375" style="11" customWidth="1"/>
    <col min="16131" max="16131" width="2.09765625" style="11" customWidth="1"/>
    <col min="16132" max="16132" width="15.3984375" style="11" customWidth="1"/>
    <col min="16133" max="16133" width="2.09765625" style="11" customWidth="1"/>
    <col min="16134" max="16134" width="15.3984375" style="11" customWidth="1"/>
    <col min="16135" max="16135" width="2.09765625" style="11" customWidth="1"/>
    <col min="16136" max="16136" width="15.3984375" style="11" customWidth="1"/>
    <col min="16137" max="16137" width="2.09765625" style="11" customWidth="1"/>
    <col min="16138" max="16138" width="15.3984375" style="11" customWidth="1"/>
    <col min="16139" max="16139" width="2.09765625" style="11" customWidth="1"/>
    <col min="16140" max="16140" width="15.3984375" style="11" customWidth="1"/>
    <col min="16141" max="16144" width="0" style="11" hidden="1" customWidth="1"/>
    <col min="16145" max="16383" width="9.09765625" style="11"/>
    <col min="16384" max="16384" width="9.09765625" style="11" customWidth="1"/>
  </cols>
  <sheetData>
    <row r="1" spans="1:18" s="6" customFormat="1" ht="22.5" customHeight="1">
      <c r="A1" s="39" t="s">
        <v>0</v>
      </c>
      <c r="B1" s="23"/>
      <c r="C1" s="22"/>
      <c r="P1" s="10"/>
    </row>
    <row r="2" spans="1:18" s="6" customFormat="1" ht="22.5" customHeight="1">
      <c r="A2" s="6" t="s">
        <v>89</v>
      </c>
      <c r="B2" s="23"/>
      <c r="C2" s="22"/>
      <c r="P2" s="10"/>
    </row>
    <row r="3" spans="1:18" ht="22">
      <c r="D3" s="247" t="s">
        <v>3</v>
      </c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8" ht="21" customHeight="1">
      <c r="F4" s="13"/>
      <c r="G4" s="12"/>
      <c r="H4" s="249" t="s">
        <v>52</v>
      </c>
      <c r="I4" s="249"/>
      <c r="J4" s="249"/>
      <c r="K4" s="12"/>
    </row>
    <row r="5" spans="1:18" ht="21" customHeight="1">
      <c r="D5" s="12" t="s">
        <v>48</v>
      </c>
      <c r="E5" s="12"/>
      <c r="F5" s="47"/>
      <c r="G5" s="12"/>
      <c r="H5" s="13"/>
      <c r="I5" s="100"/>
      <c r="K5" s="12"/>
      <c r="L5" s="12" t="s">
        <v>97</v>
      </c>
      <c r="M5" s="12"/>
      <c r="N5" s="12" t="s">
        <v>91</v>
      </c>
      <c r="O5" s="12"/>
    </row>
    <row r="6" spans="1:18" ht="21" customHeight="1">
      <c r="D6" s="12" t="s">
        <v>92</v>
      </c>
      <c r="E6" s="12"/>
      <c r="F6" s="13"/>
      <c r="G6" s="12"/>
      <c r="H6" s="25" t="s">
        <v>94</v>
      </c>
      <c r="I6" s="13"/>
      <c r="J6" s="13"/>
      <c r="K6" s="12"/>
      <c r="L6" s="13" t="s">
        <v>104</v>
      </c>
      <c r="M6" s="12"/>
      <c r="N6" s="12" t="s">
        <v>96</v>
      </c>
      <c r="O6" s="12"/>
      <c r="P6" s="12" t="s">
        <v>97</v>
      </c>
      <c r="R6" s="11" t="s">
        <v>112</v>
      </c>
    </row>
    <row r="7" spans="1:18" ht="21" customHeight="1">
      <c r="B7" s="191"/>
      <c r="D7" s="13" t="s">
        <v>98</v>
      </c>
      <c r="E7" s="13"/>
      <c r="F7" s="12" t="s">
        <v>113</v>
      </c>
      <c r="G7" s="12"/>
      <c r="H7" s="25" t="s">
        <v>100</v>
      </c>
      <c r="I7" s="12"/>
      <c r="J7" s="13" t="s">
        <v>101</v>
      </c>
      <c r="K7" s="12"/>
      <c r="L7" s="13" t="s">
        <v>177</v>
      </c>
      <c r="M7" s="12"/>
      <c r="N7" s="13" t="s">
        <v>103</v>
      </c>
      <c r="O7" s="12"/>
      <c r="P7" s="13" t="s">
        <v>104</v>
      </c>
    </row>
    <row r="8" spans="1:18" ht="21" customHeight="1">
      <c r="A8" s="6"/>
      <c r="B8" s="191"/>
      <c r="C8" s="13"/>
      <c r="D8" s="246" t="s">
        <v>9</v>
      </c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</row>
    <row r="9" spans="1:18" ht="22.5" customHeight="1">
      <c r="A9" s="6" t="s">
        <v>109</v>
      </c>
    </row>
    <row r="10" spans="1:18" ht="21" customHeight="1">
      <c r="A10" s="14" t="s">
        <v>110</v>
      </c>
      <c r="D10" s="19">
        <v>352369106</v>
      </c>
      <c r="E10" s="19"/>
      <c r="F10" s="19">
        <v>466074567</v>
      </c>
      <c r="G10" s="7"/>
      <c r="H10" s="19">
        <v>10500000</v>
      </c>
      <c r="I10" s="8"/>
      <c r="J10" s="19">
        <v>-803528838</v>
      </c>
      <c r="K10" s="8"/>
      <c r="L10" s="19">
        <f>SUM(D10:J10)</f>
        <v>25414835</v>
      </c>
    </row>
    <row r="11" spans="1:18" ht="21" customHeight="1">
      <c r="A11" s="14" t="s">
        <v>105</v>
      </c>
      <c r="D11" s="9"/>
      <c r="E11" s="9"/>
      <c r="F11" s="9"/>
      <c r="G11" s="7"/>
      <c r="H11" s="9"/>
      <c r="I11" s="8"/>
      <c r="J11" s="9"/>
      <c r="K11" s="8"/>
      <c r="L11" s="9"/>
    </row>
    <row r="12" spans="1:18" ht="21" customHeight="1">
      <c r="A12" s="15" t="s">
        <v>106</v>
      </c>
      <c r="D12" s="7">
        <v>0</v>
      </c>
      <c r="E12" s="7"/>
      <c r="F12" s="7">
        <v>0</v>
      </c>
      <c r="G12" s="7"/>
      <c r="H12" s="7">
        <v>0</v>
      </c>
      <c r="I12" s="8"/>
      <c r="J12" s="8">
        <v>-36038539</v>
      </c>
      <c r="K12" s="8"/>
      <c r="L12" s="129">
        <f>SUM(D12:J12)</f>
        <v>-36038539</v>
      </c>
    </row>
    <row r="13" spans="1:18" ht="21.5">
      <c r="A13" s="15" t="s">
        <v>107</v>
      </c>
      <c r="D13" s="7">
        <v>0</v>
      </c>
      <c r="E13" s="7"/>
      <c r="F13" s="7">
        <v>0</v>
      </c>
      <c r="G13" s="7"/>
      <c r="H13" s="7">
        <v>0</v>
      </c>
      <c r="I13" s="8"/>
      <c r="J13" s="28">
        <v>0</v>
      </c>
      <c r="K13" s="8"/>
      <c r="L13" s="129">
        <f>SUM(D13:J13)</f>
        <v>0</v>
      </c>
    </row>
    <row r="14" spans="1:18" ht="21" customHeight="1">
      <c r="A14" s="6" t="s">
        <v>108</v>
      </c>
      <c r="B14" s="23"/>
      <c r="C14" s="22"/>
      <c r="D14" s="18">
        <f>SUM(D12:D13)</f>
        <v>0</v>
      </c>
      <c r="E14" s="29"/>
      <c r="F14" s="18">
        <f>SUM(F12:F13)</f>
        <v>0</v>
      </c>
      <c r="G14" s="20"/>
      <c r="H14" s="18">
        <f>SUM(H12:H13)</f>
        <v>0</v>
      </c>
      <c r="I14" s="17"/>
      <c r="J14" s="132">
        <f>SUM(J12:J13)</f>
        <v>-36038539</v>
      </c>
      <c r="K14" s="17"/>
      <c r="L14" s="30">
        <f>J14</f>
        <v>-36038539</v>
      </c>
    </row>
    <row r="15" spans="1:18" ht="10.5" customHeight="1">
      <c r="A15" s="41"/>
      <c r="B15" s="109"/>
      <c r="C15" s="193"/>
      <c r="D15" s="9"/>
      <c r="E15" s="9"/>
      <c r="F15" s="9"/>
      <c r="G15" s="7"/>
      <c r="H15" s="9"/>
      <c r="I15" s="8"/>
      <c r="J15" s="9"/>
      <c r="K15" s="8"/>
      <c r="L15" s="9"/>
    </row>
    <row r="16" spans="1:18" ht="24" customHeight="1" thickBot="1">
      <c r="A16" s="16" t="s">
        <v>111</v>
      </c>
      <c r="B16" s="23"/>
      <c r="C16" s="22"/>
      <c r="D16" s="108">
        <f>D10+D14</f>
        <v>352369106</v>
      </c>
      <c r="E16" s="31"/>
      <c r="F16" s="108">
        <f>F10+F14</f>
        <v>466074567</v>
      </c>
      <c r="G16" s="32"/>
      <c r="H16" s="108">
        <f>H10+H14</f>
        <v>10500000</v>
      </c>
      <c r="I16" s="32"/>
      <c r="J16" s="108">
        <f>J10+J14</f>
        <v>-839567377</v>
      </c>
      <c r="K16" s="32"/>
      <c r="L16" s="108">
        <f>L10+L14</f>
        <v>-10623704</v>
      </c>
    </row>
    <row r="17" spans="1:12" ht="13" customHeight="1" thickTop="1">
      <c r="L17" s="185"/>
    </row>
    <row r="18" spans="1:12" ht="22.5" customHeight="1">
      <c r="A18" s="6" t="s">
        <v>188</v>
      </c>
    </row>
    <row r="19" spans="1:12" ht="22">
      <c r="A19" s="14" t="s">
        <v>189</v>
      </c>
      <c r="D19" s="19">
        <v>572599797</v>
      </c>
      <c r="E19" s="19"/>
      <c r="F19" s="19">
        <v>465419213</v>
      </c>
      <c r="G19" s="7"/>
      <c r="H19" s="19">
        <v>10500000</v>
      </c>
      <c r="I19" s="8"/>
      <c r="J19" s="19">
        <v>-851403609</v>
      </c>
      <c r="K19" s="8"/>
      <c r="L19" s="19">
        <f>SUM(D19:J19)</f>
        <v>197115401</v>
      </c>
    </row>
    <row r="20" spans="1:12" ht="21" customHeight="1">
      <c r="A20" s="14" t="s">
        <v>105</v>
      </c>
      <c r="D20" s="9"/>
      <c r="E20" s="9"/>
      <c r="F20" s="9"/>
      <c r="G20" s="7"/>
      <c r="H20" s="9"/>
      <c r="I20" s="8"/>
      <c r="J20" s="9"/>
      <c r="K20" s="8"/>
      <c r="L20" s="9"/>
    </row>
    <row r="21" spans="1:12" ht="21" customHeight="1">
      <c r="A21" s="15" t="s">
        <v>106</v>
      </c>
      <c r="D21" s="7">
        <v>0</v>
      </c>
      <c r="E21" s="7"/>
      <c r="F21" s="7">
        <v>0</v>
      </c>
      <c r="G21" s="7"/>
      <c r="H21" s="7">
        <v>0</v>
      </c>
      <c r="I21" s="8"/>
      <c r="J21" s="8">
        <f>'PL-6-9'!H93</f>
        <v>-21242305</v>
      </c>
      <c r="K21" s="8"/>
      <c r="L21" s="129">
        <f>SUM(D21:J21)</f>
        <v>-21242305</v>
      </c>
    </row>
    <row r="22" spans="1:12" ht="21.5">
      <c r="A22" s="15" t="s">
        <v>107</v>
      </c>
      <c r="D22" s="7">
        <v>0</v>
      </c>
      <c r="E22" s="7"/>
      <c r="F22" s="7">
        <v>0</v>
      </c>
      <c r="G22" s="7"/>
      <c r="H22" s="7">
        <v>0</v>
      </c>
      <c r="I22" s="8"/>
      <c r="J22" s="28">
        <v>0</v>
      </c>
      <c r="K22" s="8"/>
      <c r="L22" s="129">
        <f>SUM(D22:J22)</f>
        <v>0</v>
      </c>
    </row>
    <row r="23" spans="1:12" ht="21" customHeight="1">
      <c r="A23" s="6" t="s">
        <v>108</v>
      </c>
      <c r="B23" s="23"/>
      <c r="C23" s="22"/>
      <c r="D23" s="18">
        <f>SUM(D21:D22)</f>
        <v>0</v>
      </c>
      <c r="E23" s="29"/>
      <c r="F23" s="18">
        <f>SUM(F21:F22)</f>
        <v>0</v>
      </c>
      <c r="G23" s="20"/>
      <c r="H23" s="18">
        <f>SUM(H21:H22)</f>
        <v>0</v>
      </c>
      <c r="I23" s="17"/>
      <c r="J23" s="132">
        <f>SUM(J21:J22)</f>
        <v>-21242305</v>
      </c>
      <c r="K23" s="17"/>
      <c r="L23" s="30">
        <f>J23</f>
        <v>-21242305</v>
      </c>
    </row>
    <row r="24" spans="1:12" ht="10.5" customHeight="1">
      <c r="A24" s="41"/>
      <c r="B24" s="109"/>
      <c r="C24" s="214"/>
      <c r="D24" s="9"/>
      <c r="E24" s="9"/>
      <c r="F24" s="9"/>
      <c r="G24" s="7"/>
      <c r="H24" s="9"/>
      <c r="I24" s="8"/>
      <c r="J24" s="9"/>
      <c r="K24" s="8"/>
      <c r="L24" s="9"/>
    </row>
    <row r="25" spans="1:12" ht="24" customHeight="1" thickBot="1">
      <c r="A25" s="16" t="s">
        <v>190</v>
      </c>
      <c r="B25" s="23"/>
      <c r="C25" s="22"/>
      <c r="D25" s="108">
        <f>D19+D23</f>
        <v>572599797</v>
      </c>
      <c r="E25" s="31"/>
      <c r="F25" s="108">
        <f>F19+F23</f>
        <v>465419213</v>
      </c>
      <c r="G25" s="32"/>
      <c r="H25" s="108">
        <f>H19+H23</f>
        <v>10500000</v>
      </c>
      <c r="I25" s="32"/>
      <c r="J25" s="108">
        <f>J19+J23</f>
        <v>-872645914</v>
      </c>
      <c r="K25" s="32"/>
      <c r="L25" s="108">
        <f>L19+L23</f>
        <v>175873096</v>
      </c>
    </row>
    <row r="26" spans="1:12" ht="22.5" customHeight="1" thickTop="1"/>
    <row r="27" spans="1:12" ht="22.5" hidden="1" customHeight="1">
      <c r="J27" s="185">
        <f>J25-'BS3-5'!H76</f>
        <v>0</v>
      </c>
      <c r="L27" s="185">
        <f>L25-'BS3-5'!H79</f>
        <v>0</v>
      </c>
    </row>
  </sheetData>
  <mergeCells count="3">
    <mergeCell ref="D8:P8"/>
    <mergeCell ref="D3:P3"/>
    <mergeCell ref="H4:J4"/>
  </mergeCells>
  <conditionalFormatting sqref="D14">
    <cfRule type="expression" priority="163" stopIfTrue="1">
      <formula>"if(E11&gt;0,#,##0;(#,##0),"-")"</formula>
    </cfRule>
  </conditionalFormatting>
  <conditionalFormatting sqref="D14">
    <cfRule type="expression" priority="162" stopIfTrue="1">
      <formula>"if(E11&gt;0,#,##0;(#,##0),"-")"</formula>
    </cfRule>
  </conditionalFormatting>
  <conditionalFormatting sqref="D11:F11 H11 J11">
    <cfRule type="expression" priority="166" stopIfTrue="1">
      <formula>"if(E11&gt;0,#,##0;(#,##0),"-")"</formula>
    </cfRule>
  </conditionalFormatting>
  <conditionalFormatting sqref="D10:F10 H10 J10">
    <cfRule type="expression" priority="131" stopIfTrue="1">
      <formula>"if(E11&gt;0,#,##0;(#,##0),"-")"</formula>
    </cfRule>
  </conditionalFormatting>
  <conditionalFormatting sqref="F14">
    <cfRule type="expression" priority="145" stopIfTrue="1">
      <formula>"if(E11&gt;0,#,##0;(#,##0),"-")"</formula>
    </cfRule>
  </conditionalFormatting>
  <conditionalFormatting sqref="F14">
    <cfRule type="expression" priority="144" stopIfTrue="1">
      <formula>"if(E11&gt;0,#,##0;(#,##0),"-")"</formula>
    </cfRule>
  </conditionalFormatting>
  <conditionalFormatting sqref="H14">
    <cfRule type="expression" priority="137" stopIfTrue="1">
      <formula>"if(E11&gt;0,#,##0;(#,##0),"-")"</formula>
    </cfRule>
  </conditionalFormatting>
  <conditionalFormatting sqref="H14">
    <cfRule type="expression" priority="138" stopIfTrue="1">
      <formula>"if(E11&gt;0,#,##0;(#,##0),"-")"</formula>
    </cfRule>
  </conditionalFormatting>
  <conditionalFormatting sqref="L10:L11">
    <cfRule type="expression" priority="103" stopIfTrue="1">
      <formula>"if(E11&gt;0,#,##0;(#,##0),"-")"</formula>
    </cfRule>
  </conditionalFormatting>
  <conditionalFormatting sqref="L12">
    <cfRule type="expression" priority="102" stopIfTrue="1">
      <formula>"if(E11&gt;0,#,##0;(#,##0),"-")"</formula>
    </cfRule>
  </conditionalFormatting>
  <conditionalFormatting sqref="L13">
    <cfRule type="expression" priority="101" stopIfTrue="1">
      <formula>"if(E11&gt;0,#,##0;(#,##0),"-")"</formula>
    </cfRule>
  </conditionalFormatting>
  <conditionalFormatting sqref="D12:D13">
    <cfRule type="expression" priority="99" stopIfTrue="1">
      <formula>"if(E11&gt;0,#,##0;(#,##0),"-")"</formula>
    </cfRule>
  </conditionalFormatting>
  <conditionalFormatting sqref="D13">
    <cfRule type="expression" priority="98" stopIfTrue="1">
      <formula>"if(E11&gt;0,#,##0;(#,##0),"-")"</formula>
    </cfRule>
  </conditionalFormatting>
  <conditionalFormatting sqref="E12:E13">
    <cfRule type="expression" priority="100" stopIfTrue="1">
      <formula>"if(E11&gt;0,#,##0;(#,##0),"-")"</formula>
    </cfRule>
  </conditionalFormatting>
  <conditionalFormatting sqref="D12">
    <cfRule type="expression" priority="97" stopIfTrue="1">
      <formula>"if(E11&gt;0,#,##0;(#,##0),"-")"</formula>
    </cfRule>
  </conditionalFormatting>
  <conditionalFormatting sqref="D13">
    <cfRule type="expression" priority="96" stopIfTrue="1">
      <formula>"if(E11&gt;0,#,##0;(#,##0),"-")"</formula>
    </cfRule>
  </conditionalFormatting>
  <conditionalFormatting sqref="F12:F13">
    <cfRule type="expression" priority="95" stopIfTrue="1">
      <formula>"if(E11&gt;0,#,##0;(#,##0),"-")"</formula>
    </cfRule>
  </conditionalFormatting>
  <conditionalFormatting sqref="F13">
    <cfRule type="expression" priority="94" stopIfTrue="1">
      <formula>"if(E11&gt;0,#,##0;(#,##0),"-")"</formula>
    </cfRule>
  </conditionalFormatting>
  <conditionalFormatting sqref="F12">
    <cfRule type="expression" priority="93" stopIfTrue="1">
      <formula>"if(E11&gt;0,#,##0;(#,##0),"-")"</formula>
    </cfRule>
  </conditionalFormatting>
  <conditionalFormatting sqref="F13">
    <cfRule type="expression" priority="92" stopIfTrue="1">
      <formula>"if(E11&gt;0,#,##0;(#,##0),"-")"</formula>
    </cfRule>
  </conditionalFormatting>
  <conditionalFormatting sqref="H12:H13">
    <cfRule type="expression" priority="91" stopIfTrue="1">
      <formula>"if(E11&gt;0,#,##0;(#,##0),"-")"</formula>
    </cfRule>
  </conditionalFormatting>
  <conditionalFormatting sqref="H13">
    <cfRule type="expression" priority="90" stopIfTrue="1">
      <formula>"if(E11&gt;0,#,##0;(#,##0),"-")"</formula>
    </cfRule>
  </conditionalFormatting>
  <conditionalFormatting sqref="H12">
    <cfRule type="expression" priority="89" stopIfTrue="1">
      <formula>"if(E11&gt;0,#,##0;(#,##0),"-")"</formula>
    </cfRule>
  </conditionalFormatting>
  <conditionalFormatting sqref="H13">
    <cfRule type="expression" priority="88" stopIfTrue="1">
      <formula>"if(E11&gt;0,#,##0;(#,##0),"-")"</formula>
    </cfRule>
  </conditionalFormatting>
  <conditionalFormatting sqref="J13">
    <cfRule type="expression" priority="84" stopIfTrue="1">
      <formula>"if(E11&gt;0,#,##0;(#,##0),"-")"</formula>
    </cfRule>
  </conditionalFormatting>
  <conditionalFormatting sqref="J13">
    <cfRule type="expression" priority="83" stopIfTrue="1">
      <formula>"if(E11&gt;0,#,##0;(#,##0),"-")"</formula>
    </cfRule>
  </conditionalFormatting>
  <conditionalFormatting sqref="J13">
    <cfRule type="expression" priority="82" stopIfTrue="1">
      <formula>"if(E11&gt;0,#,##0;(#,##0),"-")"</formula>
    </cfRule>
  </conditionalFormatting>
  <conditionalFormatting sqref="D23">
    <cfRule type="expression" priority="26" stopIfTrue="1">
      <formula>"if(E11&gt;0,#,##0;(#,##0),"-")"</formula>
    </cfRule>
  </conditionalFormatting>
  <conditionalFormatting sqref="D23">
    <cfRule type="expression" priority="25" stopIfTrue="1">
      <formula>"if(E11&gt;0,#,##0;(#,##0),"-")"</formula>
    </cfRule>
  </conditionalFormatting>
  <conditionalFormatting sqref="D20:F20 H20 J20">
    <cfRule type="expression" priority="27" stopIfTrue="1">
      <formula>"if(E11&gt;0,#,##0;(#,##0),"-")"</formula>
    </cfRule>
  </conditionalFormatting>
  <conditionalFormatting sqref="D19:F19 H19 J19">
    <cfRule type="expression" priority="20" stopIfTrue="1">
      <formula>"if(E11&gt;0,#,##0;(#,##0),"-")"</formula>
    </cfRule>
  </conditionalFormatting>
  <conditionalFormatting sqref="F23">
    <cfRule type="expression" priority="24" stopIfTrue="1">
      <formula>"if(E11&gt;0,#,##0;(#,##0),"-")"</formula>
    </cfRule>
  </conditionalFormatting>
  <conditionalFormatting sqref="F23">
    <cfRule type="expression" priority="23" stopIfTrue="1">
      <formula>"if(E11&gt;0,#,##0;(#,##0),"-")"</formula>
    </cfRule>
  </conditionalFormatting>
  <conditionalFormatting sqref="H23">
    <cfRule type="expression" priority="21" stopIfTrue="1">
      <formula>"if(E11&gt;0,#,##0;(#,##0),"-")"</formula>
    </cfRule>
  </conditionalFormatting>
  <conditionalFormatting sqref="H23">
    <cfRule type="expression" priority="22" stopIfTrue="1">
      <formula>"if(E11&gt;0,#,##0;(#,##0),"-")"</formula>
    </cfRule>
  </conditionalFormatting>
  <conditionalFormatting sqref="L19:L20">
    <cfRule type="expression" priority="19" stopIfTrue="1">
      <formula>"if(E11&gt;0,#,##0;(#,##0),"-")"</formula>
    </cfRule>
  </conditionalFormatting>
  <conditionalFormatting sqref="L21">
    <cfRule type="expression" priority="18" stopIfTrue="1">
      <formula>"if(E11&gt;0,#,##0;(#,##0),"-")"</formula>
    </cfRule>
  </conditionalFormatting>
  <conditionalFormatting sqref="L22">
    <cfRule type="expression" priority="17" stopIfTrue="1">
      <formula>"if(E11&gt;0,#,##0;(#,##0),"-")"</formula>
    </cfRule>
  </conditionalFormatting>
  <conditionalFormatting sqref="D21:D22">
    <cfRule type="expression" priority="15" stopIfTrue="1">
      <formula>"if(E11&gt;0,#,##0;(#,##0),"-")"</formula>
    </cfRule>
  </conditionalFormatting>
  <conditionalFormatting sqref="D22">
    <cfRule type="expression" priority="14" stopIfTrue="1">
      <formula>"if(E11&gt;0,#,##0;(#,##0),"-")"</formula>
    </cfRule>
  </conditionalFormatting>
  <conditionalFormatting sqref="E21:E22">
    <cfRule type="expression" priority="16" stopIfTrue="1">
      <formula>"if(E11&gt;0,#,##0;(#,##0),"-")"</formula>
    </cfRule>
  </conditionalFormatting>
  <conditionalFormatting sqref="D21">
    <cfRule type="expression" priority="13" stopIfTrue="1">
      <formula>"if(E11&gt;0,#,##0;(#,##0),"-")"</formula>
    </cfRule>
  </conditionalFormatting>
  <conditionalFormatting sqref="D22">
    <cfRule type="expression" priority="12" stopIfTrue="1">
      <formula>"if(E11&gt;0,#,##0;(#,##0),"-")"</formula>
    </cfRule>
  </conditionalFormatting>
  <conditionalFormatting sqref="F21:F22">
    <cfRule type="expression" priority="11" stopIfTrue="1">
      <formula>"if(E11&gt;0,#,##0;(#,##0),"-")"</formula>
    </cfRule>
  </conditionalFormatting>
  <conditionalFormatting sqref="F22">
    <cfRule type="expression" priority="10" stopIfTrue="1">
      <formula>"if(E11&gt;0,#,##0;(#,##0),"-")"</formula>
    </cfRule>
  </conditionalFormatting>
  <conditionalFormatting sqref="F21">
    <cfRule type="expression" priority="9" stopIfTrue="1">
      <formula>"if(E11&gt;0,#,##0;(#,##0),"-")"</formula>
    </cfRule>
  </conditionalFormatting>
  <conditionalFormatting sqref="F22">
    <cfRule type="expression" priority="8" stopIfTrue="1">
      <formula>"if(E11&gt;0,#,##0;(#,##0),"-")"</formula>
    </cfRule>
  </conditionalFormatting>
  <conditionalFormatting sqref="H21:H22">
    <cfRule type="expression" priority="7" stopIfTrue="1">
      <formula>"if(E11&gt;0,#,##0;(#,##0),"-")"</formula>
    </cfRule>
  </conditionalFormatting>
  <conditionalFormatting sqref="H22">
    <cfRule type="expression" priority="6" stopIfTrue="1">
      <formula>"if(E11&gt;0,#,##0;(#,##0),"-")"</formula>
    </cfRule>
  </conditionalFormatting>
  <conditionalFormatting sqref="H21">
    <cfRule type="expression" priority="5" stopIfTrue="1">
      <formula>"if(E11&gt;0,#,##0;(#,##0),"-")"</formula>
    </cfRule>
  </conditionalFormatting>
  <conditionalFormatting sqref="H22">
    <cfRule type="expression" priority="4" stopIfTrue="1">
      <formula>"if(E11&gt;0,#,##0;(#,##0),"-")"</formula>
    </cfRule>
  </conditionalFormatting>
  <conditionalFormatting sqref="J22">
    <cfRule type="expression" priority="3" stopIfTrue="1">
      <formula>"if(E11&gt;0,#,##0;(#,##0),"-")"</formula>
    </cfRule>
  </conditionalFormatting>
  <conditionalFormatting sqref="J22">
    <cfRule type="expression" priority="2" stopIfTrue="1">
      <formula>"if(E11&gt;0,#,##0;(#,##0),"-")"</formula>
    </cfRule>
  </conditionalFormatting>
  <conditionalFormatting sqref="J22">
    <cfRule type="expression" priority="1" stopIfTrue="1">
      <formula>"if(E11&gt;0,#,##0;(#,##0),"-")"</formula>
    </cfRule>
  </conditionalFormatting>
  <pageMargins left="0.7" right="0.7" top="0.48" bottom="0.5" header="0.5" footer="0.25"/>
  <pageSetup paperSize="9" scale="95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 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76"/>
  <sheetViews>
    <sheetView view="pageBreakPreview" zoomScaleNormal="100" zoomScaleSheetLayoutView="100" workbookViewId="0">
      <selection activeCell="D36" sqref="D36"/>
    </sheetView>
  </sheetViews>
  <sheetFormatPr defaultColWidth="9.09765625" defaultRowHeight="24" customHeight="1"/>
  <cols>
    <col min="1" max="1" width="40.59765625" style="44" customWidth="1"/>
    <col min="2" max="2" width="8.09765625" style="54" customWidth="1"/>
    <col min="3" max="3" width="1.69921875" style="44" customWidth="1"/>
    <col min="4" max="4" width="14" style="44" customWidth="1"/>
    <col min="5" max="5" width="1.59765625" style="44" customWidth="1"/>
    <col min="6" max="6" width="14" style="44" customWidth="1"/>
    <col min="7" max="7" width="1.59765625" style="44" customWidth="1"/>
    <col min="8" max="8" width="14" style="44" hidden="1" customWidth="1"/>
    <col min="9" max="9" width="1.59765625" style="44" hidden="1" customWidth="1"/>
    <col min="10" max="10" width="14" style="44" hidden="1" customWidth="1"/>
    <col min="11" max="11" width="13.8984375" style="44" customWidth="1"/>
    <col min="12" max="12" width="16" style="44" customWidth="1"/>
    <col min="13" max="13" width="15.8984375" style="44" bestFit="1" customWidth="1"/>
    <col min="14" max="14" width="17.09765625" style="44" customWidth="1"/>
    <col min="15" max="15" width="23.59765625" style="44" customWidth="1"/>
    <col min="16" max="16" width="14.3984375" style="44" customWidth="1"/>
    <col min="17" max="17" width="15.09765625" style="44" bestFit="1" customWidth="1"/>
    <col min="18" max="18" width="15.8984375" style="44" customWidth="1"/>
    <col min="19" max="19" width="16.69921875" style="44" bestFit="1" customWidth="1"/>
    <col min="20" max="20" width="5.09765625" style="44" bestFit="1" customWidth="1"/>
    <col min="21" max="21" width="15.09765625" style="44" bestFit="1" customWidth="1"/>
    <col min="22" max="22" width="5.09765625" style="44" bestFit="1" customWidth="1"/>
    <col min="23" max="23" width="16.69921875" style="44" bestFit="1" customWidth="1"/>
    <col min="24" max="16384" width="9.09765625" style="44"/>
  </cols>
  <sheetData>
    <row r="1" spans="1:18" s="1" customFormat="1" ht="23.15" customHeight="1">
      <c r="A1" s="1" t="s">
        <v>0</v>
      </c>
      <c r="B1" s="2"/>
      <c r="L1" s="26"/>
      <c r="M1" s="26"/>
      <c r="N1" s="26"/>
      <c r="O1" s="26"/>
      <c r="P1" s="26"/>
      <c r="Q1" s="26"/>
      <c r="R1" s="26"/>
    </row>
    <row r="2" spans="1:18" s="1" customFormat="1" ht="23.15" customHeight="1">
      <c r="A2" s="4" t="s">
        <v>1</v>
      </c>
      <c r="B2" s="2"/>
      <c r="L2" s="26"/>
      <c r="M2" s="26"/>
      <c r="N2" s="26"/>
      <c r="O2" s="26"/>
      <c r="P2" s="26"/>
      <c r="Q2" s="26"/>
      <c r="R2" s="26"/>
    </row>
    <row r="3" spans="1:18" s="39" customFormat="1" ht="23.15" customHeight="1">
      <c r="B3" s="40"/>
      <c r="L3" s="42"/>
      <c r="M3" s="42"/>
      <c r="N3" s="42"/>
      <c r="O3" s="42"/>
      <c r="P3" s="42"/>
      <c r="Q3" s="43"/>
      <c r="R3" s="43"/>
    </row>
    <row r="4" spans="1:18" ht="23.15" customHeight="1">
      <c r="B4" s="45"/>
      <c r="C4" s="46"/>
      <c r="D4" s="250" t="s">
        <v>2</v>
      </c>
      <c r="E4" s="250"/>
      <c r="F4" s="250"/>
      <c r="G4" s="194"/>
      <c r="H4" s="250" t="s">
        <v>3</v>
      </c>
      <c r="I4" s="250"/>
      <c r="J4" s="250"/>
      <c r="L4" s="47"/>
      <c r="M4" s="47"/>
      <c r="N4" s="47"/>
      <c r="O4" s="47"/>
      <c r="P4" s="47"/>
      <c r="Q4" s="47"/>
      <c r="R4" s="47"/>
    </row>
    <row r="5" spans="1:18" ht="23.15" customHeight="1">
      <c r="B5" s="44"/>
      <c r="C5" s="46"/>
      <c r="D5" s="48" t="s">
        <v>114</v>
      </c>
      <c r="E5" s="49"/>
      <c r="F5" s="48" t="s">
        <v>5</v>
      </c>
      <c r="G5" s="194"/>
      <c r="H5" s="48" t="s">
        <v>114</v>
      </c>
      <c r="I5" s="49"/>
      <c r="J5" s="48" t="s">
        <v>5</v>
      </c>
      <c r="L5" s="50"/>
      <c r="M5" s="50"/>
      <c r="N5" s="50"/>
      <c r="O5" s="50"/>
      <c r="P5" s="50"/>
      <c r="Q5" s="50"/>
      <c r="R5" s="50"/>
    </row>
    <row r="6" spans="1:18" ht="23.15" customHeight="1">
      <c r="A6" s="39" t="s">
        <v>6</v>
      </c>
      <c r="B6" s="45" t="s">
        <v>7</v>
      </c>
      <c r="C6" s="46"/>
      <c r="D6" s="51">
        <v>2558</v>
      </c>
      <c r="E6" s="51"/>
      <c r="F6" s="51">
        <v>2557</v>
      </c>
      <c r="G6" s="51"/>
      <c r="H6" s="51">
        <v>2558</v>
      </c>
      <c r="I6" s="51"/>
      <c r="J6" s="51">
        <v>2557</v>
      </c>
      <c r="L6" s="52"/>
      <c r="M6" s="52"/>
      <c r="N6" s="52"/>
      <c r="O6" s="52"/>
      <c r="P6" s="52"/>
      <c r="Q6" s="52"/>
      <c r="R6" s="52"/>
    </row>
    <row r="7" spans="1:18" ht="23.15" customHeight="1">
      <c r="A7" s="39"/>
      <c r="B7" s="45"/>
      <c r="C7" s="46"/>
      <c r="D7" s="51" t="s">
        <v>8</v>
      </c>
      <c r="E7" s="51"/>
      <c r="F7" s="51"/>
      <c r="G7" s="51"/>
      <c r="H7" s="51" t="s">
        <v>8</v>
      </c>
      <c r="I7" s="51"/>
      <c r="J7" s="51"/>
      <c r="L7" s="52"/>
      <c r="M7" s="52"/>
      <c r="N7" s="52"/>
      <c r="O7" s="52"/>
      <c r="P7" s="52"/>
      <c r="Q7" s="52"/>
      <c r="R7" s="52"/>
    </row>
    <row r="8" spans="1:18" ht="23.15" customHeight="1">
      <c r="B8" s="45"/>
      <c r="C8" s="46"/>
      <c r="D8" s="246" t="s">
        <v>9</v>
      </c>
      <c r="E8" s="246"/>
      <c r="F8" s="246"/>
      <c r="G8" s="246"/>
      <c r="H8" s="246"/>
      <c r="I8" s="246"/>
      <c r="J8" s="246"/>
      <c r="L8" s="47"/>
      <c r="M8" s="47"/>
      <c r="N8" s="47"/>
      <c r="O8" s="47"/>
      <c r="P8" s="47"/>
      <c r="Q8" s="47"/>
      <c r="R8" s="47"/>
    </row>
    <row r="9" spans="1:18" ht="23.15" customHeight="1">
      <c r="A9" s="53" t="s">
        <v>10</v>
      </c>
      <c r="B9" s="190"/>
      <c r="D9" s="55"/>
      <c r="E9" s="55"/>
      <c r="F9" s="55"/>
      <c r="G9" s="55"/>
      <c r="H9" s="55"/>
      <c r="I9" s="55"/>
      <c r="J9" s="55"/>
      <c r="L9" s="47"/>
      <c r="M9" s="47"/>
      <c r="N9" s="47"/>
      <c r="O9" s="47"/>
      <c r="P9" s="47"/>
      <c r="Q9" s="47"/>
      <c r="R9" s="47"/>
    </row>
    <row r="10" spans="1:18" ht="23.15" customHeight="1">
      <c r="A10" s="44" t="s">
        <v>11</v>
      </c>
      <c r="B10" s="3"/>
      <c r="D10" s="56">
        <v>85471494</v>
      </c>
      <c r="E10" s="55"/>
      <c r="F10" s="56">
        <v>90052199</v>
      </c>
      <c r="G10" s="55"/>
      <c r="H10" s="57">
        <v>62852226</v>
      </c>
      <c r="I10" s="55"/>
      <c r="J10" s="57">
        <v>68834175</v>
      </c>
      <c r="K10" s="113"/>
      <c r="L10" s="58"/>
      <c r="M10" s="47"/>
      <c r="N10" s="58"/>
      <c r="O10" s="47"/>
      <c r="P10" s="47"/>
      <c r="Q10" s="47"/>
      <c r="R10" s="47"/>
    </row>
    <row r="11" spans="1:18" ht="23.15" customHeight="1">
      <c r="A11" s="44" t="s">
        <v>115</v>
      </c>
      <c r="B11" s="3">
        <v>4</v>
      </c>
      <c r="D11" s="56">
        <v>119615471</v>
      </c>
      <c r="E11" s="55"/>
      <c r="F11" s="56">
        <v>66835314</v>
      </c>
      <c r="G11" s="55"/>
      <c r="H11" s="57">
        <v>112189704</v>
      </c>
      <c r="I11" s="55"/>
      <c r="J11" s="57">
        <v>60442240</v>
      </c>
      <c r="K11" s="122"/>
      <c r="L11" s="58"/>
      <c r="M11" s="59"/>
      <c r="N11" s="58"/>
      <c r="O11" s="60"/>
      <c r="P11" s="59"/>
      <c r="Q11" s="58"/>
      <c r="R11" s="47"/>
    </row>
    <row r="12" spans="1:18" ht="23.15" customHeight="1">
      <c r="A12" s="36" t="s">
        <v>116</v>
      </c>
      <c r="B12" s="3">
        <v>3</v>
      </c>
      <c r="D12" s="61">
        <v>0</v>
      </c>
      <c r="E12" s="55"/>
      <c r="F12" s="61" t="s">
        <v>117</v>
      </c>
      <c r="G12" s="55"/>
      <c r="H12" s="57">
        <v>109832</v>
      </c>
      <c r="I12" s="55"/>
      <c r="J12" s="57">
        <v>610639</v>
      </c>
      <c r="K12" s="113"/>
      <c r="L12" s="58"/>
      <c r="M12" s="62"/>
      <c r="N12" s="58"/>
      <c r="O12" s="58"/>
      <c r="P12" s="47"/>
      <c r="Q12" s="47"/>
      <c r="R12" s="47"/>
    </row>
    <row r="13" spans="1:18" ht="23.15" customHeight="1">
      <c r="A13" s="44" t="s">
        <v>15</v>
      </c>
      <c r="B13" s="3"/>
      <c r="D13" s="56">
        <v>305685756</v>
      </c>
      <c r="E13" s="55"/>
      <c r="F13" s="56">
        <v>275974185</v>
      </c>
      <c r="G13" s="55"/>
      <c r="H13" s="57">
        <v>311505100</v>
      </c>
      <c r="I13" s="55"/>
      <c r="J13" s="57">
        <v>281556813</v>
      </c>
      <c r="K13" s="122"/>
      <c r="L13" s="58"/>
      <c r="M13" s="47"/>
      <c r="N13" s="58"/>
      <c r="O13" s="47"/>
      <c r="P13" s="47"/>
      <c r="Q13" s="47"/>
      <c r="R13" s="47"/>
    </row>
    <row r="14" spans="1:18" ht="23.15" customHeight="1">
      <c r="A14" s="44" t="s">
        <v>16</v>
      </c>
      <c r="B14" s="3"/>
      <c r="D14" s="56">
        <v>4198957</v>
      </c>
      <c r="E14" s="55"/>
      <c r="F14" s="56">
        <v>1001980</v>
      </c>
      <c r="G14" s="55"/>
      <c r="H14" s="57">
        <v>4191763</v>
      </c>
      <c r="I14" s="55"/>
      <c r="J14" s="57">
        <v>992130</v>
      </c>
      <c r="K14" s="122"/>
      <c r="L14" s="58"/>
      <c r="M14" s="47"/>
      <c r="N14" s="58"/>
      <c r="O14" s="58"/>
      <c r="P14" s="47"/>
      <c r="Q14" s="47"/>
      <c r="R14" s="47"/>
    </row>
    <row r="15" spans="1:18" ht="23.15" customHeight="1">
      <c r="A15" s="39" t="s">
        <v>19</v>
      </c>
      <c r="B15" s="3"/>
      <c r="D15" s="63">
        <f>SUM(D10:D14)</f>
        <v>514971678</v>
      </c>
      <c r="E15" s="64"/>
      <c r="F15" s="63">
        <f>SUM(F10:F14)</f>
        <v>433863678</v>
      </c>
      <c r="G15" s="64"/>
      <c r="H15" s="63">
        <f>SUM(H10:H14)</f>
        <v>490848625</v>
      </c>
      <c r="I15" s="64"/>
      <c r="J15" s="63">
        <f>SUM(J10:J14)</f>
        <v>412435997</v>
      </c>
      <c r="K15" s="113"/>
      <c r="L15" s="60"/>
      <c r="M15" s="60"/>
      <c r="N15" s="58"/>
      <c r="O15" s="60"/>
      <c r="P15" s="47"/>
      <c r="Q15" s="47"/>
      <c r="R15" s="47"/>
    </row>
    <row r="16" spans="1:18" ht="23.15" customHeight="1">
      <c r="B16" s="3"/>
      <c r="D16" s="55"/>
      <c r="E16" s="55"/>
      <c r="F16" s="55"/>
      <c r="G16" s="55"/>
      <c r="H16" s="55"/>
      <c r="I16" s="55"/>
      <c r="J16" s="55"/>
      <c r="K16" s="113"/>
      <c r="L16" s="47"/>
      <c r="M16" s="47"/>
      <c r="N16" s="58"/>
      <c r="O16" s="47"/>
      <c r="P16" s="47"/>
      <c r="Q16" s="47"/>
      <c r="R16" s="47"/>
    </row>
    <row r="17" spans="1:18" ht="23.15" customHeight="1">
      <c r="A17" s="53" t="s">
        <v>20</v>
      </c>
      <c r="B17" s="3"/>
      <c r="D17" s="55"/>
      <c r="E17" s="55"/>
      <c r="F17" s="55"/>
      <c r="G17" s="55"/>
      <c r="H17" s="55"/>
      <c r="I17" s="55"/>
      <c r="J17" s="55"/>
      <c r="K17" s="113"/>
      <c r="L17" s="47"/>
      <c r="M17" s="47"/>
      <c r="N17" s="58"/>
      <c r="O17" s="47"/>
      <c r="P17" s="47"/>
      <c r="Q17" s="47"/>
      <c r="R17" s="47"/>
    </row>
    <row r="18" spans="1:18" ht="23.15" customHeight="1">
      <c r="A18" s="65" t="s">
        <v>22</v>
      </c>
      <c r="B18" s="3">
        <v>5</v>
      </c>
      <c r="C18" s="11"/>
      <c r="D18" s="61">
        <v>0</v>
      </c>
      <c r="E18" s="66"/>
      <c r="F18" s="61" t="s">
        <v>118</v>
      </c>
      <c r="G18" s="57"/>
      <c r="H18" s="57">
        <v>137706803</v>
      </c>
      <c r="I18" s="57"/>
      <c r="J18" s="57">
        <v>137706803</v>
      </c>
      <c r="K18" s="123"/>
      <c r="L18" s="193"/>
      <c r="M18" s="124"/>
      <c r="N18" s="193"/>
      <c r="O18" s="125"/>
      <c r="P18" s="193"/>
      <c r="Q18" s="47"/>
      <c r="R18" s="47"/>
    </row>
    <row r="19" spans="1:18" ht="23.15" customHeight="1">
      <c r="A19" s="67" t="s">
        <v>24</v>
      </c>
      <c r="B19" s="3">
        <v>6</v>
      </c>
      <c r="C19" s="11"/>
      <c r="D19" s="57">
        <v>777349908</v>
      </c>
      <c r="E19" s="66"/>
      <c r="F19" s="57">
        <v>791268325</v>
      </c>
      <c r="G19" s="57"/>
      <c r="H19" s="57">
        <v>638299137</v>
      </c>
      <c r="I19" s="57"/>
      <c r="J19" s="57">
        <v>650760693</v>
      </c>
      <c r="K19" s="113"/>
      <c r="L19" s="58"/>
      <c r="N19" s="60"/>
      <c r="O19" s="58"/>
      <c r="P19" s="60"/>
      <c r="Q19" s="47"/>
      <c r="R19" s="47"/>
    </row>
    <row r="20" spans="1:18" ht="23.15" customHeight="1">
      <c r="A20" s="67" t="s">
        <v>27</v>
      </c>
      <c r="B20" s="3"/>
      <c r="D20" s="57">
        <v>4900960</v>
      </c>
      <c r="E20" s="55"/>
      <c r="F20" s="57">
        <v>5209305</v>
      </c>
      <c r="G20" s="57"/>
      <c r="H20" s="57">
        <v>4874212</v>
      </c>
      <c r="I20" s="57"/>
      <c r="J20" s="57">
        <v>5174533</v>
      </c>
      <c r="K20" s="122"/>
      <c r="L20" s="58"/>
      <c r="M20" s="47"/>
      <c r="N20" s="58"/>
      <c r="O20" s="47"/>
      <c r="P20" s="47"/>
      <c r="Q20" s="47"/>
      <c r="R20" s="47"/>
    </row>
    <row r="21" spans="1:18" ht="23.15" customHeight="1">
      <c r="A21" s="68" t="s">
        <v>28</v>
      </c>
      <c r="B21" s="190"/>
      <c r="D21" s="57">
        <v>4214500</v>
      </c>
      <c r="E21" s="55"/>
      <c r="F21" s="57">
        <v>4209100</v>
      </c>
      <c r="G21" s="57"/>
      <c r="H21" s="57">
        <v>4209100</v>
      </c>
      <c r="I21" s="57"/>
      <c r="J21" s="57">
        <v>4209100</v>
      </c>
      <c r="K21" s="122"/>
      <c r="L21" s="58"/>
      <c r="M21" s="47"/>
      <c r="N21" s="58"/>
      <c r="O21" s="47"/>
      <c r="P21" s="47"/>
      <c r="Q21" s="47"/>
      <c r="R21" s="47"/>
    </row>
    <row r="22" spans="1:18" ht="23.15" customHeight="1">
      <c r="A22" s="39" t="s">
        <v>29</v>
      </c>
      <c r="B22" s="190"/>
      <c r="D22" s="63">
        <f>SUM(D18:D21)</f>
        <v>786465368</v>
      </c>
      <c r="E22" s="64"/>
      <c r="F22" s="63">
        <f>SUM(F18:F21)</f>
        <v>800686730</v>
      </c>
      <c r="G22" s="64"/>
      <c r="H22" s="63">
        <f>SUM(H18:H21)</f>
        <v>785089252</v>
      </c>
      <c r="I22" s="64"/>
      <c r="J22" s="63">
        <f>SUM(J18:J21)</f>
        <v>797851129</v>
      </c>
      <c r="K22" s="113"/>
      <c r="L22" s="47"/>
      <c r="M22" s="47"/>
      <c r="N22" s="47"/>
      <c r="O22" s="47"/>
      <c r="P22" s="47"/>
      <c r="Q22" s="47"/>
      <c r="R22" s="47"/>
    </row>
    <row r="23" spans="1:18" ht="23.15" customHeight="1">
      <c r="A23" s="39"/>
      <c r="B23" s="190"/>
      <c r="D23" s="69"/>
      <c r="E23" s="64"/>
      <c r="F23" s="69"/>
      <c r="G23" s="64"/>
      <c r="H23" s="69"/>
      <c r="I23" s="64"/>
      <c r="J23" s="69"/>
      <c r="K23" s="113"/>
      <c r="L23" s="47"/>
      <c r="M23" s="47"/>
      <c r="N23" s="47"/>
      <c r="O23" s="47"/>
      <c r="P23" s="47"/>
      <c r="Q23" s="47"/>
      <c r="R23" s="47"/>
    </row>
    <row r="24" spans="1:18" ht="23.15" customHeight="1" thickBot="1">
      <c r="A24" s="39" t="s">
        <v>30</v>
      </c>
      <c r="B24" s="190"/>
      <c r="D24" s="70">
        <f>D22+D15</f>
        <v>1301437046</v>
      </c>
      <c r="E24" s="64"/>
      <c r="F24" s="70">
        <f>F22+F15</f>
        <v>1234550408</v>
      </c>
      <c r="G24" s="64"/>
      <c r="H24" s="70">
        <f>H22+H15</f>
        <v>1275937877</v>
      </c>
      <c r="I24" s="64"/>
      <c r="J24" s="70">
        <f>J22+J15</f>
        <v>1210287126</v>
      </c>
      <c r="K24" s="113"/>
      <c r="L24" s="47"/>
      <c r="M24" s="47"/>
      <c r="N24" s="47"/>
      <c r="O24" s="47"/>
      <c r="P24" s="47"/>
      <c r="Q24" s="47"/>
      <c r="R24" s="47"/>
    </row>
    <row r="25" spans="1:18" ht="23.15" customHeight="1" thickTop="1">
      <c r="A25" s="39"/>
      <c r="B25" s="190"/>
      <c r="D25" s="69"/>
      <c r="E25" s="64"/>
      <c r="F25" s="69"/>
      <c r="G25" s="64"/>
      <c r="H25" s="69"/>
      <c r="I25" s="64"/>
      <c r="J25" s="69"/>
      <c r="K25" s="113"/>
      <c r="L25" s="47"/>
      <c r="M25" s="47"/>
      <c r="N25" s="47"/>
      <c r="O25" s="47"/>
      <c r="P25" s="47"/>
      <c r="Q25" s="47"/>
      <c r="R25" s="47"/>
    </row>
    <row r="26" spans="1:18" s="1" customFormat="1" ht="23.15" customHeight="1">
      <c r="A26" s="1" t="s">
        <v>0</v>
      </c>
      <c r="B26" s="2"/>
      <c r="K26" s="113"/>
      <c r="L26" s="26"/>
      <c r="M26" s="26"/>
      <c r="N26" s="26"/>
      <c r="O26" s="26"/>
      <c r="P26" s="26"/>
      <c r="Q26" s="26"/>
      <c r="R26" s="26"/>
    </row>
    <row r="27" spans="1:18" s="1" customFormat="1" ht="23.15" customHeight="1">
      <c r="A27" s="4" t="s">
        <v>1</v>
      </c>
      <c r="B27" s="2"/>
      <c r="K27" s="113"/>
      <c r="L27" s="26"/>
      <c r="M27" s="26"/>
      <c r="N27" s="26"/>
      <c r="O27" s="26"/>
      <c r="P27" s="26"/>
      <c r="Q27" s="26"/>
      <c r="R27" s="26"/>
    </row>
    <row r="28" spans="1:18" s="39" customFormat="1" ht="23.15" customHeight="1">
      <c r="B28" s="40"/>
      <c r="K28" s="113"/>
      <c r="L28" s="41"/>
      <c r="M28" s="41"/>
      <c r="N28" s="41"/>
      <c r="O28" s="41"/>
      <c r="P28" s="41"/>
      <c r="Q28" s="41"/>
      <c r="R28" s="41"/>
    </row>
    <row r="29" spans="1:18" s="39" customFormat="1" ht="23.15" customHeight="1">
      <c r="B29" s="40"/>
      <c r="D29" s="250" t="s">
        <v>2</v>
      </c>
      <c r="E29" s="250"/>
      <c r="F29" s="250"/>
      <c r="G29" s="194"/>
      <c r="H29" s="250" t="s">
        <v>3</v>
      </c>
      <c r="I29" s="250"/>
      <c r="J29" s="250"/>
      <c r="K29" s="113"/>
      <c r="L29" s="41"/>
      <c r="M29" s="41"/>
      <c r="N29" s="41"/>
      <c r="O29" s="41"/>
      <c r="P29" s="41"/>
      <c r="Q29" s="41"/>
      <c r="R29" s="41"/>
    </row>
    <row r="30" spans="1:18" ht="23.15" customHeight="1">
      <c r="B30" s="44"/>
      <c r="C30" s="46"/>
      <c r="D30" s="48" t="s">
        <v>114</v>
      </c>
      <c r="E30" s="49"/>
      <c r="F30" s="48" t="s">
        <v>5</v>
      </c>
      <c r="G30" s="194"/>
      <c r="H30" s="48" t="s">
        <v>114</v>
      </c>
      <c r="I30" s="49"/>
      <c r="J30" s="48" t="s">
        <v>5</v>
      </c>
      <c r="K30" s="113"/>
      <c r="L30" s="47"/>
      <c r="M30" s="47"/>
      <c r="N30" s="47"/>
      <c r="O30" s="47"/>
      <c r="P30" s="47"/>
      <c r="Q30" s="47"/>
      <c r="R30" s="47"/>
    </row>
    <row r="31" spans="1:18" ht="23.15" customHeight="1">
      <c r="A31" s="71" t="s">
        <v>31</v>
      </c>
      <c r="B31" s="45" t="s">
        <v>7</v>
      </c>
      <c r="C31" s="46"/>
      <c r="D31" s="51">
        <v>2558</v>
      </c>
      <c r="E31" s="51"/>
      <c r="F31" s="51">
        <v>2557</v>
      </c>
      <c r="G31" s="51"/>
      <c r="H31" s="51">
        <v>2558</v>
      </c>
      <c r="I31" s="51"/>
      <c r="J31" s="51">
        <v>2557</v>
      </c>
      <c r="K31" s="113"/>
      <c r="L31" s="47"/>
      <c r="M31" s="47"/>
      <c r="N31" s="47"/>
      <c r="O31" s="47"/>
      <c r="P31" s="47"/>
      <c r="Q31" s="47"/>
      <c r="R31" s="47"/>
    </row>
    <row r="32" spans="1:18" ht="23.15" customHeight="1">
      <c r="A32" s="39"/>
      <c r="B32" s="45"/>
      <c r="C32" s="46"/>
      <c r="D32" s="51" t="s">
        <v>8</v>
      </c>
      <c r="E32" s="51"/>
      <c r="F32" s="51"/>
      <c r="G32" s="51"/>
      <c r="H32" s="51" t="s">
        <v>8</v>
      </c>
      <c r="I32" s="51"/>
      <c r="J32" s="51"/>
      <c r="K32" s="113"/>
      <c r="L32" s="52"/>
      <c r="M32" s="52"/>
      <c r="N32" s="52"/>
      <c r="O32" s="52"/>
      <c r="P32" s="52"/>
      <c r="Q32" s="52"/>
      <c r="R32" s="52"/>
    </row>
    <row r="33" spans="1:18" ht="23.15" customHeight="1">
      <c r="B33" s="45"/>
      <c r="C33" s="46"/>
      <c r="D33" s="246" t="s">
        <v>9</v>
      </c>
      <c r="E33" s="246"/>
      <c r="F33" s="246"/>
      <c r="G33" s="246"/>
      <c r="H33" s="246"/>
      <c r="I33" s="246"/>
      <c r="J33" s="246"/>
      <c r="K33" s="113"/>
      <c r="L33" s="47"/>
      <c r="M33" s="47"/>
      <c r="N33" s="47"/>
      <c r="O33" s="47"/>
      <c r="P33" s="47"/>
      <c r="Q33" s="47"/>
      <c r="R33" s="47"/>
    </row>
    <row r="34" spans="1:18" ht="22">
      <c r="A34" s="72" t="s">
        <v>32</v>
      </c>
      <c r="B34" s="190"/>
      <c r="D34" s="55"/>
      <c r="E34" s="55"/>
      <c r="F34" s="55"/>
      <c r="G34" s="55"/>
      <c r="H34" s="55"/>
      <c r="I34" s="55"/>
      <c r="J34" s="55"/>
      <c r="K34" s="113"/>
      <c r="L34" s="47"/>
      <c r="M34" s="47"/>
      <c r="N34" s="47"/>
      <c r="O34" s="47"/>
      <c r="P34" s="47"/>
      <c r="Q34" s="47"/>
      <c r="R34" s="47"/>
    </row>
    <row r="35" spans="1:18" ht="23.15" customHeight="1">
      <c r="A35" s="110" t="s">
        <v>33</v>
      </c>
      <c r="B35" s="190">
        <v>8</v>
      </c>
      <c r="D35" s="57">
        <v>188040440</v>
      </c>
      <c r="E35" s="55"/>
      <c r="F35" s="57">
        <v>253950000</v>
      </c>
      <c r="G35" s="57"/>
      <c r="H35" s="57">
        <v>188040440</v>
      </c>
      <c r="I35" s="57"/>
      <c r="J35" s="57">
        <v>253950000</v>
      </c>
      <c r="K35" s="122"/>
      <c r="L35" s="57"/>
      <c r="M35" s="73"/>
      <c r="N35" s="59"/>
      <c r="O35" s="47"/>
      <c r="P35" s="47"/>
      <c r="Q35" s="47"/>
      <c r="R35" s="47"/>
    </row>
    <row r="36" spans="1:18" ht="23.15" customHeight="1">
      <c r="A36" s="68" t="s">
        <v>119</v>
      </c>
      <c r="B36" s="190">
        <v>9</v>
      </c>
      <c r="D36" s="57">
        <v>35948191</v>
      </c>
      <c r="E36" s="57"/>
      <c r="F36" s="57">
        <v>103674295</v>
      </c>
      <c r="G36" s="57"/>
      <c r="H36" s="57">
        <v>34174708</v>
      </c>
      <c r="I36" s="57"/>
      <c r="J36" s="57">
        <v>101721115</v>
      </c>
      <c r="K36" s="113"/>
      <c r="L36" s="57"/>
      <c r="M36" s="60"/>
      <c r="N36" s="118"/>
      <c r="O36" s="59"/>
      <c r="P36" s="47"/>
      <c r="Q36" s="47"/>
      <c r="R36" s="47"/>
    </row>
    <row r="37" spans="1:18" ht="23.15" customHeight="1">
      <c r="A37" s="110" t="s">
        <v>120</v>
      </c>
      <c r="B37" s="190">
        <v>3</v>
      </c>
      <c r="D37" s="57">
        <v>1961390</v>
      </c>
      <c r="E37" s="55"/>
      <c r="F37" s="57">
        <v>1866297</v>
      </c>
      <c r="G37" s="57"/>
      <c r="H37" s="57">
        <v>2908853</v>
      </c>
      <c r="I37" s="57"/>
      <c r="J37" s="57">
        <v>1916351</v>
      </c>
      <c r="K37" s="122"/>
      <c r="L37" s="60"/>
      <c r="M37" s="47"/>
      <c r="N37" s="47"/>
      <c r="O37" s="47"/>
      <c r="P37" s="47"/>
      <c r="Q37" s="47"/>
      <c r="R37" s="47"/>
    </row>
    <row r="38" spans="1:18" ht="23.15" customHeight="1">
      <c r="A38" s="67" t="s">
        <v>37</v>
      </c>
      <c r="B38" s="190" t="s">
        <v>121</v>
      </c>
      <c r="D38" s="61">
        <v>475000000</v>
      </c>
      <c r="E38" s="55"/>
      <c r="F38" s="61">
        <v>350000000</v>
      </c>
      <c r="G38" s="57"/>
      <c r="H38" s="57">
        <v>480700000</v>
      </c>
      <c r="I38" s="57"/>
      <c r="J38" s="57">
        <v>356700000</v>
      </c>
      <c r="K38" s="122"/>
      <c r="L38" s="60"/>
      <c r="M38" s="47"/>
      <c r="N38" s="47"/>
      <c r="O38" s="47"/>
      <c r="P38" s="47"/>
      <c r="Q38" s="47"/>
      <c r="R38" s="47"/>
    </row>
    <row r="39" spans="1:18" ht="23.15" customHeight="1">
      <c r="A39" s="67" t="s">
        <v>122</v>
      </c>
      <c r="B39" s="190"/>
      <c r="D39" s="61"/>
      <c r="E39" s="55"/>
      <c r="F39" s="61"/>
      <c r="G39" s="57"/>
      <c r="H39" s="57"/>
      <c r="I39" s="57"/>
      <c r="J39" s="57"/>
      <c r="K39" s="113"/>
      <c r="L39" s="60"/>
      <c r="M39" s="47"/>
      <c r="N39" s="47"/>
      <c r="O39" s="47"/>
      <c r="P39" s="47"/>
      <c r="Q39" s="47"/>
      <c r="R39" s="47"/>
    </row>
    <row r="40" spans="1:18" ht="23.15" customHeight="1">
      <c r="A40" s="67" t="s">
        <v>123</v>
      </c>
      <c r="B40" s="190">
        <v>8</v>
      </c>
      <c r="D40" s="57">
        <v>407323203</v>
      </c>
      <c r="E40" s="55"/>
      <c r="F40" s="57">
        <v>326301383</v>
      </c>
      <c r="G40" s="57"/>
      <c r="H40" s="57">
        <v>404936894</v>
      </c>
      <c r="I40" s="57"/>
      <c r="J40" s="57">
        <v>319915074</v>
      </c>
      <c r="K40" s="122"/>
      <c r="L40" s="60"/>
      <c r="M40" s="47"/>
      <c r="N40" s="47"/>
      <c r="O40" s="47"/>
      <c r="P40" s="47"/>
      <c r="Q40" s="47"/>
      <c r="R40" s="47"/>
    </row>
    <row r="41" spans="1:18" ht="23.15" customHeight="1">
      <c r="A41" s="67" t="s">
        <v>124</v>
      </c>
      <c r="B41" s="67"/>
      <c r="C41" s="67"/>
      <c r="D41" s="57"/>
      <c r="E41" s="55"/>
      <c r="F41" s="57"/>
      <c r="G41" s="57"/>
      <c r="H41" s="57"/>
      <c r="I41" s="57"/>
      <c r="J41" s="57"/>
      <c r="K41" s="113"/>
      <c r="L41" s="60"/>
      <c r="M41" s="47"/>
      <c r="N41" s="47"/>
      <c r="O41" s="47"/>
      <c r="P41" s="47"/>
      <c r="Q41" s="47"/>
      <c r="R41" s="47"/>
    </row>
    <row r="42" spans="1:18" ht="23.15" customHeight="1">
      <c r="A42" s="74" t="s">
        <v>125</v>
      </c>
      <c r="B42" s="190">
        <v>8</v>
      </c>
      <c r="D42" s="57">
        <v>966619</v>
      </c>
      <c r="E42" s="55"/>
      <c r="F42" s="57">
        <v>952150</v>
      </c>
      <c r="G42" s="57"/>
      <c r="H42" s="57">
        <v>966619</v>
      </c>
      <c r="I42" s="57"/>
      <c r="J42" s="57">
        <v>952150</v>
      </c>
      <c r="K42" s="122"/>
      <c r="L42" s="60"/>
      <c r="M42" s="47"/>
      <c r="N42" s="47"/>
      <c r="O42" s="47"/>
      <c r="P42" s="47"/>
      <c r="Q42" s="47"/>
      <c r="R42" s="47"/>
    </row>
    <row r="43" spans="1:18" ht="23.15" customHeight="1">
      <c r="A43" s="67" t="s">
        <v>38</v>
      </c>
      <c r="B43" s="190"/>
      <c r="D43" s="57">
        <v>8516269</v>
      </c>
      <c r="E43" s="55"/>
      <c r="F43" s="57">
        <v>7391108</v>
      </c>
      <c r="G43" s="57"/>
      <c r="H43" s="57">
        <v>7790750</v>
      </c>
      <c r="I43" s="57"/>
      <c r="J43" s="57">
        <v>6943503</v>
      </c>
      <c r="K43" s="122"/>
      <c r="L43" s="60"/>
      <c r="M43" s="60"/>
      <c r="N43" s="47"/>
      <c r="O43" s="47"/>
      <c r="P43" s="47"/>
      <c r="Q43" s="47"/>
      <c r="R43" s="47"/>
    </row>
    <row r="44" spans="1:18" ht="23.15" customHeight="1">
      <c r="A44" s="67" t="s">
        <v>39</v>
      </c>
      <c r="B44" s="190"/>
      <c r="D44" s="57">
        <v>4673848</v>
      </c>
      <c r="E44" s="66"/>
      <c r="F44" s="57">
        <v>859923</v>
      </c>
      <c r="G44" s="57"/>
      <c r="H44" s="57">
        <v>3879662</v>
      </c>
      <c r="I44" s="57"/>
      <c r="J44" s="57">
        <v>727600</v>
      </c>
      <c r="K44" s="113"/>
      <c r="L44" s="60"/>
      <c r="M44" s="47"/>
      <c r="N44" s="47"/>
      <c r="O44" s="47"/>
      <c r="P44" s="47"/>
      <c r="Q44" s="47"/>
      <c r="R44" s="47"/>
    </row>
    <row r="45" spans="1:18" ht="23.15" customHeight="1">
      <c r="A45" s="39" t="s">
        <v>40</v>
      </c>
      <c r="B45" s="190"/>
      <c r="D45" s="63">
        <f>SUM(D35:D44)</f>
        <v>1122429960</v>
      </c>
      <c r="E45" s="64"/>
      <c r="F45" s="63">
        <f>SUM(F35:F44)</f>
        <v>1044995156</v>
      </c>
      <c r="G45" s="64"/>
      <c r="H45" s="63">
        <f>SUM(H35:H44)</f>
        <v>1123397926</v>
      </c>
      <c r="I45" s="64"/>
      <c r="J45" s="63">
        <f>SUM(J35:J44)</f>
        <v>1042825793</v>
      </c>
      <c r="K45" s="113"/>
      <c r="L45" s="58"/>
      <c r="M45" s="47"/>
      <c r="N45" s="47"/>
      <c r="O45" s="47"/>
      <c r="P45" s="47"/>
      <c r="Q45" s="47"/>
      <c r="R45" s="47"/>
    </row>
    <row r="46" spans="1:18" s="11" customFormat="1" ht="23.15" customHeight="1">
      <c r="A46" s="6"/>
      <c r="B46" s="3"/>
      <c r="D46" s="75"/>
      <c r="E46" s="76"/>
      <c r="F46" s="75"/>
      <c r="G46" s="76"/>
      <c r="H46" s="75"/>
      <c r="I46" s="76"/>
      <c r="J46" s="75"/>
      <c r="K46" s="113"/>
      <c r="L46" s="47"/>
      <c r="M46" s="47"/>
      <c r="N46" s="47"/>
      <c r="O46" s="47"/>
      <c r="P46" s="47"/>
      <c r="Q46" s="47"/>
      <c r="R46" s="47"/>
    </row>
    <row r="47" spans="1:18" ht="23.15" customHeight="1">
      <c r="A47" s="72" t="s">
        <v>41</v>
      </c>
      <c r="B47" s="190"/>
      <c r="D47" s="55"/>
      <c r="E47" s="55"/>
      <c r="F47" s="55"/>
      <c r="G47" s="55"/>
      <c r="H47" s="55"/>
      <c r="I47" s="55"/>
      <c r="J47" s="55"/>
      <c r="K47" s="113"/>
      <c r="L47" s="47"/>
      <c r="M47" s="47"/>
      <c r="N47" s="47"/>
      <c r="O47" s="47"/>
      <c r="P47" s="47"/>
      <c r="Q47" s="47"/>
      <c r="R47" s="47"/>
    </row>
    <row r="48" spans="1:18" ht="23.15" customHeight="1">
      <c r="A48" s="67" t="s">
        <v>126</v>
      </c>
      <c r="B48" s="190">
        <v>8</v>
      </c>
      <c r="C48" s="67"/>
      <c r="D48" s="57">
        <v>335408</v>
      </c>
      <c r="E48" s="55"/>
      <c r="F48" s="57">
        <v>582561</v>
      </c>
      <c r="G48" s="57"/>
      <c r="H48" s="57">
        <v>335408</v>
      </c>
      <c r="I48" s="57"/>
      <c r="J48" s="57">
        <v>582561</v>
      </c>
      <c r="K48" s="122"/>
      <c r="L48" s="60"/>
      <c r="M48" s="47"/>
      <c r="N48" s="47"/>
      <c r="O48" s="47"/>
      <c r="P48" s="47"/>
      <c r="Q48" s="47"/>
      <c r="R48" s="47"/>
    </row>
    <row r="49" spans="1:18" ht="23.15" customHeight="1">
      <c r="A49" s="67" t="s">
        <v>127</v>
      </c>
      <c r="B49" s="190"/>
      <c r="C49" s="67"/>
      <c r="D49" s="77">
        <v>3748283</v>
      </c>
      <c r="E49" s="78"/>
      <c r="F49" s="77">
        <v>3364722</v>
      </c>
      <c r="G49" s="57"/>
      <c r="H49" s="77">
        <v>3273910</v>
      </c>
      <c r="I49" s="57"/>
      <c r="J49" s="77">
        <v>2922992</v>
      </c>
      <c r="K49" s="122"/>
      <c r="L49" s="60"/>
      <c r="M49" s="47"/>
      <c r="N49" s="47"/>
      <c r="O49" s="47"/>
      <c r="P49" s="47"/>
      <c r="Q49" s="47"/>
      <c r="R49" s="47"/>
    </row>
    <row r="50" spans="1:18" ht="23.15" customHeight="1">
      <c r="A50" s="39" t="s">
        <v>45</v>
      </c>
      <c r="B50" s="190"/>
      <c r="D50" s="63">
        <f>SUM(D48:D49)</f>
        <v>4083691</v>
      </c>
      <c r="E50" s="64"/>
      <c r="F50" s="63">
        <f>SUM(F48:F49)</f>
        <v>3947283</v>
      </c>
      <c r="G50" s="64"/>
      <c r="H50" s="63">
        <f>SUM(H48:H49)</f>
        <v>3609318</v>
      </c>
      <c r="I50" s="64"/>
      <c r="J50" s="63">
        <f>SUM(J48:J49)</f>
        <v>3505553</v>
      </c>
      <c r="K50" s="113"/>
      <c r="L50" s="47"/>
      <c r="M50" s="47"/>
      <c r="N50" s="47"/>
      <c r="O50" s="47"/>
      <c r="P50" s="47"/>
      <c r="Q50" s="47"/>
      <c r="R50" s="47"/>
    </row>
    <row r="51" spans="1:18" ht="23.15" customHeight="1">
      <c r="A51" s="39" t="s">
        <v>46</v>
      </c>
      <c r="B51" s="190"/>
      <c r="D51" s="63">
        <f>SUM(D45,D50)</f>
        <v>1126513651</v>
      </c>
      <c r="E51" s="64"/>
      <c r="F51" s="63">
        <f>SUM(F45,F50)</f>
        <v>1048942439</v>
      </c>
      <c r="G51" s="64"/>
      <c r="H51" s="63">
        <f>SUM(H45,H50)</f>
        <v>1127007244</v>
      </c>
      <c r="I51" s="64"/>
      <c r="J51" s="63">
        <f>SUM(J45,J50)</f>
        <v>1046331346</v>
      </c>
      <c r="K51" s="113"/>
      <c r="L51" s="80"/>
      <c r="M51" s="60"/>
      <c r="N51" s="47"/>
      <c r="O51" s="47"/>
      <c r="P51" s="47"/>
      <c r="Q51" s="47"/>
      <c r="R51" s="47"/>
    </row>
    <row r="52" spans="1:18" s="11" customFormat="1" ht="23.15" customHeight="1">
      <c r="A52" s="6"/>
      <c r="B52" s="3"/>
      <c r="D52" s="75"/>
      <c r="E52" s="76"/>
      <c r="F52" s="75"/>
      <c r="G52" s="76"/>
      <c r="H52" s="75"/>
      <c r="I52" s="76"/>
      <c r="J52" s="75"/>
      <c r="K52" s="113"/>
      <c r="L52" s="60"/>
      <c r="M52" s="60"/>
      <c r="N52" s="47"/>
      <c r="O52" s="47"/>
      <c r="P52" s="47"/>
      <c r="Q52" s="47"/>
      <c r="R52" s="47"/>
    </row>
    <row r="53" spans="1:18" s="1" customFormat="1" ht="23.15" customHeight="1">
      <c r="A53" s="1" t="s">
        <v>0</v>
      </c>
      <c r="B53" s="2"/>
      <c r="K53" s="113"/>
      <c r="L53" s="26"/>
      <c r="M53" s="26"/>
      <c r="N53" s="33"/>
      <c r="O53" s="26"/>
      <c r="P53" s="26"/>
      <c r="Q53" s="26"/>
      <c r="R53" s="26"/>
    </row>
    <row r="54" spans="1:18" s="1" customFormat="1" ht="23.15" customHeight="1">
      <c r="A54" s="4" t="s">
        <v>1</v>
      </c>
      <c r="B54" s="2"/>
      <c r="K54" s="113"/>
      <c r="L54" s="26"/>
      <c r="M54" s="26"/>
      <c r="N54" s="33"/>
      <c r="O54" s="26"/>
      <c r="P54" s="26"/>
      <c r="Q54" s="26"/>
      <c r="R54" s="26"/>
    </row>
    <row r="55" spans="1:18" s="39" customFormat="1" ht="23.15" customHeight="1">
      <c r="B55" s="40"/>
      <c r="K55" s="113"/>
      <c r="L55" s="41"/>
      <c r="M55" s="41"/>
      <c r="N55" s="47"/>
      <c r="O55" s="41"/>
      <c r="P55" s="41"/>
      <c r="Q55" s="41"/>
      <c r="R55" s="41"/>
    </row>
    <row r="56" spans="1:18" s="39" customFormat="1" ht="23.15" customHeight="1">
      <c r="B56" s="40"/>
      <c r="D56" s="250" t="s">
        <v>2</v>
      </c>
      <c r="E56" s="250"/>
      <c r="F56" s="250"/>
      <c r="G56" s="194"/>
      <c r="H56" s="250" t="s">
        <v>3</v>
      </c>
      <c r="I56" s="250"/>
      <c r="J56" s="250"/>
      <c r="K56" s="113"/>
      <c r="L56" s="41"/>
      <c r="M56" s="41"/>
      <c r="N56" s="47"/>
      <c r="O56" s="41"/>
      <c r="P56" s="41"/>
      <c r="Q56" s="41"/>
      <c r="R56" s="41"/>
    </row>
    <row r="57" spans="1:18" ht="23.15" customHeight="1">
      <c r="B57" s="44"/>
      <c r="C57" s="46"/>
      <c r="D57" s="48" t="s">
        <v>114</v>
      </c>
      <c r="E57" s="49"/>
      <c r="F57" s="48" t="s">
        <v>5</v>
      </c>
      <c r="G57" s="194"/>
      <c r="H57" s="48" t="s">
        <v>114</v>
      </c>
      <c r="I57" s="49"/>
      <c r="J57" s="48" t="s">
        <v>5</v>
      </c>
      <c r="K57" s="113"/>
      <c r="L57" s="47"/>
      <c r="M57" s="47"/>
      <c r="N57" s="47"/>
      <c r="O57" s="47"/>
      <c r="P57" s="47"/>
      <c r="Q57" s="47"/>
      <c r="R57" s="47"/>
    </row>
    <row r="58" spans="1:18" ht="23.15" customHeight="1">
      <c r="A58" s="71" t="s">
        <v>31</v>
      </c>
      <c r="B58" s="45" t="s">
        <v>7</v>
      </c>
      <c r="C58" s="46"/>
      <c r="D58" s="51">
        <v>2558</v>
      </c>
      <c r="E58" s="51"/>
      <c r="F58" s="51">
        <v>2557</v>
      </c>
      <c r="G58" s="51"/>
      <c r="H58" s="51">
        <v>2558</v>
      </c>
      <c r="I58" s="51"/>
      <c r="J58" s="51">
        <v>2557</v>
      </c>
      <c r="K58" s="113"/>
      <c r="L58" s="47"/>
      <c r="M58" s="47"/>
      <c r="N58" s="47"/>
      <c r="O58" s="47"/>
      <c r="P58" s="47"/>
      <c r="Q58" s="47"/>
      <c r="R58" s="47"/>
    </row>
    <row r="59" spans="1:18" ht="23.15" customHeight="1">
      <c r="A59" s="71"/>
      <c r="B59" s="45"/>
      <c r="C59" s="46"/>
      <c r="D59" s="51" t="s">
        <v>8</v>
      </c>
      <c r="E59" s="51"/>
      <c r="F59" s="51"/>
      <c r="G59" s="51"/>
      <c r="H59" s="51" t="s">
        <v>8</v>
      </c>
      <c r="I59" s="51"/>
      <c r="J59" s="51"/>
      <c r="K59" s="113"/>
      <c r="L59" s="47"/>
      <c r="M59" s="47"/>
      <c r="N59" s="47"/>
      <c r="O59" s="47"/>
      <c r="P59" s="47"/>
      <c r="Q59" s="47"/>
      <c r="R59" s="47"/>
    </row>
    <row r="60" spans="1:18" ht="23.15" customHeight="1">
      <c r="B60" s="45"/>
      <c r="C60" s="46"/>
      <c r="D60" s="246" t="s">
        <v>9</v>
      </c>
      <c r="E60" s="246"/>
      <c r="F60" s="246"/>
      <c r="G60" s="246"/>
      <c r="H60" s="246"/>
      <c r="I60" s="246"/>
      <c r="J60" s="246"/>
      <c r="K60" s="113"/>
      <c r="L60" s="47"/>
      <c r="M60" s="47"/>
      <c r="N60" s="47"/>
      <c r="O60" s="47"/>
      <c r="P60" s="47"/>
      <c r="Q60" s="47"/>
      <c r="R60" s="47"/>
    </row>
    <row r="61" spans="1:18" ht="23.15" customHeight="1">
      <c r="A61" s="81" t="s">
        <v>47</v>
      </c>
      <c r="B61" s="190"/>
      <c r="D61" s="55"/>
      <c r="E61" s="55"/>
      <c r="F61" s="55"/>
      <c r="G61" s="55"/>
      <c r="H61" s="55"/>
      <c r="I61" s="55"/>
      <c r="J61" s="55"/>
      <c r="K61" s="113"/>
      <c r="L61" s="47"/>
      <c r="M61" s="47"/>
      <c r="N61" s="47"/>
      <c r="O61" s="47"/>
      <c r="P61" s="47"/>
      <c r="Q61" s="47"/>
      <c r="R61" s="47"/>
    </row>
    <row r="62" spans="1:18" ht="23.15" customHeight="1">
      <c r="A62" s="44" t="s">
        <v>48</v>
      </c>
      <c r="B62" s="190"/>
      <c r="D62" s="55"/>
      <c r="E62" s="55"/>
      <c r="F62" s="55"/>
      <c r="G62" s="55"/>
      <c r="H62" s="55"/>
      <c r="I62" s="55"/>
      <c r="J62" s="55"/>
      <c r="K62" s="113"/>
      <c r="L62" s="47"/>
      <c r="M62" s="47"/>
      <c r="N62" s="47"/>
      <c r="O62" s="47"/>
      <c r="P62" s="47"/>
      <c r="Q62" s="47"/>
      <c r="R62" s="47"/>
    </row>
    <row r="63" spans="1:18" ht="23.15" customHeight="1" thickBot="1">
      <c r="A63" s="44" t="s">
        <v>49</v>
      </c>
      <c r="B63" s="190"/>
      <c r="D63" s="82">
        <v>76727032</v>
      </c>
      <c r="E63" s="57"/>
      <c r="F63" s="82">
        <v>76727032</v>
      </c>
      <c r="G63" s="57"/>
      <c r="H63" s="82">
        <v>76727032</v>
      </c>
      <c r="I63" s="57"/>
      <c r="J63" s="82">
        <v>76727032</v>
      </c>
      <c r="K63" s="113"/>
      <c r="L63" s="47"/>
      <c r="M63" s="47"/>
      <c r="N63" s="47"/>
      <c r="O63" s="47"/>
      <c r="P63" s="47"/>
      <c r="Q63" s="47"/>
      <c r="R63" s="47"/>
    </row>
    <row r="64" spans="1:18" ht="23.15" customHeight="1" thickTop="1">
      <c r="A64" s="44" t="s">
        <v>50</v>
      </c>
      <c r="B64" s="190"/>
      <c r="D64" s="8">
        <v>76727032</v>
      </c>
      <c r="E64" s="57"/>
      <c r="F64" s="57">
        <v>76727032</v>
      </c>
      <c r="G64" s="57"/>
      <c r="H64" s="8">
        <v>76727032</v>
      </c>
      <c r="I64" s="57"/>
      <c r="J64" s="57">
        <v>76727032</v>
      </c>
      <c r="K64" s="113"/>
      <c r="L64" s="47"/>
      <c r="M64" s="47"/>
      <c r="N64" s="47"/>
      <c r="O64" s="47"/>
      <c r="P64" s="47"/>
      <c r="Q64" s="47"/>
      <c r="R64" s="47"/>
    </row>
    <row r="65" spans="1:18" ht="23.15" customHeight="1">
      <c r="A65" s="44" t="s">
        <v>128</v>
      </c>
      <c r="B65" s="190"/>
      <c r="D65" s="8"/>
      <c r="E65" s="55"/>
      <c r="F65" s="57"/>
      <c r="G65" s="78"/>
      <c r="H65" s="83"/>
      <c r="I65" s="78"/>
      <c r="J65" s="83"/>
      <c r="K65" s="113"/>
      <c r="L65" s="47"/>
      <c r="M65" s="47"/>
      <c r="N65" s="47"/>
      <c r="O65" s="47"/>
      <c r="P65" s="47"/>
      <c r="Q65" s="47"/>
      <c r="R65" s="47"/>
    </row>
    <row r="66" spans="1:18" ht="23.15" customHeight="1">
      <c r="A66" s="44" t="s">
        <v>129</v>
      </c>
      <c r="B66" s="190"/>
      <c r="D66" s="57">
        <v>241390751</v>
      </c>
      <c r="E66" s="84"/>
      <c r="F66" s="57">
        <v>241390751</v>
      </c>
      <c r="G66" s="84"/>
      <c r="H66" s="57">
        <v>241390751</v>
      </c>
      <c r="I66" s="84"/>
      <c r="J66" s="57">
        <v>241390751</v>
      </c>
      <c r="K66" s="113"/>
      <c r="L66" s="47"/>
      <c r="M66" s="47"/>
      <c r="N66" s="47"/>
      <c r="O66" s="47"/>
      <c r="P66" s="47"/>
      <c r="Q66" s="47"/>
      <c r="R66" s="47"/>
    </row>
    <row r="67" spans="1:18" ht="23.15" customHeight="1">
      <c r="A67" s="44" t="s">
        <v>52</v>
      </c>
      <c r="B67" s="190"/>
      <c r="D67" s="57"/>
      <c r="E67" s="55"/>
      <c r="F67" s="57"/>
      <c r="G67" s="55"/>
      <c r="H67" s="55"/>
      <c r="I67" s="55"/>
      <c r="J67" s="55"/>
      <c r="K67" s="113"/>
      <c r="L67" s="118"/>
      <c r="M67" s="47"/>
      <c r="N67" s="47"/>
      <c r="O67" s="47"/>
      <c r="P67" s="47"/>
      <c r="Q67" s="47"/>
      <c r="R67" s="47"/>
    </row>
    <row r="68" spans="1:18" ht="23.15" customHeight="1">
      <c r="A68" s="44" t="s">
        <v>130</v>
      </c>
      <c r="B68" s="190"/>
      <c r="D68" s="8">
        <v>10500000</v>
      </c>
      <c r="E68" s="84"/>
      <c r="F68" s="8">
        <v>10500000</v>
      </c>
      <c r="G68" s="84"/>
      <c r="H68" s="8">
        <v>10500000</v>
      </c>
      <c r="I68" s="84"/>
      <c r="J68" s="8">
        <v>10500000</v>
      </c>
      <c r="K68" s="113"/>
      <c r="L68" s="118"/>
      <c r="M68" s="47"/>
      <c r="N68" s="47"/>
      <c r="O68" s="47"/>
      <c r="P68" s="47"/>
      <c r="Q68" s="47"/>
      <c r="R68" s="47"/>
    </row>
    <row r="69" spans="1:18" ht="23.15" customHeight="1">
      <c r="A69" s="44" t="s">
        <v>131</v>
      </c>
      <c r="B69" s="190"/>
      <c r="D69" s="77">
        <v>-153694388</v>
      </c>
      <c r="E69" s="55"/>
      <c r="F69" s="77">
        <v>-143009814</v>
      </c>
      <c r="G69" s="55"/>
      <c r="H69" s="77">
        <v>-178687150</v>
      </c>
      <c r="I69" s="55"/>
      <c r="J69" s="77">
        <v>-164662003</v>
      </c>
      <c r="K69" s="113"/>
      <c r="L69" s="119"/>
      <c r="M69" s="47"/>
      <c r="N69" s="47"/>
      <c r="O69" s="47"/>
      <c r="P69" s="47"/>
      <c r="Q69" s="47"/>
      <c r="R69" s="47"/>
    </row>
    <row r="70" spans="1:18" ht="23.15" customHeight="1">
      <c r="A70" s="71" t="s">
        <v>132</v>
      </c>
      <c r="B70" s="190"/>
      <c r="D70" s="85">
        <f>SUM(D64:D69)</f>
        <v>174923395</v>
      </c>
      <c r="E70" s="55"/>
      <c r="F70" s="85">
        <f>SUM(F64:F69)</f>
        <v>185607969</v>
      </c>
      <c r="G70" s="64"/>
      <c r="H70" s="85">
        <f>SUM(H64:H69)</f>
        <v>149930633</v>
      </c>
      <c r="I70" s="64"/>
      <c r="J70" s="85">
        <f>SUM(J64:J69)</f>
        <v>163955780</v>
      </c>
      <c r="K70" s="113"/>
      <c r="L70" s="47"/>
      <c r="M70" s="47"/>
      <c r="N70" s="47"/>
      <c r="O70" s="47"/>
      <c r="P70" s="47"/>
      <c r="Q70" s="47"/>
      <c r="R70" s="47"/>
    </row>
    <row r="71" spans="1:18" s="11" customFormat="1" ht="23.15" customHeight="1">
      <c r="A71" s="86" t="s">
        <v>54</v>
      </c>
      <c r="B71" s="3"/>
      <c r="D71" s="28"/>
      <c r="E71" s="66"/>
      <c r="F71" s="28" t="s">
        <v>133</v>
      </c>
      <c r="G71" s="66"/>
      <c r="H71" s="28"/>
      <c r="I71" s="66"/>
      <c r="J71" s="28" t="s">
        <v>133</v>
      </c>
      <c r="K71" s="113"/>
      <c r="L71" s="47"/>
      <c r="M71" s="47"/>
      <c r="N71" s="47"/>
      <c r="O71" s="47"/>
      <c r="P71" s="47"/>
      <c r="Q71" s="47"/>
      <c r="R71" s="47"/>
    </row>
    <row r="72" spans="1:18" ht="23.15" customHeight="1">
      <c r="A72" s="71" t="s">
        <v>55</v>
      </c>
      <c r="B72" s="190"/>
      <c r="D72" s="87">
        <f>SUM(D70:D71)</f>
        <v>174923395</v>
      </c>
      <c r="E72" s="64"/>
      <c r="F72" s="87">
        <f>SUM(F70:F71)</f>
        <v>185607969</v>
      </c>
      <c r="G72" s="64"/>
      <c r="H72" s="87">
        <f>SUM(H70:H71)</f>
        <v>149930633</v>
      </c>
      <c r="I72" s="64"/>
      <c r="J72" s="87">
        <f>SUM(J70:J71)</f>
        <v>163955780</v>
      </c>
      <c r="K72" s="113"/>
      <c r="L72" s="47"/>
      <c r="M72" s="47"/>
      <c r="N72" s="47"/>
      <c r="O72" s="47"/>
      <c r="P72" s="47"/>
      <c r="Q72" s="47"/>
      <c r="R72" s="47"/>
    </row>
    <row r="73" spans="1:18" s="11" customFormat="1" ht="23.15" customHeight="1">
      <c r="A73" s="6"/>
      <c r="B73" s="3"/>
      <c r="D73" s="57"/>
      <c r="E73" s="76"/>
      <c r="F73" s="57"/>
      <c r="G73" s="76"/>
      <c r="H73" s="57"/>
      <c r="I73" s="76"/>
      <c r="J73" s="57"/>
      <c r="K73" s="113"/>
    </row>
    <row r="74" spans="1:18" ht="24" customHeight="1" thickBot="1">
      <c r="A74" s="71" t="s">
        <v>56</v>
      </c>
      <c r="B74" s="190"/>
      <c r="D74" s="70">
        <f>SUM(D51+D72)</f>
        <v>1301437046</v>
      </c>
      <c r="E74" s="64"/>
      <c r="F74" s="70">
        <f>SUM(F51+F72)</f>
        <v>1234550408</v>
      </c>
      <c r="G74" s="64"/>
      <c r="H74" s="70">
        <f>SUM(H51+H72)</f>
        <v>1276937877</v>
      </c>
      <c r="I74" s="64"/>
      <c r="J74" s="70">
        <f>SUM(J51+J72)</f>
        <v>1210287126</v>
      </c>
      <c r="K74" s="113"/>
      <c r="L74" s="11"/>
      <c r="M74" s="11"/>
      <c r="N74" s="11"/>
      <c r="O74" s="11"/>
    </row>
    <row r="75" spans="1:18" ht="23.15" customHeight="1" thickTop="1">
      <c r="A75" s="39"/>
      <c r="B75" s="190"/>
      <c r="D75" s="78"/>
      <c r="E75" s="55"/>
      <c r="F75" s="78"/>
      <c r="G75" s="55"/>
      <c r="H75" s="78"/>
      <c r="I75" s="55"/>
      <c r="J75" s="78"/>
      <c r="K75" s="117"/>
      <c r="L75" s="11"/>
      <c r="M75" s="11"/>
      <c r="N75" s="11"/>
      <c r="O75" s="11"/>
    </row>
    <row r="76" spans="1:18" ht="24" customHeight="1">
      <c r="B76" s="190"/>
      <c r="K76" s="111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76"/>
  <sheetViews>
    <sheetView view="pageBreakPreview" topLeftCell="A4" zoomScaleNormal="100" zoomScaleSheetLayoutView="100" workbookViewId="0">
      <selection activeCell="D36" sqref="D36"/>
    </sheetView>
  </sheetViews>
  <sheetFormatPr defaultColWidth="9.09765625" defaultRowHeight="24" customHeight="1"/>
  <cols>
    <col min="1" max="1" width="40.59765625" style="44" customWidth="1"/>
    <col min="2" max="2" width="8.09765625" style="54" hidden="1" customWidth="1"/>
    <col min="3" max="3" width="1.69921875" style="44" hidden="1" customWidth="1"/>
    <col min="4" max="4" width="14" style="44" hidden="1" customWidth="1"/>
    <col min="5" max="5" width="1.59765625" style="44" hidden="1" customWidth="1"/>
    <col min="6" max="6" width="14" style="44" hidden="1" customWidth="1"/>
    <col min="7" max="7" width="1.59765625" style="44" hidden="1" customWidth="1"/>
    <col min="8" max="8" width="14" style="44" customWidth="1"/>
    <col min="9" max="9" width="1.59765625" style="44" customWidth="1"/>
    <col min="10" max="10" width="14" style="44" customWidth="1"/>
    <col min="11" max="11" width="13.8984375" style="44" customWidth="1"/>
    <col min="12" max="12" width="16" style="44" customWidth="1"/>
    <col min="13" max="13" width="15.8984375" style="44" bestFit="1" customWidth="1"/>
    <col min="14" max="14" width="17.09765625" style="44" customWidth="1"/>
    <col min="15" max="15" width="23.59765625" style="44" customWidth="1"/>
    <col min="16" max="16" width="14.3984375" style="44" customWidth="1"/>
    <col min="17" max="17" width="15.09765625" style="44" bestFit="1" customWidth="1"/>
    <col min="18" max="18" width="15.8984375" style="44" customWidth="1"/>
    <col min="19" max="19" width="16.69921875" style="44" bestFit="1" customWidth="1"/>
    <col min="20" max="20" width="5.09765625" style="44" bestFit="1" customWidth="1"/>
    <col min="21" max="21" width="15.09765625" style="44" bestFit="1" customWidth="1"/>
    <col min="22" max="22" width="5.09765625" style="44" bestFit="1" customWidth="1"/>
    <col min="23" max="23" width="16.69921875" style="44" bestFit="1" customWidth="1"/>
    <col min="24" max="16384" width="9.09765625" style="44"/>
  </cols>
  <sheetData>
    <row r="1" spans="1:18" s="1" customFormat="1" ht="23.15" customHeight="1">
      <c r="A1" s="1" t="s">
        <v>0</v>
      </c>
      <c r="B1" s="2"/>
      <c r="L1" s="26"/>
      <c r="M1" s="26"/>
      <c r="N1" s="26"/>
      <c r="O1" s="26"/>
      <c r="P1" s="26"/>
      <c r="Q1" s="26"/>
      <c r="R1" s="26"/>
    </row>
    <row r="2" spans="1:18" s="1" customFormat="1" ht="23.15" customHeight="1">
      <c r="A2" s="4" t="s">
        <v>1</v>
      </c>
      <c r="B2" s="2"/>
      <c r="L2" s="26"/>
      <c r="M2" s="26"/>
      <c r="N2" s="26"/>
      <c r="O2" s="26"/>
      <c r="P2" s="26"/>
      <c r="Q2" s="26"/>
      <c r="R2" s="26"/>
    </row>
    <row r="3" spans="1:18" s="39" customFormat="1" ht="23.15" customHeight="1">
      <c r="B3" s="40"/>
      <c r="L3" s="42"/>
      <c r="M3" s="42"/>
      <c r="N3" s="42"/>
      <c r="O3" s="42"/>
      <c r="P3" s="42"/>
      <c r="Q3" s="43"/>
      <c r="R3" s="43"/>
    </row>
    <row r="4" spans="1:18" ht="23.15" customHeight="1">
      <c r="B4" s="45"/>
      <c r="C4" s="46"/>
      <c r="D4" s="250" t="s">
        <v>2</v>
      </c>
      <c r="E4" s="250"/>
      <c r="F4" s="250"/>
      <c r="G4" s="194"/>
      <c r="H4" s="250" t="s">
        <v>3</v>
      </c>
      <c r="I4" s="250"/>
      <c r="J4" s="250"/>
      <c r="L4" s="47"/>
      <c r="M4" s="47"/>
      <c r="N4" s="47"/>
      <c r="O4" s="47"/>
      <c r="P4" s="47"/>
      <c r="Q4" s="47"/>
      <c r="R4" s="47"/>
    </row>
    <row r="5" spans="1:18" ht="23.15" customHeight="1">
      <c r="B5" s="44"/>
      <c r="C5" s="46"/>
      <c r="D5" s="48" t="s">
        <v>114</v>
      </c>
      <c r="E5" s="49"/>
      <c r="F5" s="48" t="s">
        <v>5</v>
      </c>
      <c r="G5" s="194"/>
      <c r="H5" s="48" t="s">
        <v>114</v>
      </c>
      <c r="I5" s="49"/>
      <c r="J5" s="48" t="s">
        <v>5</v>
      </c>
      <c r="L5" s="50"/>
      <c r="M5" s="50"/>
      <c r="N5" s="50"/>
      <c r="O5" s="50"/>
      <c r="P5" s="50"/>
      <c r="Q5" s="50"/>
      <c r="R5" s="50"/>
    </row>
    <row r="6" spans="1:18" ht="23.15" customHeight="1">
      <c r="A6" s="39" t="s">
        <v>6</v>
      </c>
      <c r="B6" s="45" t="s">
        <v>7</v>
      </c>
      <c r="C6" s="46"/>
      <c r="D6" s="51">
        <v>2558</v>
      </c>
      <c r="E6" s="51"/>
      <c r="F6" s="51">
        <v>2557</v>
      </c>
      <c r="G6" s="51"/>
      <c r="H6" s="51">
        <v>2558</v>
      </c>
      <c r="I6" s="51"/>
      <c r="J6" s="51">
        <v>2557</v>
      </c>
      <c r="L6" s="52"/>
      <c r="M6" s="52"/>
      <c r="N6" s="52"/>
      <c r="O6" s="52"/>
      <c r="P6" s="52"/>
      <c r="Q6" s="52"/>
      <c r="R6" s="52"/>
    </row>
    <row r="7" spans="1:18" ht="23.15" customHeight="1">
      <c r="A7" s="39"/>
      <c r="B7" s="45"/>
      <c r="C7" s="46"/>
      <c r="D7" s="51" t="s">
        <v>8</v>
      </c>
      <c r="E7" s="51"/>
      <c r="F7" s="51"/>
      <c r="G7" s="51"/>
      <c r="H7" s="51" t="s">
        <v>8</v>
      </c>
      <c r="I7" s="51"/>
      <c r="J7" s="51"/>
      <c r="L7" s="52"/>
      <c r="M7" s="52"/>
      <c r="N7" s="52"/>
      <c r="O7" s="52"/>
      <c r="P7" s="52"/>
      <c r="Q7" s="52"/>
      <c r="R7" s="52"/>
    </row>
    <row r="8" spans="1:18" ht="23.15" customHeight="1">
      <c r="B8" s="45"/>
      <c r="C8" s="46"/>
      <c r="D8" s="246" t="s">
        <v>9</v>
      </c>
      <c r="E8" s="246"/>
      <c r="F8" s="246"/>
      <c r="G8" s="246"/>
      <c r="H8" s="246"/>
      <c r="I8" s="246"/>
      <c r="J8" s="246"/>
      <c r="L8" s="47"/>
      <c r="M8" s="47"/>
      <c r="N8" s="47"/>
      <c r="O8" s="47"/>
      <c r="P8" s="47"/>
      <c r="Q8" s="47"/>
      <c r="R8" s="47"/>
    </row>
    <row r="9" spans="1:18" ht="23.15" customHeight="1">
      <c r="A9" s="53" t="s">
        <v>10</v>
      </c>
      <c r="B9" s="190"/>
      <c r="D9" s="55"/>
      <c r="E9" s="55"/>
      <c r="F9" s="55"/>
      <c r="G9" s="55"/>
      <c r="H9" s="55"/>
      <c r="I9" s="55"/>
      <c r="J9" s="55"/>
      <c r="L9" s="47"/>
      <c r="M9" s="47"/>
      <c r="N9" s="47"/>
      <c r="O9" s="47"/>
      <c r="P9" s="47"/>
      <c r="Q9" s="47"/>
      <c r="R9" s="47"/>
    </row>
    <row r="10" spans="1:18" ht="23.15" customHeight="1">
      <c r="A10" s="44" t="s">
        <v>11</v>
      </c>
      <c r="B10" s="3"/>
      <c r="D10" s="56">
        <v>85471494</v>
      </c>
      <c r="E10" s="55"/>
      <c r="F10" s="56">
        <v>90052199</v>
      </c>
      <c r="G10" s="55"/>
      <c r="H10" s="57">
        <v>62852226</v>
      </c>
      <c r="I10" s="55"/>
      <c r="J10" s="57">
        <v>68834175</v>
      </c>
      <c r="K10" s="113"/>
      <c r="L10" s="58"/>
      <c r="M10" s="47"/>
      <c r="N10" s="58"/>
      <c r="O10" s="47"/>
      <c r="P10" s="47"/>
      <c r="Q10" s="47"/>
      <c r="R10" s="47"/>
    </row>
    <row r="11" spans="1:18" ht="23.15" customHeight="1">
      <c r="A11" s="44" t="s">
        <v>115</v>
      </c>
      <c r="B11" s="3">
        <v>4</v>
      </c>
      <c r="D11" s="56">
        <v>119615471</v>
      </c>
      <c r="E11" s="55"/>
      <c r="F11" s="56">
        <v>66835314</v>
      </c>
      <c r="G11" s="55"/>
      <c r="H11" s="57">
        <v>112189704</v>
      </c>
      <c r="I11" s="55"/>
      <c r="J11" s="57">
        <v>60442240</v>
      </c>
      <c r="K11" s="122">
        <f>H11-J11</f>
        <v>51747464</v>
      </c>
      <c r="L11" s="58"/>
      <c r="M11" s="59"/>
      <c r="N11" s="58"/>
      <c r="O11" s="60"/>
      <c r="P11" s="59"/>
      <c r="Q11" s="58"/>
      <c r="R11" s="47"/>
    </row>
    <row r="12" spans="1:18" ht="23.15" customHeight="1">
      <c r="A12" s="36" t="s">
        <v>116</v>
      </c>
      <c r="B12" s="3">
        <v>3</v>
      </c>
      <c r="D12" s="61">
        <v>0</v>
      </c>
      <c r="E12" s="55"/>
      <c r="F12" s="61" t="s">
        <v>117</v>
      </c>
      <c r="G12" s="55"/>
      <c r="H12" s="57">
        <v>109832</v>
      </c>
      <c r="I12" s="55"/>
      <c r="J12" s="57">
        <v>610639</v>
      </c>
      <c r="K12" s="122">
        <f>H12-J12</f>
        <v>-500807</v>
      </c>
      <c r="L12" s="58"/>
      <c r="M12" s="62"/>
      <c r="N12" s="58"/>
      <c r="O12" s="58"/>
      <c r="P12" s="47"/>
      <c r="Q12" s="47"/>
      <c r="R12" s="47"/>
    </row>
    <row r="13" spans="1:18" ht="23.15" customHeight="1">
      <c r="A13" s="44" t="s">
        <v>15</v>
      </c>
      <c r="B13" s="3"/>
      <c r="D13" s="56">
        <v>305685756</v>
      </c>
      <c r="E13" s="55"/>
      <c r="F13" s="56">
        <v>275974185</v>
      </c>
      <c r="G13" s="55"/>
      <c r="H13" s="57">
        <v>311505100</v>
      </c>
      <c r="I13" s="55"/>
      <c r="J13" s="57">
        <v>281556813</v>
      </c>
      <c r="K13" s="122">
        <f>H13-J13</f>
        <v>29948287</v>
      </c>
      <c r="L13" s="58"/>
      <c r="M13" s="47"/>
      <c r="N13" s="58"/>
      <c r="O13" s="47"/>
      <c r="P13" s="47"/>
      <c r="Q13" s="47"/>
      <c r="R13" s="47"/>
    </row>
    <row r="14" spans="1:18" ht="23.15" customHeight="1">
      <c r="A14" s="44" t="s">
        <v>16</v>
      </c>
      <c r="B14" s="3"/>
      <c r="D14" s="56">
        <v>4198957</v>
      </c>
      <c r="E14" s="55"/>
      <c r="F14" s="56">
        <v>1001980</v>
      </c>
      <c r="G14" s="55"/>
      <c r="H14" s="57">
        <v>4191763</v>
      </c>
      <c r="I14" s="55"/>
      <c r="J14" s="57">
        <v>992130</v>
      </c>
      <c r="K14" s="122">
        <f>H14-J14</f>
        <v>3199633</v>
      </c>
      <c r="L14" s="58"/>
      <c r="M14" s="47"/>
      <c r="N14" s="58"/>
      <c r="O14" s="58"/>
      <c r="P14" s="47"/>
      <c r="Q14" s="47"/>
      <c r="R14" s="47"/>
    </row>
    <row r="15" spans="1:18" ht="23.15" customHeight="1">
      <c r="A15" s="39" t="s">
        <v>19</v>
      </c>
      <c r="B15" s="3"/>
      <c r="D15" s="63">
        <f>SUM(D10:D14)</f>
        <v>514971678</v>
      </c>
      <c r="E15" s="64"/>
      <c r="F15" s="63">
        <f>SUM(F10:F14)</f>
        <v>433863678</v>
      </c>
      <c r="G15" s="64"/>
      <c r="H15" s="63">
        <f>SUM(H10:H14)</f>
        <v>490848625</v>
      </c>
      <c r="I15" s="64"/>
      <c r="J15" s="63">
        <f>SUM(J10:J14)</f>
        <v>412435997</v>
      </c>
      <c r="K15" s="11"/>
      <c r="L15" s="60"/>
      <c r="M15" s="60"/>
      <c r="N15" s="58"/>
      <c r="O15" s="60"/>
      <c r="P15" s="47"/>
      <c r="Q15" s="47"/>
      <c r="R15" s="47"/>
    </row>
    <row r="16" spans="1:18" ht="23.15" customHeight="1">
      <c r="B16" s="3"/>
      <c r="D16" s="55"/>
      <c r="E16" s="55"/>
      <c r="F16" s="55"/>
      <c r="G16" s="55"/>
      <c r="H16" s="55"/>
      <c r="I16" s="55"/>
      <c r="J16" s="55"/>
      <c r="K16" s="11"/>
      <c r="L16" s="47"/>
      <c r="M16" s="47"/>
      <c r="N16" s="58"/>
      <c r="O16" s="47"/>
      <c r="P16" s="47"/>
      <c r="Q16" s="47"/>
      <c r="R16" s="47"/>
    </row>
    <row r="17" spans="1:18" ht="23.15" customHeight="1">
      <c r="A17" s="53" t="s">
        <v>20</v>
      </c>
      <c r="B17" s="3"/>
      <c r="D17" s="55"/>
      <c r="E17" s="55"/>
      <c r="F17" s="55"/>
      <c r="G17" s="55"/>
      <c r="H17" s="55"/>
      <c r="I17" s="55"/>
      <c r="J17" s="55"/>
      <c r="K17" s="11"/>
      <c r="L17" s="47"/>
      <c r="M17" s="47"/>
      <c r="N17" s="58"/>
      <c r="O17" s="47"/>
      <c r="P17" s="47"/>
      <c r="Q17" s="47"/>
      <c r="R17" s="47"/>
    </row>
    <row r="18" spans="1:18" ht="23.15" customHeight="1">
      <c r="A18" s="65" t="s">
        <v>22</v>
      </c>
      <c r="B18" s="3">
        <v>5</v>
      </c>
      <c r="C18" s="11"/>
      <c r="D18" s="61">
        <v>0</v>
      </c>
      <c r="E18" s="66"/>
      <c r="F18" s="61" t="s">
        <v>118</v>
      </c>
      <c r="G18" s="57"/>
      <c r="H18" s="57">
        <v>137706803</v>
      </c>
      <c r="I18" s="57"/>
      <c r="J18" s="57">
        <v>137706803</v>
      </c>
      <c r="K18" s="123">
        <f>H18-J18</f>
        <v>0</v>
      </c>
      <c r="L18" s="193" t="s">
        <v>134</v>
      </c>
      <c r="M18" s="193" t="s">
        <v>135</v>
      </c>
      <c r="N18" s="58"/>
      <c r="O18" s="121" t="s">
        <v>136</v>
      </c>
      <c r="P18" s="47"/>
      <c r="Q18" s="47"/>
      <c r="R18" s="47"/>
    </row>
    <row r="19" spans="1:18" ht="23.15" customHeight="1">
      <c r="A19" s="67" t="s">
        <v>24</v>
      </c>
      <c r="B19" s="3">
        <v>6</v>
      </c>
      <c r="C19" s="11"/>
      <c r="D19" s="57">
        <v>777349908</v>
      </c>
      <c r="E19" s="66"/>
      <c r="F19" s="57">
        <v>791268325</v>
      </c>
      <c r="G19" s="57"/>
      <c r="H19" s="57">
        <v>638299137</v>
      </c>
      <c r="I19" s="57"/>
      <c r="J19" s="57">
        <v>650760693</v>
      </c>
      <c r="K19" s="113">
        <f>H19-J19</f>
        <v>-12461556</v>
      </c>
      <c r="L19" s="58" t="e">
        <f>'CF-13-14'!#REF!</f>
        <v>#REF!</v>
      </c>
      <c r="M19" s="118">
        <f>'CF-13-14'!H26</f>
        <v>-6011977</v>
      </c>
      <c r="N19" s="58" t="e">
        <f>SUM(K19:M19)</f>
        <v>#REF!</v>
      </c>
      <c r="O19" s="118">
        <v>0</v>
      </c>
      <c r="P19" s="47"/>
      <c r="Q19" s="47"/>
      <c r="R19" s="47"/>
    </row>
    <row r="20" spans="1:18" ht="23.15" customHeight="1">
      <c r="A20" s="67" t="s">
        <v>27</v>
      </c>
      <c r="B20" s="3"/>
      <c r="D20" s="57">
        <v>4900960</v>
      </c>
      <c r="E20" s="55"/>
      <c r="F20" s="57">
        <v>5209305</v>
      </c>
      <c r="G20" s="57"/>
      <c r="H20" s="57">
        <v>4874212</v>
      </c>
      <c r="I20" s="57"/>
      <c r="J20" s="57">
        <v>5174533</v>
      </c>
      <c r="K20" s="122">
        <f>H20-J20</f>
        <v>-300321</v>
      </c>
      <c r="L20" s="58"/>
      <c r="M20" s="47"/>
      <c r="N20" s="58"/>
      <c r="O20" s="47"/>
      <c r="P20" s="47"/>
      <c r="Q20" s="47"/>
      <c r="R20" s="47"/>
    </row>
    <row r="21" spans="1:18" ht="23.15" customHeight="1">
      <c r="A21" s="68" t="s">
        <v>28</v>
      </c>
      <c r="B21" s="190"/>
      <c r="D21" s="57">
        <v>4214500</v>
      </c>
      <c r="E21" s="55"/>
      <c r="F21" s="57">
        <v>4209100</v>
      </c>
      <c r="G21" s="57"/>
      <c r="H21" s="57">
        <v>4209100</v>
      </c>
      <c r="I21" s="57"/>
      <c r="J21" s="57">
        <v>4209100</v>
      </c>
      <c r="K21" s="113">
        <f>H21-J21</f>
        <v>0</v>
      </c>
      <c r="L21" s="58"/>
      <c r="M21" s="47"/>
      <c r="N21" s="58"/>
      <c r="O21" s="47"/>
      <c r="P21" s="47"/>
      <c r="Q21" s="47"/>
      <c r="R21" s="47"/>
    </row>
    <row r="22" spans="1:18" ht="23.15" customHeight="1">
      <c r="A22" s="39" t="s">
        <v>29</v>
      </c>
      <c r="B22" s="190"/>
      <c r="D22" s="63">
        <f>SUM(D18:D21)</f>
        <v>786465368</v>
      </c>
      <c r="E22" s="64"/>
      <c r="F22" s="63">
        <f>SUM(F18:F21)</f>
        <v>800686730</v>
      </c>
      <c r="G22" s="64"/>
      <c r="H22" s="63">
        <f>SUM(H18:H21)</f>
        <v>785089252</v>
      </c>
      <c r="I22" s="64"/>
      <c r="J22" s="63">
        <f>SUM(J18:J21)</f>
        <v>797851129</v>
      </c>
      <c r="K22" s="11"/>
      <c r="L22" s="47"/>
      <c r="M22" s="47"/>
      <c r="N22" s="47"/>
      <c r="O22" s="47"/>
      <c r="P22" s="47"/>
      <c r="Q22" s="47"/>
      <c r="R22" s="47"/>
    </row>
    <row r="23" spans="1:18" ht="23.15" customHeight="1">
      <c r="A23" s="39"/>
      <c r="B23" s="190"/>
      <c r="D23" s="69"/>
      <c r="E23" s="64"/>
      <c r="F23" s="69"/>
      <c r="G23" s="64"/>
      <c r="H23" s="69"/>
      <c r="I23" s="64"/>
      <c r="J23" s="69"/>
      <c r="K23" s="11"/>
      <c r="L23" s="47"/>
      <c r="M23" s="47"/>
      <c r="N23" s="47"/>
      <c r="O23" s="47"/>
      <c r="P23" s="47"/>
      <c r="Q23" s="47"/>
      <c r="R23" s="47"/>
    </row>
    <row r="24" spans="1:18" ht="23.15" customHeight="1" thickBot="1">
      <c r="A24" s="39" t="s">
        <v>30</v>
      </c>
      <c r="B24" s="190"/>
      <c r="D24" s="70">
        <f>D22+D15</f>
        <v>1301437046</v>
      </c>
      <c r="E24" s="64"/>
      <c r="F24" s="70">
        <f>F22+F15</f>
        <v>1234550408</v>
      </c>
      <c r="G24" s="64"/>
      <c r="H24" s="70">
        <f>H22+H15</f>
        <v>1275937877</v>
      </c>
      <c r="I24" s="64"/>
      <c r="J24" s="70">
        <f>J22+J15</f>
        <v>1210287126</v>
      </c>
      <c r="K24" s="11"/>
      <c r="L24" s="47"/>
      <c r="M24" s="47"/>
      <c r="N24" s="47"/>
      <c r="O24" s="47"/>
      <c r="P24" s="47"/>
      <c r="Q24" s="47"/>
      <c r="R24" s="47"/>
    </row>
    <row r="25" spans="1:18" ht="23.15" customHeight="1" thickTop="1">
      <c r="A25" s="39"/>
      <c r="B25" s="190"/>
      <c r="D25" s="69"/>
      <c r="E25" s="64"/>
      <c r="F25" s="69"/>
      <c r="G25" s="64"/>
      <c r="H25" s="69"/>
      <c r="I25" s="64"/>
      <c r="J25" s="69"/>
      <c r="K25" s="11"/>
      <c r="L25" s="47"/>
      <c r="M25" s="47"/>
      <c r="N25" s="47"/>
      <c r="O25" s="47"/>
      <c r="P25" s="47"/>
      <c r="Q25" s="47"/>
      <c r="R25" s="47"/>
    </row>
    <row r="26" spans="1:18" s="1" customFormat="1" ht="23.15" customHeight="1">
      <c r="A26" s="1" t="s">
        <v>0</v>
      </c>
      <c r="B26" s="2"/>
      <c r="K26" s="21"/>
      <c r="L26" s="26"/>
      <c r="M26" s="26"/>
      <c r="N26" s="26"/>
      <c r="O26" s="26"/>
      <c r="P26" s="26"/>
      <c r="Q26" s="26"/>
      <c r="R26" s="26"/>
    </row>
    <row r="27" spans="1:18" s="1" customFormat="1" ht="23.15" customHeight="1">
      <c r="A27" s="4" t="s">
        <v>1</v>
      </c>
      <c r="B27" s="2"/>
      <c r="K27" s="21"/>
      <c r="L27" s="26"/>
      <c r="M27" s="26"/>
      <c r="N27" s="26"/>
      <c r="O27" s="26"/>
      <c r="P27" s="26"/>
      <c r="Q27" s="26"/>
      <c r="R27" s="26"/>
    </row>
    <row r="28" spans="1:18" s="39" customFormat="1" ht="23.15" customHeight="1">
      <c r="B28" s="40"/>
      <c r="K28" s="6"/>
      <c r="L28" s="41"/>
      <c r="M28" s="41"/>
      <c r="N28" s="41"/>
      <c r="O28" s="41"/>
      <c r="P28" s="41"/>
      <c r="Q28" s="41"/>
      <c r="R28" s="41"/>
    </row>
    <row r="29" spans="1:18" s="39" customFormat="1" ht="23.15" customHeight="1">
      <c r="B29" s="40"/>
      <c r="D29" s="250" t="s">
        <v>2</v>
      </c>
      <c r="E29" s="250"/>
      <c r="F29" s="250"/>
      <c r="G29" s="194"/>
      <c r="H29" s="250" t="s">
        <v>3</v>
      </c>
      <c r="I29" s="250"/>
      <c r="J29" s="250"/>
      <c r="K29" s="6"/>
      <c r="L29" s="41"/>
      <c r="M29" s="41"/>
      <c r="N29" s="41"/>
      <c r="O29" s="41"/>
      <c r="P29" s="41"/>
      <c r="Q29" s="41"/>
      <c r="R29" s="41"/>
    </row>
    <row r="30" spans="1:18" ht="23.15" customHeight="1">
      <c r="B30" s="44"/>
      <c r="C30" s="46"/>
      <c r="D30" s="48" t="s">
        <v>114</v>
      </c>
      <c r="E30" s="49"/>
      <c r="F30" s="48" t="s">
        <v>5</v>
      </c>
      <c r="G30" s="194"/>
      <c r="H30" s="48" t="s">
        <v>114</v>
      </c>
      <c r="I30" s="49"/>
      <c r="J30" s="48" t="s">
        <v>5</v>
      </c>
      <c r="K30" s="11"/>
      <c r="L30" s="47"/>
      <c r="M30" s="47"/>
      <c r="N30" s="47"/>
      <c r="O30" s="47"/>
      <c r="P30" s="47"/>
      <c r="Q30" s="47"/>
      <c r="R30" s="47"/>
    </row>
    <row r="31" spans="1:18" ht="23.15" customHeight="1">
      <c r="A31" s="71" t="s">
        <v>31</v>
      </c>
      <c r="B31" s="45" t="s">
        <v>7</v>
      </c>
      <c r="C31" s="46"/>
      <c r="D31" s="51">
        <v>2558</v>
      </c>
      <c r="E31" s="51"/>
      <c r="F31" s="51">
        <v>2557</v>
      </c>
      <c r="G31" s="51"/>
      <c r="H31" s="51">
        <v>2558</v>
      </c>
      <c r="I31" s="51"/>
      <c r="J31" s="51">
        <v>2557</v>
      </c>
      <c r="K31" s="11"/>
      <c r="L31" s="47"/>
      <c r="M31" s="47"/>
      <c r="N31" s="47"/>
      <c r="O31" s="47"/>
      <c r="P31" s="47"/>
      <c r="Q31" s="47"/>
      <c r="R31" s="47"/>
    </row>
    <row r="32" spans="1:18" ht="23.15" customHeight="1">
      <c r="A32" s="39"/>
      <c r="B32" s="45"/>
      <c r="C32" s="46"/>
      <c r="D32" s="51" t="s">
        <v>8</v>
      </c>
      <c r="E32" s="51"/>
      <c r="F32" s="51"/>
      <c r="G32" s="51"/>
      <c r="H32" s="51" t="s">
        <v>8</v>
      </c>
      <c r="I32" s="51"/>
      <c r="J32" s="51"/>
      <c r="L32" s="52"/>
      <c r="M32" s="52"/>
      <c r="N32" s="52"/>
      <c r="O32" s="52"/>
      <c r="P32" s="52"/>
      <c r="Q32" s="52"/>
      <c r="R32" s="52"/>
    </row>
    <row r="33" spans="1:18" ht="23.15" customHeight="1">
      <c r="B33" s="45"/>
      <c r="C33" s="46"/>
      <c r="D33" s="246" t="s">
        <v>9</v>
      </c>
      <c r="E33" s="246"/>
      <c r="F33" s="246"/>
      <c r="G33" s="246"/>
      <c r="H33" s="246"/>
      <c r="I33" s="246"/>
      <c r="J33" s="246"/>
      <c r="K33" s="11"/>
      <c r="L33" s="47"/>
      <c r="M33" s="47"/>
      <c r="N33" s="47"/>
      <c r="O33" s="47"/>
      <c r="P33" s="47"/>
      <c r="Q33" s="47"/>
      <c r="R33" s="47"/>
    </row>
    <row r="34" spans="1:18" ht="23.15" customHeight="1">
      <c r="A34" s="72" t="s">
        <v>32</v>
      </c>
      <c r="B34" s="190"/>
      <c r="D34" s="55"/>
      <c r="E34" s="55"/>
      <c r="F34" s="55"/>
      <c r="G34" s="55"/>
      <c r="H34" s="55"/>
      <c r="I34" s="55"/>
      <c r="J34" s="55"/>
      <c r="K34" s="11"/>
      <c r="L34" s="47"/>
      <c r="M34" s="47"/>
      <c r="N34" s="47"/>
      <c r="O34" s="47"/>
      <c r="P34" s="47"/>
      <c r="Q34" s="47"/>
      <c r="R34" s="47"/>
    </row>
    <row r="35" spans="1:18" ht="23.15" customHeight="1">
      <c r="A35" s="110" t="s">
        <v>33</v>
      </c>
      <c r="B35" s="190">
        <v>8</v>
      </c>
      <c r="D35" s="57">
        <v>188040440</v>
      </c>
      <c r="E35" s="55"/>
      <c r="F35" s="57">
        <v>253950000</v>
      </c>
      <c r="G35" s="57"/>
      <c r="H35" s="57">
        <v>188040440</v>
      </c>
      <c r="I35" s="57"/>
      <c r="J35" s="57">
        <v>253950000</v>
      </c>
      <c r="K35" s="122">
        <f t="shared" ref="K35:K44" si="0">H35-J35</f>
        <v>-65909560</v>
      </c>
      <c r="M35" s="73"/>
      <c r="N35" s="59"/>
      <c r="O35" s="47"/>
      <c r="P35" s="47"/>
      <c r="Q35" s="47"/>
      <c r="R35" s="47"/>
    </row>
    <row r="36" spans="1:18" ht="23.15" customHeight="1">
      <c r="A36" s="68" t="s">
        <v>119</v>
      </c>
      <c r="B36" s="190">
        <v>9</v>
      </c>
      <c r="D36" s="57">
        <v>35948191</v>
      </c>
      <c r="E36" s="57"/>
      <c r="F36" s="57">
        <v>103674295</v>
      </c>
      <c r="G36" s="57"/>
      <c r="H36" s="57">
        <v>34174708</v>
      </c>
      <c r="I36" s="57"/>
      <c r="J36" s="57">
        <v>101721115</v>
      </c>
      <c r="K36" s="122">
        <f t="shared" si="0"/>
        <v>-67546407</v>
      </c>
      <c r="L36" s="57">
        <v>685829</v>
      </c>
      <c r="M36" s="60">
        <f>K36+L36</f>
        <v>-66860578</v>
      </c>
      <c r="N36" s="47"/>
      <c r="O36" s="47"/>
      <c r="P36" s="47"/>
      <c r="Q36" s="47"/>
      <c r="R36" s="47"/>
    </row>
    <row r="37" spans="1:18" ht="23.15" customHeight="1">
      <c r="A37" s="110" t="s">
        <v>120</v>
      </c>
      <c r="B37" s="190">
        <v>3</v>
      </c>
      <c r="D37" s="57">
        <v>1961390</v>
      </c>
      <c r="E37" s="55"/>
      <c r="F37" s="57">
        <v>1866297</v>
      </c>
      <c r="G37" s="57"/>
      <c r="H37" s="57">
        <v>2908853</v>
      </c>
      <c r="I37" s="57"/>
      <c r="J37" s="57">
        <v>1916351</v>
      </c>
      <c r="K37" s="122">
        <f t="shared" si="0"/>
        <v>992502</v>
      </c>
      <c r="L37" s="60"/>
      <c r="M37" s="47"/>
      <c r="N37" s="47"/>
      <c r="O37" s="47"/>
      <c r="P37" s="47"/>
      <c r="Q37" s="47"/>
      <c r="R37" s="47"/>
    </row>
    <row r="38" spans="1:18" ht="23.15" customHeight="1">
      <c r="A38" s="67" t="s">
        <v>37</v>
      </c>
      <c r="B38" s="190" t="s">
        <v>121</v>
      </c>
      <c r="D38" s="61">
        <v>475000000</v>
      </c>
      <c r="E38" s="55"/>
      <c r="F38" s="61">
        <v>350000000</v>
      </c>
      <c r="G38" s="57"/>
      <c r="H38" s="57">
        <v>480700000</v>
      </c>
      <c r="I38" s="57"/>
      <c r="J38" s="57">
        <v>356700000</v>
      </c>
      <c r="K38" s="122">
        <f t="shared" si="0"/>
        <v>124000000</v>
      </c>
      <c r="L38" s="60"/>
      <c r="M38" s="47"/>
      <c r="N38" s="47"/>
      <c r="O38" s="47"/>
      <c r="P38" s="47"/>
      <c r="Q38" s="47"/>
      <c r="R38" s="47"/>
    </row>
    <row r="39" spans="1:18" ht="23.15" customHeight="1">
      <c r="A39" s="67" t="s">
        <v>122</v>
      </c>
      <c r="B39" s="190"/>
      <c r="D39" s="61"/>
      <c r="E39" s="55"/>
      <c r="F39" s="61"/>
      <c r="G39" s="57"/>
      <c r="H39" s="57"/>
      <c r="I39" s="57"/>
      <c r="J39" s="57"/>
      <c r="K39" s="113">
        <f t="shared" si="0"/>
        <v>0</v>
      </c>
      <c r="L39" s="60"/>
      <c r="M39" s="47"/>
      <c r="N39" s="47"/>
      <c r="O39" s="47"/>
      <c r="P39" s="47"/>
      <c r="Q39" s="47"/>
      <c r="R39" s="47"/>
    </row>
    <row r="40" spans="1:18" ht="23.15" customHeight="1">
      <c r="A40" s="67" t="s">
        <v>123</v>
      </c>
      <c r="B40" s="190">
        <v>8</v>
      </c>
      <c r="D40" s="57">
        <v>407323203</v>
      </c>
      <c r="E40" s="55"/>
      <c r="F40" s="57">
        <v>326301383</v>
      </c>
      <c r="G40" s="57"/>
      <c r="H40" s="57">
        <v>403936894</v>
      </c>
      <c r="I40" s="57"/>
      <c r="J40" s="57">
        <v>319915074</v>
      </c>
      <c r="K40" s="122">
        <f>H40-J40</f>
        <v>84021820</v>
      </c>
      <c r="L40" s="60"/>
      <c r="M40" s="47"/>
      <c r="N40" s="47"/>
      <c r="O40" s="47"/>
      <c r="P40" s="47"/>
      <c r="Q40" s="47"/>
      <c r="R40" s="47"/>
    </row>
    <row r="41" spans="1:18" ht="23.15" customHeight="1">
      <c r="A41" s="67" t="s">
        <v>124</v>
      </c>
      <c r="B41" s="67"/>
      <c r="C41" s="67"/>
      <c r="D41" s="57"/>
      <c r="E41" s="55"/>
      <c r="F41" s="57"/>
      <c r="G41" s="57"/>
      <c r="H41" s="57"/>
      <c r="I41" s="57"/>
      <c r="J41" s="57"/>
      <c r="K41" s="113">
        <f t="shared" si="0"/>
        <v>0</v>
      </c>
      <c r="L41" s="60"/>
      <c r="M41" s="47"/>
      <c r="N41" s="47"/>
      <c r="O41" s="47"/>
      <c r="P41" s="47"/>
      <c r="Q41" s="47"/>
      <c r="R41" s="47"/>
    </row>
    <row r="42" spans="1:18" ht="23.15" customHeight="1">
      <c r="A42" s="74" t="s">
        <v>125</v>
      </c>
      <c r="B42" s="190">
        <v>8</v>
      </c>
      <c r="D42" s="57">
        <v>966619</v>
      </c>
      <c r="E42" s="55"/>
      <c r="F42" s="57">
        <v>952150</v>
      </c>
      <c r="G42" s="57"/>
      <c r="H42" s="57">
        <v>966619</v>
      </c>
      <c r="I42" s="57"/>
      <c r="J42" s="57">
        <v>952150</v>
      </c>
      <c r="K42" s="122">
        <f t="shared" si="0"/>
        <v>14469</v>
      </c>
      <c r="L42" s="60"/>
      <c r="M42" s="47"/>
      <c r="N42" s="47"/>
      <c r="O42" s="47"/>
      <c r="P42" s="47"/>
      <c r="Q42" s="47"/>
      <c r="R42" s="47"/>
    </row>
    <row r="43" spans="1:18" ht="23.15" customHeight="1">
      <c r="A43" s="67" t="s">
        <v>38</v>
      </c>
      <c r="B43" s="190"/>
      <c r="D43" s="57">
        <v>8516269</v>
      </c>
      <c r="E43" s="55"/>
      <c r="F43" s="57">
        <v>7391108</v>
      </c>
      <c r="G43" s="57"/>
      <c r="H43" s="57">
        <v>7790750</v>
      </c>
      <c r="I43" s="57"/>
      <c r="J43" s="57">
        <v>6943503</v>
      </c>
      <c r="K43" s="122">
        <f t="shared" si="0"/>
        <v>847247</v>
      </c>
      <c r="L43" s="60"/>
      <c r="M43" s="47"/>
      <c r="N43" s="47"/>
      <c r="O43" s="47"/>
      <c r="P43" s="47"/>
      <c r="Q43" s="47"/>
      <c r="R43" s="47"/>
    </row>
    <row r="44" spans="1:18" ht="23.15" customHeight="1">
      <c r="A44" s="67" t="s">
        <v>39</v>
      </c>
      <c r="B44" s="190"/>
      <c r="D44" s="57">
        <v>4673848</v>
      </c>
      <c r="E44" s="66"/>
      <c r="F44" s="57">
        <v>859923</v>
      </c>
      <c r="G44" s="57"/>
      <c r="H44" s="57">
        <v>3879662</v>
      </c>
      <c r="I44" s="57"/>
      <c r="J44" s="57">
        <v>727600</v>
      </c>
      <c r="K44" s="113">
        <f t="shared" si="0"/>
        <v>3152062</v>
      </c>
      <c r="L44" s="60"/>
      <c r="M44" s="47"/>
      <c r="N44" s="47"/>
      <c r="O44" s="47"/>
      <c r="P44" s="47"/>
      <c r="Q44" s="47"/>
      <c r="R44" s="47"/>
    </row>
    <row r="45" spans="1:18" ht="23.15" customHeight="1">
      <c r="A45" s="39" t="s">
        <v>40</v>
      </c>
      <c r="B45" s="190"/>
      <c r="D45" s="63">
        <f>SUM(D35:D44)</f>
        <v>1122429960</v>
      </c>
      <c r="E45" s="64"/>
      <c r="F45" s="63">
        <f>SUM(F35:F44)</f>
        <v>1044995156</v>
      </c>
      <c r="G45" s="64"/>
      <c r="H45" s="63">
        <f>SUM(H35:H44)</f>
        <v>1122397926</v>
      </c>
      <c r="I45" s="64"/>
      <c r="J45" s="63">
        <f>SUM(J35:J44)</f>
        <v>1042825793</v>
      </c>
      <c r="K45" s="11"/>
      <c r="L45" s="58"/>
      <c r="M45" s="47"/>
      <c r="N45" s="47"/>
      <c r="O45" s="47"/>
      <c r="P45" s="47"/>
      <c r="Q45" s="47"/>
      <c r="R45" s="47"/>
    </row>
    <row r="46" spans="1:18" s="11" customFormat="1" ht="23.15" customHeight="1">
      <c r="A46" s="6"/>
      <c r="B46" s="3"/>
      <c r="D46" s="75"/>
      <c r="E46" s="76"/>
      <c r="F46" s="75"/>
      <c r="G46" s="76"/>
      <c r="H46" s="75"/>
      <c r="I46" s="76"/>
      <c r="J46" s="75"/>
      <c r="L46" s="47"/>
      <c r="M46" s="47"/>
      <c r="N46" s="47"/>
      <c r="O46" s="47"/>
      <c r="P46" s="47"/>
      <c r="Q46" s="47"/>
      <c r="R46" s="47"/>
    </row>
    <row r="47" spans="1:18" ht="23.15" customHeight="1">
      <c r="A47" s="72" t="s">
        <v>41</v>
      </c>
      <c r="B47" s="190"/>
      <c r="D47" s="55"/>
      <c r="E47" s="55"/>
      <c r="F47" s="55"/>
      <c r="G47" s="55"/>
      <c r="H47" s="55"/>
      <c r="I47" s="55"/>
      <c r="J47" s="55"/>
      <c r="K47" s="11"/>
      <c r="L47" s="47"/>
      <c r="M47" s="47"/>
      <c r="N47" s="47"/>
      <c r="O47" s="47"/>
      <c r="P47" s="47"/>
      <c r="Q47" s="47"/>
      <c r="R47" s="47"/>
    </row>
    <row r="48" spans="1:18" ht="23.15" customHeight="1">
      <c r="A48" s="67" t="s">
        <v>126</v>
      </c>
      <c r="B48" s="190">
        <v>8</v>
      </c>
      <c r="C48" s="67"/>
      <c r="D48" s="57">
        <v>335408</v>
      </c>
      <c r="E48" s="55"/>
      <c r="F48" s="57">
        <v>582561</v>
      </c>
      <c r="G48" s="57"/>
      <c r="H48" s="57">
        <v>335408</v>
      </c>
      <c r="I48" s="57"/>
      <c r="J48" s="57">
        <v>582561</v>
      </c>
      <c r="K48" s="122">
        <f>H48-J48</f>
        <v>-247153</v>
      </c>
      <c r="L48" s="60"/>
      <c r="M48" s="47"/>
      <c r="N48" s="47"/>
      <c r="O48" s="47"/>
      <c r="P48" s="47"/>
      <c r="Q48" s="47"/>
      <c r="R48" s="47"/>
    </row>
    <row r="49" spans="1:18" ht="23.15" customHeight="1">
      <c r="A49" s="67" t="s">
        <v>127</v>
      </c>
      <c r="B49" s="190"/>
      <c r="C49" s="67"/>
      <c r="D49" s="77">
        <v>3748283</v>
      </c>
      <c r="E49" s="78"/>
      <c r="F49" s="77">
        <v>3364722</v>
      </c>
      <c r="G49" s="57"/>
      <c r="H49" s="77">
        <v>3273910</v>
      </c>
      <c r="I49" s="57"/>
      <c r="J49" s="77">
        <v>2922992</v>
      </c>
      <c r="K49" s="122">
        <f>H49-J49</f>
        <v>350918</v>
      </c>
      <c r="L49" s="60"/>
      <c r="M49" s="47"/>
      <c r="N49" s="47"/>
      <c r="O49" s="47"/>
      <c r="P49" s="47"/>
      <c r="Q49" s="47"/>
      <c r="R49" s="47"/>
    </row>
    <row r="50" spans="1:18" ht="23.15" customHeight="1">
      <c r="A50" s="39" t="s">
        <v>45</v>
      </c>
      <c r="B50" s="190"/>
      <c r="D50" s="63">
        <f>SUM(D48:D49)</f>
        <v>4083691</v>
      </c>
      <c r="E50" s="64"/>
      <c r="F50" s="63">
        <f>SUM(F48:F49)</f>
        <v>3947283</v>
      </c>
      <c r="G50" s="64"/>
      <c r="H50" s="63">
        <f>SUM(H48:H49)</f>
        <v>3609318</v>
      </c>
      <c r="I50" s="64"/>
      <c r="J50" s="63">
        <f>SUM(J48:J49)</f>
        <v>3505553</v>
      </c>
      <c r="K50" s="47"/>
      <c r="L50" s="47"/>
      <c r="M50" s="47"/>
      <c r="N50" s="47"/>
      <c r="O50" s="47"/>
      <c r="P50" s="47"/>
      <c r="Q50" s="47"/>
      <c r="R50" s="47"/>
    </row>
    <row r="51" spans="1:18" ht="23.15" customHeight="1">
      <c r="A51" s="39" t="s">
        <v>46</v>
      </c>
      <c r="B51" s="190"/>
      <c r="D51" s="63">
        <f>SUM(D45,D50)</f>
        <v>1126513651</v>
      </c>
      <c r="E51" s="64"/>
      <c r="F51" s="63">
        <f>SUM(F45,F50)</f>
        <v>1048942439</v>
      </c>
      <c r="G51" s="64"/>
      <c r="H51" s="63">
        <f>SUM(H45,H50)</f>
        <v>1126007244</v>
      </c>
      <c r="I51" s="64"/>
      <c r="J51" s="63">
        <f>SUM(J45,J50)</f>
        <v>1046331346</v>
      </c>
      <c r="K51" s="79"/>
      <c r="L51" s="80"/>
      <c r="M51" s="60"/>
      <c r="N51" s="47"/>
      <c r="O51" s="47"/>
      <c r="P51" s="47"/>
      <c r="Q51" s="47"/>
      <c r="R51" s="47"/>
    </row>
    <row r="52" spans="1:18" s="11" customFormat="1" ht="23.15" customHeight="1">
      <c r="A52" s="6"/>
      <c r="B52" s="3"/>
      <c r="D52" s="75"/>
      <c r="E52" s="76"/>
      <c r="F52" s="75"/>
      <c r="G52" s="76"/>
      <c r="H52" s="75"/>
      <c r="I52" s="76"/>
      <c r="J52" s="75"/>
      <c r="L52" s="60"/>
      <c r="M52" s="60"/>
      <c r="N52" s="47"/>
      <c r="O52" s="47"/>
      <c r="P52" s="47"/>
      <c r="Q52" s="47"/>
      <c r="R52" s="47"/>
    </row>
    <row r="53" spans="1:18" s="1" customFormat="1" ht="23.15" customHeight="1">
      <c r="A53" s="1" t="s">
        <v>0</v>
      </c>
      <c r="B53" s="2"/>
      <c r="K53" s="21"/>
      <c r="L53" s="26"/>
      <c r="M53" s="26"/>
      <c r="N53" s="33"/>
      <c r="O53" s="26"/>
      <c r="P53" s="26"/>
      <c r="Q53" s="26"/>
      <c r="R53" s="26"/>
    </row>
    <row r="54" spans="1:18" s="1" customFormat="1" ht="23.15" customHeight="1">
      <c r="A54" s="4" t="s">
        <v>1</v>
      </c>
      <c r="B54" s="2"/>
      <c r="K54" s="21"/>
      <c r="L54" s="26"/>
      <c r="M54" s="26"/>
      <c r="N54" s="33"/>
      <c r="O54" s="26"/>
      <c r="P54" s="26"/>
      <c r="Q54" s="26"/>
      <c r="R54" s="26"/>
    </row>
    <row r="55" spans="1:18" s="39" customFormat="1" ht="23.15" customHeight="1">
      <c r="B55" s="40"/>
      <c r="K55" s="6"/>
      <c r="L55" s="41"/>
      <c r="M55" s="41"/>
      <c r="N55" s="47"/>
      <c r="O55" s="41"/>
      <c r="P55" s="41"/>
      <c r="Q55" s="41"/>
      <c r="R55" s="41"/>
    </row>
    <row r="56" spans="1:18" s="39" customFormat="1" ht="23.15" customHeight="1">
      <c r="B56" s="40"/>
      <c r="D56" s="250" t="s">
        <v>2</v>
      </c>
      <c r="E56" s="250"/>
      <c r="F56" s="250"/>
      <c r="G56" s="194"/>
      <c r="H56" s="250" t="s">
        <v>3</v>
      </c>
      <c r="I56" s="250"/>
      <c r="J56" s="250"/>
      <c r="K56" s="6"/>
      <c r="L56" s="41"/>
      <c r="M56" s="41"/>
      <c r="N56" s="47"/>
      <c r="O56" s="41"/>
      <c r="P56" s="41"/>
      <c r="Q56" s="41"/>
      <c r="R56" s="41"/>
    </row>
    <row r="57" spans="1:18" ht="23.15" customHeight="1">
      <c r="B57" s="44"/>
      <c r="C57" s="46"/>
      <c r="D57" s="48" t="s">
        <v>114</v>
      </c>
      <c r="E57" s="49"/>
      <c r="F57" s="48" t="s">
        <v>5</v>
      </c>
      <c r="G57" s="194"/>
      <c r="H57" s="48" t="s">
        <v>114</v>
      </c>
      <c r="I57" s="49"/>
      <c r="J57" s="48" t="s">
        <v>5</v>
      </c>
      <c r="K57" s="11"/>
      <c r="L57" s="47"/>
      <c r="M57" s="47"/>
      <c r="N57" s="47"/>
      <c r="O57" s="47"/>
      <c r="P57" s="47"/>
      <c r="Q57" s="47"/>
      <c r="R57" s="47"/>
    </row>
    <row r="58" spans="1:18" ht="23.15" customHeight="1">
      <c r="A58" s="71" t="s">
        <v>31</v>
      </c>
      <c r="B58" s="45" t="s">
        <v>7</v>
      </c>
      <c r="C58" s="46"/>
      <c r="D58" s="51">
        <v>2558</v>
      </c>
      <c r="E58" s="51"/>
      <c r="F58" s="51">
        <v>2557</v>
      </c>
      <c r="G58" s="51"/>
      <c r="H58" s="51">
        <v>2558</v>
      </c>
      <c r="I58" s="51"/>
      <c r="J58" s="51">
        <v>2557</v>
      </c>
      <c r="K58" s="11"/>
      <c r="L58" s="47"/>
      <c r="M58" s="47"/>
      <c r="N58" s="47"/>
      <c r="O58" s="47"/>
      <c r="P58" s="47"/>
      <c r="Q58" s="47"/>
      <c r="R58" s="47"/>
    </row>
    <row r="59" spans="1:18" ht="23.15" customHeight="1">
      <c r="A59" s="71"/>
      <c r="B59" s="45"/>
      <c r="C59" s="46"/>
      <c r="D59" s="51" t="s">
        <v>8</v>
      </c>
      <c r="E59" s="51"/>
      <c r="F59" s="51"/>
      <c r="G59" s="51"/>
      <c r="H59" s="51" t="s">
        <v>8</v>
      </c>
      <c r="I59" s="51"/>
      <c r="J59" s="51"/>
      <c r="K59" s="11"/>
      <c r="L59" s="47"/>
      <c r="M59" s="47"/>
      <c r="N59" s="47"/>
      <c r="O59" s="47"/>
      <c r="P59" s="47"/>
      <c r="Q59" s="47"/>
      <c r="R59" s="47"/>
    </row>
    <row r="60" spans="1:18" ht="23.15" customHeight="1">
      <c r="B60" s="45"/>
      <c r="C60" s="46"/>
      <c r="D60" s="246" t="s">
        <v>9</v>
      </c>
      <c r="E60" s="246"/>
      <c r="F60" s="246"/>
      <c r="G60" s="246"/>
      <c r="H60" s="246"/>
      <c r="I60" s="246"/>
      <c r="J60" s="246"/>
      <c r="K60" s="11"/>
      <c r="L60" s="47"/>
      <c r="M60" s="47"/>
      <c r="N60" s="47"/>
      <c r="O60" s="47"/>
      <c r="P60" s="47"/>
      <c r="Q60" s="47"/>
      <c r="R60" s="47"/>
    </row>
    <row r="61" spans="1:18" ht="23.15" customHeight="1">
      <c r="A61" s="81" t="s">
        <v>47</v>
      </c>
      <c r="B61" s="190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  <c r="R61" s="47"/>
    </row>
    <row r="62" spans="1:18" ht="23.15" customHeight="1">
      <c r="A62" s="44" t="s">
        <v>48</v>
      </c>
      <c r="B62" s="190"/>
      <c r="D62" s="55"/>
      <c r="E62" s="55"/>
      <c r="F62" s="55"/>
      <c r="G62" s="55"/>
      <c r="H62" s="55"/>
      <c r="I62" s="55"/>
      <c r="J62" s="55"/>
      <c r="K62" s="47"/>
      <c r="L62" s="47"/>
      <c r="M62" s="47"/>
      <c r="N62" s="47"/>
      <c r="O62" s="47"/>
      <c r="P62" s="47"/>
      <c r="Q62" s="47"/>
      <c r="R62" s="47"/>
    </row>
    <row r="63" spans="1:18" ht="23.15" customHeight="1" thickBot="1">
      <c r="A63" s="44" t="s">
        <v>49</v>
      </c>
      <c r="B63" s="190"/>
      <c r="D63" s="82">
        <v>76727032</v>
      </c>
      <c r="E63" s="57"/>
      <c r="F63" s="82">
        <v>76727032</v>
      </c>
      <c r="G63" s="57"/>
      <c r="H63" s="82">
        <v>76727032</v>
      </c>
      <c r="I63" s="57"/>
      <c r="J63" s="82">
        <v>76727032</v>
      </c>
      <c r="K63" s="112"/>
      <c r="L63" s="47"/>
      <c r="M63" s="47"/>
      <c r="N63" s="47"/>
      <c r="O63" s="47"/>
      <c r="P63" s="47"/>
      <c r="Q63" s="47"/>
      <c r="R63" s="47"/>
    </row>
    <row r="64" spans="1:18" ht="23.15" customHeight="1" thickTop="1">
      <c r="A64" s="44" t="s">
        <v>50</v>
      </c>
      <c r="B64" s="190"/>
      <c r="D64" s="8">
        <v>76727032</v>
      </c>
      <c r="E64" s="57"/>
      <c r="F64" s="57">
        <v>76727032</v>
      </c>
      <c r="G64" s="57"/>
      <c r="H64" s="8">
        <v>76727032</v>
      </c>
      <c r="I64" s="57"/>
      <c r="J64" s="57">
        <v>76727032</v>
      </c>
      <c r="K64" s="112"/>
      <c r="L64" s="47"/>
      <c r="M64" s="47"/>
      <c r="N64" s="47"/>
      <c r="O64" s="47"/>
      <c r="P64" s="47"/>
      <c r="Q64" s="47"/>
      <c r="R64" s="47"/>
    </row>
    <row r="65" spans="1:18" ht="23.15" customHeight="1">
      <c r="A65" s="44" t="s">
        <v>128</v>
      </c>
      <c r="B65" s="190"/>
      <c r="D65" s="8"/>
      <c r="E65" s="55"/>
      <c r="F65" s="57"/>
      <c r="G65" s="78"/>
      <c r="H65" s="83"/>
      <c r="I65" s="78"/>
      <c r="J65" s="83"/>
      <c r="K65" s="115"/>
      <c r="L65" s="47"/>
      <c r="M65" s="47"/>
      <c r="N65" s="47"/>
      <c r="O65" s="47"/>
      <c r="P65" s="47"/>
      <c r="Q65" s="47"/>
      <c r="R65" s="47"/>
    </row>
    <row r="66" spans="1:18" ht="23.15" customHeight="1">
      <c r="A66" s="44" t="s">
        <v>129</v>
      </c>
      <c r="B66" s="190"/>
      <c r="D66" s="57">
        <v>241390751</v>
      </c>
      <c r="E66" s="84"/>
      <c r="F66" s="57">
        <v>241390751</v>
      </c>
      <c r="G66" s="84"/>
      <c r="H66" s="57">
        <v>241390751</v>
      </c>
      <c r="I66" s="84"/>
      <c r="J66" s="57">
        <v>241390751</v>
      </c>
      <c r="K66" s="112"/>
      <c r="L66" s="47"/>
      <c r="M66" s="47"/>
      <c r="N66" s="47"/>
      <c r="O66" s="47"/>
      <c r="P66" s="47"/>
      <c r="Q66" s="47"/>
      <c r="R66" s="47"/>
    </row>
    <row r="67" spans="1:18" ht="23.15" customHeight="1">
      <c r="A67" s="44" t="s">
        <v>52</v>
      </c>
      <c r="B67" s="190"/>
      <c r="D67" s="57"/>
      <c r="E67" s="55"/>
      <c r="F67" s="57"/>
      <c r="G67" s="55"/>
      <c r="H67" s="55"/>
      <c r="I67" s="55"/>
      <c r="J67" s="55"/>
      <c r="K67" s="113"/>
      <c r="L67" s="118"/>
      <c r="M67" s="47"/>
      <c r="N67" s="47"/>
      <c r="O67" s="47"/>
      <c r="P67" s="47"/>
      <c r="Q67" s="47"/>
      <c r="R67" s="47"/>
    </row>
    <row r="68" spans="1:18" ht="23.15" customHeight="1">
      <c r="A68" s="44" t="s">
        <v>130</v>
      </c>
      <c r="B68" s="190"/>
      <c r="D68" s="8">
        <v>10500000</v>
      </c>
      <c r="E68" s="84"/>
      <c r="F68" s="8">
        <v>10500000</v>
      </c>
      <c r="G68" s="84"/>
      <c r="H68" s="8">
        <v>10500000</v>
      </c>
      <c r="I68" s="84"/>
      <c r="J68" s="8">
        <v>10500000</v>
      </c>
      <c r="K68" s="112"/>
      <c r="L68" s="118"/>
      <c r="M68" s="47"/>
      <c r="N68" s="47"/>
      <c r="O68" s="47"/>
      <c r="P68" s="47"/>
      <c r="Q68" s="47"/>
      <c r="R68" s="47"/>
    </row>
    <row r="69" spans="1:18" ht="23.15" customHeight="1">
      <c r="A69" s="44" t="s">
        <v>131</v>
      </c>
      <c r="B69" s="190"/>
      <c r="D69" s="77">
        <v>-153694388</v>
      </c>
      <c r="E69" s="55"/>
      <c r="F69" s="77">
        <v>-143009814</v>
      </c>
      <c r="G69" s="55"/>
      <c r="H69" s="77">
        <v>-178687150</v>
      </c>
      <c r="I69" s="55"/>
      <c r="J69" s="77">
        <v>-164662003</v>
      </c>
      <c r="K69" s="115"/>
      <c r="L69" s="119"/>
      <c r="M69" s="47"/>
      <c r="N69" s="47"/>
      <c r="O69" s="47"/>
      <c r="P69" s="47"/>
      <c r="Q69" s="47"/>
      <c r="R69" s="47"/>
    </row>
    <row r="70" spans="1:18" ht="23.15" customHeight="1">
      <c r="A70" s="71" t="s">
        <v>132</v>
      </c>
      <c r="B70" s="190"/>
      <c r="D70" s="85">
        <f>SUM(D64:D69)</f>
        <v>174923395</v>
      </c>
      <c r="E70" s="55"/>
      <c r="F70" s="85">
        <f>SUM(F64:F69)</f>
        <v>185607969</v>
      </c>
      <c r="G70" s="64"/>
      <c r="H70" s="85">
        <f>SUM(H64:H69)</f>
        <v>149930633</v>
      </c>
      <c r="I70" s="64"/>
      <c r="J70" s="85">
        <f>SUM(J64:J69)</f>
        <v>163955780</v>
      </c>
      <c r="K70" s="115"/>
      <c r="L70" s="47"/>
      <c r="M70" s="47"/>
      <c r="N70" s="47"/>
      <c r="O70" s="47"/>
      <c r="P70" s="47"/>
      <c r="Q70" s="47"/>
      <c r="R70" s="47"/>
    </row>
    <row r="71" spans="1:18" s="11" customFormat="1" ht="23.15" customHeight="1">
      <c r="A71" s="86" t="s">
        <v>54</v>
      </c>
      <c r="B71" s="3"/>
      <c r="D71" s="28"/>
      <c r="E71" s="66"/>
      <c r="F71" s="28" t="s">
        <v>133</v>
      </c>
      <c r="G71" s="66"/>
      <c r="H71" s="28"/>
      <c r="I71" s="66"/>
      <c r="J71" s="28" t="s">
        <v>133</v>
      </c>
      <c r="K71" s="116"/>
      <c r="L71" s="47"/>
      <c r="M71" s="47"/>
      <c r="N71" s="47"/>
      <c r="O71" s="47"/>
      <c r="P71" s="47"/>
      <c r="Q71" s="47"/>
      <c r="R71" s="47"/>
    </row>
    <row r="72" spans="1:18" ht="23.15" customHeight="1">
      <c r="A72" s="71" t="s">
        <v>55</v>
      </c>
      <c r="B72" s="190"/>
      <c r="D72" s="87">
        <f>SUM(D70:D71)</f>
        <v>174923395</v>
      </c>
      <c r="E72" s="64"/>
      <c r="F72" s="87">
        <f>SUM(F70:F71)</f>
        <v>185607969</v>
      </c>
      <c r="G72" s="64"/>
      <c r="H72" s="87">
        <f>SUM(H70:H71)</f>
        <v>149930633</v>
      </c>
      <c r="I72" s="64"/>
      <c r="J72" s="87">
        <f>SUM(J70:J71)</f>
        <v>163955780</v>
      </c>
      <c r="K72" s="114"/>
      <c r="L72" s="47"/>
      <c r="M72" s="47"/>
      <c r="N72" s="47"/>
      <c r="O72" s="47"/>
      <c r="P72" s="47"/>
      <c r="Q72" s="47"/>
      <c r="R72" s="47"/>
    </row>
    <row r="73" spans="1:18" s="11" customFormat="1" ht="23.15" customHeight="1">
      <c r="A73" s="6"/>
      <c r="B73" s="3"/>
      <c r="D73" s="57"/>
      <c r="E73" s="76"/>
      <c r="F73" s="57"/>
      <c r="G73" s="76"/>
      <c r="H73" s="57"/>
      <c r="I73" s="76"/>
      <c r="J73" s="57"/>
      <c r="K73" s="116"/>
    </row>
    <row r="74" spans="1:18" ht="24" customHeight="1" thickBot="1">
      <c r="A74" s="71" t="s">
        <v>56</v>
      </c>
      <c r="B74" s="190"/>
      <c r="D74" s="70">
        <f>SUM(D51+D72)</f>
        <v>1301437046</v>
      </c>
      <c r="E74" s="64"/>
      <c r="F74" s="70">
        <f>SUM(F51+F72)</f>
        <v>1234550408</v>
      </c>
      <c r="G74" s="64"/>
      <c r="H74" s="70">
        <f>SUM(H51+H72)</f>
        <v>1275937877</v>
      </c>
      <c r="I74" s="64"/>
      <c r="J74" s="70">
        <f>SUM(J51+J72)</f>
        <v>1210287126</v>
      </c>
      <c r="K74" s="113"/>
      <c r="L74" s="11"/>
      <c r="M74" s="11"/>
      <c r="N74" s="11"/>
      <c r="O74" s="11"/>
    </row>
    <row r="75" spans="1:18" ht="23.15" customHeight="1" thickTop="1">
      <c r="A75" s="39"/>
      <c r="B75" s="190"/>
      <c r="D75" s="78"/>
      <c r="E75" s="55"/>
      <c r="F75" s="78"/>
      <c r="G75" s="55"/>
      <c r="H75" s="78"/>
      <c r="I75" s="55"/>
      <c r="J75" s="78"/>
      <c r="K75" s="117"/>
      <c r="L75" s="11"/>
      <c r="M75" s="11"/>
      <c r="N75" s="11"/>
      <c r="O75" s="11"/>
    </row>
    <row r="76" spans="1:18" ht="24" customHeight="1">
      <c r="B76" s="190"/>
      <c r="K76" s="111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C000"/>
  </sheetPr>
  <dimension ref="A1:S90"/>
  <sheetViews>
    <sheetView view="pageBreakPreview" topLeftCell="B79" zoomScale="80" zoomScaleNormal="80" zoomScaleSheetLayoutView="80" workbookViewId="0">
      <selection activeCell="J95" sqref="J95"/>
    </sheetView>
  </sheetViews>
  <sheetFormatPr defaultColWidth="9.09765625" defaultRowHeight="24" customHeight="1"/>
  <cols>
    <col min="1" max="1" width="44.69921875" style="140" customWidth="1"/>
    <col min="2" max="2" width="9.5" style="27" customWidth="1"/>
    <col min="3" max="3" width="2.3984375" style="140" customWidth="1"/>
    <col min="4" max="4" width="14.59765625" style="140" bestFit="1" customWidth="1"/>
    <col min="5" max="5" width="1.3984375" style="140" customWidth="1"/>
    <col min="6" max="6" width="14.09765625" style="140" customWidth="1"/>
    <col min="7" max="7" width="1.3984375" style="140" customWidth="1"/>
    <col min="8" max="8" width="14.59765625" style="140" bestFit="1" customWidth="1"/>
    <col min="9" max="9" width="1.3984375" style="140" customWidth="1"/>
    <col min="10" max="10" width="14.09765625" style="140" customWidth="1"/>
    <col min="11" max="11" width="14.59765625" style="140" bestFit="1" customWidth="1"/>
    <col min="12" max="12" width="12.69921875" style="140" bestFit="1" customWidth="1"/>
    <col min="13" max="14" width="23.59765625" style="140" customWidth="1"/>
    <col min="15" max="15" width="14" style="140" bestFit="1" customWidth="1"/>
    <col min="16" max="16" width="13.8984375" style="140" bestFit="1" customWidth="1"/>
    <col min="17" max="18" width="9.09765625" style="140"/>
    <col min="19" max="19" width="16.09765625" style="140" customWidth="1"/>
    <col min="20" max="16384" width="9.09765625" style="140"/>
  </cols>
  <sheetData>
    <row r="1" spans="1:16" s="21" customFormat="1" ht="23.15" customHeight="1">
      <c r="A1" s="21" t="s">
        <v>0</v>
      </c>
      <c r="B1" s="37"/>
    </row>
    <row r="2" spans="1:16" s="21" customFormat="1" ht="23.15" customHeight="1">
      <c r="A2" s="150" t="s">
        <v>137</v>
      </c>
      <c r="B2" s="133"/>
      <c r="C2" s="151"/>
      <c r="D2" s="133"/>
      <c r="E2" s="133"/>
      <c r="F2" s="133"/>
    </row>
    <row r="3" spans="1:16" s="21" customFormat="1" ht="18.5" customHeight="1">
      <c r="A3" s="5"/>
      <c r="B3" s="133"/>
      <c r="C3" s="151"/>
      <c r="D3" s="133"/>
      <c r="E3" s="133"/>
      <c r="F3" s="133"/>
    </row>
    <row r="4" spans="1:16" ht="23.15" customHeight="1">
      <c r="B4" s="195"/>
      <c r="C4" s="152"/>
      <c r="D4" s="252" t="s">
        <v>58</v>
      </c>
      <c r="E4" s="252"/>
      <c r="F4" s="252"/>
      <c r="G4" s="196"/>
      <c r="H4" s="252" t="s">
        <v>138</v>
      </c>
      <c r="I4" s="252"/>
      <c r="J4" s="252"/>
    </row>
    <row r="5" spans="1:16" ht="23.15" customHeight="1">
      <c r="B5" s="195"/>
      <c r="C5" s="152"/>
      <c r="D5" s="253" t="s">
        <v>86</v>
      </c>
      <c r="E5" s="253"/>
      <c r="F5" s="253"/>
      <c r="G5" s="196"/>
      <c r="H5" s="253" t="s">
        <v>86</v>
      </c>
      <c r="I5" s="253"/>
      <c r="J5" s="253"/>
    </row>
    <row r="6" spans="1:16" ht="23.15" customHeight="1">
      <c r="B6" s="195"/>
      <c r="C6" s="152"/>
      <c r="D6" s="253" t="s">
        <v>4</v>
      </c>
      <c r="E6" s="253"/>
      <c r="F6" s="253"/>
      <c r="G6" s="196"/>
      <c r="H6" s="253" t="s">
        <v>4</v>
      </c>
      <c r="I6" s="253"/>
      <c r="J6" s="253"/>
    </row>
    <row r="7" spans="1:16" ht="23.15" customHeight="1">
      <c r="B7" s="195"/>
      <c r="C7" s="152"/>
      <c r="D7" s="176">
        <v>2564</v>
      </c>
      <c r="E7" s="176"/>
      <c r="F7" s="176">
        <v>2563</v>
      </c>
      <c r="G7" s="176"/>
      <c r="H7" s="176">
        <v>2564</v>
      </c>
      <c r="I7" s="176"/>
      <c r="J7" s="176">
        <v>2563</v>
      </c>
    </row>
    <row r="8" spans="1:16" ht="23.15" customHeight="1">
      <c r="B8" s="195"/>
      <c r="C8" s="152"/>
      <c r="D8" s="251" t="s">
        <v>9</v>
      </c>
      <c r="E8" s="251"/>
      <c r="F8" s="251"/>
      <c r="G8" s="251"/>
      <c r="H8" s="251"/>
      <c r="I8" s="251"/>
      <c r="J8" s="251"/>
    </row>
    <row r="9" spans="1:16" ht="23.15" customHeight="1">
      <c r="A9" s="153" t="s">
        <v>139</v>
      </c>
      <c r="D9" s="134"/>
      <c r="E9" s="134"/>
      <c r="F9" s="199"/>
      <c r="G9" s="134"/>
      <c r="H9" s="134"/>
      <c r="I9" s="134"/>
      <c r="J9" s="199"/>
    </row>
    <row r="10" spans="1:16" ht="23.15" customHeight="1">
      <c r="A10" s="154" t="s">
        <v>78</v>
      </c>
      <c r="D10" s="134">
        <f>'PL-6-9'!D90</f>
        <v>-40648093</v>
      </c>
      <c r="E10" s="155"/>
      <c r="F10" s="199">
        <f>'PL-6-9'!F90</f>
        <v>-41886161</v>
      </c>
      <c r="G10" s="155"/>
      <c r="H10" s="134">
        <f>'PL-6-9'!H90</f>
        <v>-21242305</v>
      </c>
      <c r="I10" s="155"/>
      <c r="J10" s="199">
        <f>'PL-6-9'!J90</f>
        <v>-36038539</v>
      </c>
    </row>
    <row r="11" spans="1:16" ht="23.15" customHeight="1">
      <c r="A11" s="156" t="s">
        <v>140</v>
      </c>
      <c r="D11" s="134"/>
      <c r="E11" s="155"/>
      <c r="F11" s="199"/>
      <c r="G11" s="155"/>
      <c r="H11" s="134"/>
      <c r="I11" s="155"/>
      <c r="J11" s="199"/>
    </row>
    <row r="12" spans="1:16" ht="23.15" customHeight="1">
      <c r="A12" s="140" t="s">
        <v>141</v>
      </c>
      <c r="D12" s="198">
        <v>0</v>
      </c>
      <c r="E12" s="157"/>
      <c r="F12" s="198">
        <v>115087</v>
      </c>
      <c r="G12" s="157"/>
      <c r="H12" s="135">
        <v>0</v>
      </c>
      <c r="I12" s="157"/>
      <c r="J12" s="198">
        <v>0</v>
      </c>
      <c r="N12" s="144"/>
    </row>
    <row r="13" spans="1:16" ht="23.15" customHeight="1">
      <c r="A13" s="140" t="s">
        <v>75</v>
      </c>
      <c r="D13" s="134">
        <v>13408556</v>
      </c>
      <c r="E13" s="155"/>
      <c r="F13" s="199">
        <v>18908227</v>
      </c>
      <c r="G13" s="155"/>
      <c r="H13" s="134">
        <v>13634654</v>
      </c>
      <c r="I13" s="155"/>
      <c r="J13" s="199">
        <v>19095900</v>
      </c>
      <c r="N13" s="144"/>
      <c r="O13" s="144"/>
      <c r="P13" s="144"/>
    </row>
    <row r="14" spans="1:16" ht="23.15" customHeight="1">
      <c r="A14" s="140" t="s">
        <v>142</v>
      </c>
      <c r="D14" s="134">
        <v>23301190</v>
      </c>
      <c r="E14" s="155"/>
      <c r="F14" s="199">
        <v>24032103</v>
      </c>
      <c r="G14" s="155"/>
      <c r="H14" s="134">
        <v>14246067</v>
      </c>
      <c r="I14" s="155"/>
      <c r="J14" s="199">
        <v>15591763</v>
      </c>
      <c r="N14" s="144"/>
      <c r="O14" s="144"/>
      <c r="P14" s="144"/>
    </row>
    <row r="15" spans="1:16" ht="23.15" customHeight="1">
      <c r="A15" s="140" t="s">
        <v>178</v>
      </c>
      <c r="D15" s="199">
        <v>0</v>
      </c>
      <c r="E15" s="155"/>
      <c r="F15" s="199">
        <v>-3799</v>
      </c>
      <c r="G15" s="155"/>
      <c r="H15" s="134">
        <v>0</v>
      </c>
      <c r="I15" s="155"/>
      <c r="J15" s="199">
        <v>-3799</v>
      </c>
      <c r="N15" s="144"/>
      <c r="O15" s="144"/>
      <c r="P15" s="144"/>
    </row>
    <row r="16" spans="1:16" ht="23.15" hidden="1" customHeight="1">
      <c r="A16" s="140" t="s">
        <v>196</v>
      </c>
      <c r="D16" s="199">
        <v>0</v>
      </c>
      <c r="E16" s="155"/>
      <c r="F16" s="199">
        <v>0</v>
      </c>
      <c r="G16" s="155"/>
      <c r="H16" s="199">
        <v>0</v>
      </c>
      <c r="I16" s="155"/>
      <c r="J16" s="199">
        <v>0</v>
      </c>
      <c r="N16" s="144"/>
      <c r="O16" s="144"/>
      <c r="P16" s="144"/>
    </row>
    <row r="17" spans="1:16" ht="23.15" customHeight="1">
      <c r="A17" s="140" t="s">
        <v>43</v>
      </c>
      <c r="D17" s="135">
        <v>399435</v>
      </c>
      <c r="E17" s="155"/>
      <c r="F17" s="198">
        <v>382129</v>
      </c>
      <c r="G17" s="155"/>
      <c r="H17" s="135">
        <v>275922</v>
      </c>
      <c r="I17" s="155"/>
      <c r="J17" s="198">
        <v>262724</v>
      </c>
      <c r="N17" s="144"/>
    </row>
    <row r="18" spans="1:16" ht="23.15" hidden="1" customHeight="1">
      <c r="A18" s="140" t="s">
        <v>143</v>
      </c>
      <c r="D18" s="136"/>
      <c r="E18" s="155"/>
      <c r="F18" s="136"/>
      <c r="G18" s="155"/>
      <c r="H18" s="136"/>
      <c r="I18" s="155"/>
      <c r="J18" s="136"/>
      <c r="N18" s="144"/>
    </row>
    <row r="19" spans="1:16" ht="23.15" hidden="1" customHeight="1">
      <c r="A19" s="140" t="s">
        <v>144</v>
      </c>
      <c r="D19" s="136"/>
      <c r="E19" s="155"/>
      <c r="F19" s="136"/>
      <c r="G19" s="155"/>
      <c r="H19" s="136"/>
      <c r="I19" s="155"/>
      <c r="J19" s="136"/>
      <c r="N19" s="144"/>
    </row>
    <row r="20" spans="1:16" ht="23.15" customHeight="1">
      <c r="A20" s="140" t="s">
        <v>145</v>
      </c>
      <c r="D20" s="136">
        <v>-18518</v>
      </c>
      <c r="E20" s="155"/>
      <c r="F20" s="136">
        <v>-182243</v>
      </c>
      <c r="G20" s="155"/>
      <c r="H20" s="136">
        <v>-18518</v>
      </c>
      <c r="I20" s="155"/>
      <c r="J20" s="136">
        <v>-182243</v>
      </c>
      <c r="N20" s="144"/>
    </row>
    <row r="21" spans="1:16" ht="23.15" customHeight="1">
      <c r="A21" s="140" t="s">
        <v>200</v>
      </c>
      <c r="D21" s="135">
        <v>-1453246</v>
      </c>
      <c r="E21" s="155"/>
      <c r="F21" s="198">
        <v>-54288</v>
      </c>
      <c r="G21" s="155"/>
      <c r="H21" s="135">
        <v>-1453246</v>
      </c>
      <c r="I21" s="155"/>
      <c r="J21" s="198">
        <v>-54288</v>
      </c>
      <c r="N21" s="144"/>
    </row>
    <row r="22" spans="1:16" ht="23.15" customHeight="1">
      <c r="A22" s="140" t="s">
        <v>179</v>
      </c>
      <c r="D22" s="198">
        <v>0</v>
      </c>
      <c r="E22" s="155"/>
      <c r="F22" s="198">
        <v>1279</v>
      </c>
      <c r="G22" s="155"/>
      <c r="H22" s="198">
        <v>0</v>
      </c>
      <c r="I22" s="155"/>
      <c r="J22" s="198">
        <v>0</v>
      </c>
      <c r="N22" s="144"/>
    </row>
    <row r="23" spans="1:16" ht="23.15" customHeight="1">
      <c r="A23" s="140" t="s">
        <v>146</v>
      </c>
      <c r="D23" s="136">
        <v>0</v>
      </c>
      <c r="E23" s="155"/>
      <c r="F23" s="136">
        <v>-164423</v>
      </c>
      <c r="G23" s="155"/>
      <c r="H23" s="136">
        <v>0</v>
      </c>
      <c r="I23" s="155"/>
      <c r="J23" s="136">
        <v>-164423</v>
      </c>
      <c r="N23" s="144"/>
    </row>
    <row r="24" spans="1:16" ht="22.5" hidden="1" customHeight="1">
      <c r="A24" s="140" t="s">
        <v>147</v>
      </c>
      <c r="D24" s="135"/>
      <c r="E24" s="155"/>
      <c r="F24" s="198"/>
      <c r="G24" s="155"/>
      <c r="H24" s="135"/>
      <c r="I24" s="155"/>
      <c r="J24" s="198"/>
      <c r="N24" s="144"/>
    </row>
    <row r="25" spans="1:16" ht="23.15" customHeight="1">
      <c r="A25" s="158" t="s">
        <v>148</v>
      </c>
      <c r="D25" s="199">
        <v>-16655</v>
      </c>
      <c r="E25" s="155"/>
      <c r="F25" s="199">
        <v>-58793</v>
      </c>
      <c r="G25" s="155"/>
      <c r="H25" s="199">
        <v>-2314</v>
      </c>
      <c r="I25" s="155"/>
      <c r="J25" s="199">
        <v>-8860</v>
      </c>
      <c r="N25" s="144"/>
      <c r="O25" s="144"/>
      <c r="P25" s="144"/>
    </row>
    <row r="26" spans="1:16" ht="23.15" customHeight="1">
      <c r="A26" s="158" t="s">
        <v>201</v>
      </c>
      <c r="D26" s="136">
        <v>0</v>
      </c>
      <c r="E26" s="155"/>
      <c r="F26" s="136">
        <v>0</v>
      </c>
      <c r="G26" s="155"/>
      <c r="H26" s="134">
        <v>-6011977</v>
      </c>
      <c r="I26" s="155"/>
      <c r="J26" s="199">
        <v>0</v>
      </c>
      <c r="N26" s="144"/>
      <c r="O26" s="144"/>
      <c r="P26" s="144"/>
    </row>
    <row r="27" spans="1:16" ht="23.15" customHeight="1">
      <c r="A27" s="21"/>
      <c r="D27" s="137">
        <f>SUM(D10:D26)</f>
        <v>-5027331</v>
      </c>
      <c r="E27" s="134"/>
      <c r="F27" s="137">
        <f>SUM(F10:F26)</f>
        <v>1089118</v>
      </c>
      <c r="G27" s="134"/>
      <c r="H27" s="137">
        <f>SUM(H10:H26)</f>
        <v>-571717</v>
      </c>
      <c r="I27" s="134"/>
      <c r="J27" s="137">
        <f>SUM(J10:J26)</f>
        <v>-1501765</v>
      </c>
      <c r="N27" s="144"/>
    </row>
    <row r="28" spans="1:16" ht="23.15" customHeight="1">
      <c r="A28" s="156" t="s">
        <v>149</v>
      </c>
      <c r="D28" s="134"/>
      <c r="E28" s="155"/>
      <c r="F28" s="199"/>
      <c r="G28" s="155"/>
      <c r="H28" s="134"/>
      <c r="I28" s="155"/>
      <c r="J28" s="199"/>
      <c r="K28" s="159"/>
    </row>
    <row r="29" spans="1:16" ht="23.15" customHeight="1">
      <c r="A29" s="140" t="s">
        <v>13</v>
      </c>
      <c r="D29" s="134">
        <v>-17969002</v>
      </c>
      <c r="E29" s="155"/>
      <c r="F29" s="199">
        <v>-10882702</v>
      </c>
      <c r="G29" s="155"/>
      <c r="H29" s="134">
        <v>-17315269</v>
      </c>
      <c r="I29" s="155"/>
      <c r="J29" s="199">
        <v>-6844477</v>
      </c>
    </row>
    <row r="30" spans="1:16" ht="23.15" customHeight="1">
      <c r="A30" s="140" t="s">
        <v>14</v>
      </c>
      <c r="D30" s="135">
        <v>-6315893</v>
      </c>
      <c r="E30" s="155"/>
      <c r="F30" s="198">
        <v>1115366</v>
      </c>
      <c r="G30" s="155"/>
      <c r="H30" s="134">
        <v>-6220262</v>
      </c>
      <c r="I30" s="155"/>
      <c r="J30" s="199">
        <v>295579</v>
      </c>
    </row>
    <row r="31" spans="1:16" ht="23.15" customHeight="1">
      <c r="A31" s="140" t="s">
        <v>15</v>
      </c>
      <c r="D31" s="134">
        <v>2478618</v>
      </c>
      <c r="E31" s="155"/>
      <c r="F31" s="199">
        <v>21970</v>
      </c>
      <c r="G31" s="155"/>
      <c r="H31" s="134">
        <v>2467492</v>
      </c>
      <c r="I31" s="155"/>
      <c r="J31" s="199">
        <v>6239</v>
      </c>
    </row>
    <row r="32" spans="1:16" ht="23.15" customHeight="1">
      <c r="A32" s="140" t="s">
        <v>16</v>
      </c>
      <c r="D32" s="134">
        <v>-2809736</v>
      </c>
      <c r="E32" s="155"/>
      <c r="F32" s="199">
        <v>-994695</v>
      </c>
      <c r="G32" s="155"/>
      <c r="H32" s="134">
        <v>-761511</v>
      </c>
      <c r="I32" s="155"/>
      <c r="J32" s="199">
        <v>-6414</v>
      </c>
    </row>
    <row r="33" spans="1:19" ht="23">
      <c r="A33" s="140" t="s">
        <v>21</v>
      </c>
      <c r="D33" s="136">
        <v>-6390</v>
      </c>
      <c r="E33" s="155"/>
      <c r="F33" s="136">
        <v>-21095</v>
      </c>
      <c r="G33" s="155"/>
      <c r="H33" s="136">
        <v>0</v>
      </c>
      <c r="I33" s="155"/>
      <c r="J33" s="136">
        <v>0</v>
      </c>
    </row>
    <row r="34" spans="1:19" ht="23.15" customHeight="1">
      <c r="A34" s="140" t="s">
        <v>28</v>
      </c>
      <c r="D34" s="136">
        <v>-1600000</v>
      </c>
      <c r="E34" s="155"/>
      <c r="F34" s="136">
        <v>270165</v>
      </c>
      <c r="G34" s="155"/>
      <c r="H34" s="136">
        <v>0</v>
      </c>
      <c r="I34" s="155"/>
      <c r="J34" s="136">
        <v>-25000</v>
      </c>
    </row>
    <row r="35" spans="1:19" ht="23.15" customHeight="1">
      <c r="A35" s="140" t="s">
        <v>34</v>
      </c>
      <c r="D35" s="134">
        <v>13510668</v>
      </c>
      <c r="E35" s="155"/>
      <c r="F35" s="199">
        <v>8822462</v>
      </c>
      <c r="G35" s="155"/>
      <c r="H35" s="134">
        <v>11069946</v>
      </c>
      <c r="I35" s="155"/>
      <c r="J35" s="199">
        <v>6778506</v>
      </c>
      <c r="K35" s="144"/>
      <c r="L35" s="149"/>
      <c r="O35" s="160"/>
      <c r="P35" s="159"/>
      <c r="S35" s="159"/>
    </row>
    <row r="36" spans="1:19" ht="23.15" customHeight="1">
      <c r="A36" s="140" t="s">
        <v>35</v>
      </c>
      <c r="D36" s="199">
        <v>239190</v>
      </c>
      <c r="E36" s="155"/>
      <c r="F36" s="199">
        <v>-1263389</v>
      </c>
      <c r="G36" s="155"/>
      <c r="H36" s="134">
        <v>-234300</v>
      </c>
      <c r="I36" s="155"/>
      <c r="J36" s="199">
        <v>-1963375</v>
      </c>
      <c r="O36" s="160"/>
      <c r="S36" s="159"/>
    </row>
    <row r="37" spans="1:19" ht="23.15" customHeight="1">
      <c r="A37" s="140" t="s">
        <v>38</v>
      </c>
      <c r="D37" s="134">
        <v>-882927</v>
      </c>
      <c r="E37" s="155"/>
      <c r="F37" s="199">
        <v>987316</v>
      </c>
      <c r="G37" s="155"/>
      <c r="H37" s="134">
        <v>1458446</v>
      </c>
      <c r="I37" s="155"/>
      <c r="J37" s="199">
        <v>-405477</v>
      </c>
    </row>
    <row r="38" spans="1:19" ht="23.15" customHeight="1">
      <c r="A38" s="140" t="s">
        <v>39</v>
      </c>
      <c r="D38" s="134">
        <v>-13080</v>
      </c>
      <c r="E38" s="155"/>
      <c r="F38" s="199">
        <v>45764</v>
      </c>
      <c r="G38" s="155"/>
      <c r="H38" s="134">
        <v>19746</v>
      </c>
      <c r="I38" s="155"/>
      <c r="J38" s="199">
        <v>-25350</v>
      </c>
      <c r="K38" s="144"/>
      <c r="L38" s="149"/>
      <c r="N38" s="139"/>
      <c r="O38" s="159"/>
      <c r="Q38" s="134"/>
    </row>
    <row r="39" spans="1:19" ht="23.15" customHeight="1">
      <c r="A39" s="140" t="s">
        <v>44</v>
      </c>
      <c r="D39" s="199">
        <v>1251051</v>
      </c>
      <c r="E39" s="155"/>
      <c r="F39" s="199">
        <v>0</v>
      </c>
      <c r="G39" s="155"/>
      <c r="H39" s="199">
        <v>1251051</v>
      </c>
      <c r="I39" s="155"/>
      <c r="J39" s="199">
        <v>0</v>
      </c>
      <c r="K39" s="144"/>
      <c r="L39" s="149"/>
      <c r="N39" s="139"/>
      <c r="O39" s="159"/>
      <c r="Q39" s="199"/>
    </row>
    <row r="40" spans="1:19" ht="23.15" customHeight="1">
      <c r="A40" s="21" t="s">
        <v>202</v>
      </c>
      <c r="D40" s="138">
        <f>SUM(D27:D39)</f>
        <v>-17144832</v>
      </c>
      <c r="E40" s="161"/>
      <c r="F40" s="138">
        <f>SUM(F27:F39)</f>
        <v>-809720</v>
      </c>
      <c r="G40" s="161"/>
      <c r="H40" s="138">
        <f>SUM(H27:H39)</f>
        <v>-8836378</v>
      </c>
      <c r="I40" s="161"/>
      <c r="J40" s="138">
        <f>SUM(J27:J39)</f>
        <v>-3691534</v>
      </c>
      <c r="N40" s="139"/>
      <c r="O40" s="159"/>
      <c r="Q40" s="134"/>
    </row>
    <row r="41" spans="1:19" ht="23.15" customHeight="1">
      <c r="A41" s="140" t="s">
        <v>150</v>
      </c>
      <c r="D41" s="139">
        <v>-1143490</v>
      </c>
      <c r="E41" s="155"/>
      <c r="F41" s="139">
        <v>-906278</v>
      </c>
      <c r="G41" s="155"/>
      <c r="H41" s="139">
        <v>-789734</v>
      </c>
      <c r="I41" s="155"/>
      <c r="J41" s="139">
        <v>-501915</v>
      </c>
      <c r="N41" s="139"/>
      <c r="O41" s="159"/>
      <c r="Q41" s="134"/>
    </row>
    <row r="42" spans="1:19" ht="23.15" customHeight="1">
      <c r="A42" s="21" t="s">
        <v>203</v>
      </c>
      <c r="D42" s="141">
        <f>D40+D41</f>
        <v>-18288322</v>
      </c>
      <c r="E42" s="161"/>
      <c r="F42" s="141">
        <f>F40+F41</f>
        <v>-1715998</v>
      </c>
      <c r="G42" s="161"/>
      <c r="H42" s="141">
        <f>H40+H41</f>
        <v>-9626112</v>
      </c>
      <c r="I42" s="161"/>
      <c r="J42" s="141">
        <f>J40+J41</f>
        <v>-4193449</v>
      </c>
      <c r="N42" s="139"/>
      <c r="O42" s="159"/>
      <c r="Q42" s="134"/>
    </row>
    <row r="43" spans="1:19" s="21" customFormat="1" ht="23.15" customHeight="1">
      <c r="A43" s="21" t="s">
        <v>0</v>
      </c>
      <c r="B43" s="37"/>
      <c r="E43" s="26"/>
      <c r="G43" s="26"/>
    </row>
    <row r="44" spans="1:19" s="21" customFormat="1" ht="23.15" customHeight="1">
      <c r="A44" s="21" t="s">
        <v>137</v>
      </c>
      <c r="B44" s="37"/>
    </row>
    <row r="45" spans="1:19" ht="23.15" customHeight="1"/>
    <row r="46" spans="1:19" ht="23.15" customHeight="1">
      <c r="B46" s="195"/>
      <c r="C46" s="152"/>
      <c r="D46" s="254" t="s">
        <v>2</v>
      </c>
      <c r="E46" s="254"/>
      <c r="F46" s="254"/>
      <c r="G46" s="197"/>
      <c r="H46" s="254" t="s">
        <v>3</v>
      </c>
      <c r="I46" s="254"/>
      <c r="J46" s="254"/>
    </row>
    <row r="47" spans="1:19" ht="23.15" customHeight="1">
      <c r="B47" s="195"/>
      <c r="C47" s="152"/>
      <c r="D47" s="253" t="s">
        <v>86</v>
      </c>
      <c r="E47" s="253"/>
      <c r="F47" s="253"/>
      <c r="G47" s="196"/>
      <c r="H47" s="253" t="s">
        <v>86</v>
      </c>
      <c r="I47" s="253"/>
      <c r="J47" s="253"/>
    </row>
    <row r="48" spans="1:19" ht="23.15" customHeight="1">
      <c r="B48" s="195"/>
      <c r="C48" s="152"/>
      <c r="D48" s="253" t="s">
        <v>4</v>
      </c>
      <c r="E48" s="253"/>
      <c r="F48" s="253"/>
      <c r="G48" s="196"/>
      <c r="H48" s="253" t="s">
        <v>4</v>
      </c>
      <c r="I48" s="253"/>
      <c r="J48" s="253"/>
    </row>
    <row r="49" spans="1:17" ht="23.15" customHeight="1">
      <c r="B49" s="195" t="s">
        <v>7</v>
      </c>
      <c r="C49" s="152"/>
      <c r="D49" s="176">
        <v>2564</v>
      </c>
      <c r="E49" s="176"/>
      <c r="F49" s="176">
        <v>2563</v>
      </c>
      <c r="G49" s="176"/>
      <c r="H49" s="176">
        <v>2564</v>
      </c>
      <c r="I49" s="176"/>
      <c r="J49" s="176">
        <v>2563</v>
      </c>
    </row>
    <row r="50" spans="1:17" ht="23.15" customHeight="1">
      <c r="B50" s="195"/>
      <c r="C50" s="152"/>
      <c r="D50" s="251" t="s">
        <v>9</v>
      </c>
      <c r="E50" s="251"/>
      <c r="F50" s="251"/>
      <c r="G50" s="251"/>
      <c r="H50" s="251"/>
      <c r="I50" s="251"/>
      <c r="J50" s="251"/>
    </row>
    <row r="51" spans="1:17" ht="23" customHeight="1">
      <c r="A51" s="153" t="s">
        <v>151</v>
      </c>
      <c r="E51" s="155"/>
      <c r="G51" s="155"/>
      <c r="H51" s="162"/>
      <c r="I51" s="155"/>
      <c r="J51" s="162"/>
    </row>
    <row r="52" spans="1:17" ht="23">
      <c r="A52" s="140" t="s">
        <v>204</v>
      </c>
      <c r="B52" s="27">
        <v>6</v>
      </c>
      <c r="D52" s="134">
        <v>0</v>
      </c>
      <c r="E52" s="155"/>
      <c r="F52" s="199">
        <v>0</v>
      </c>
      <c r="G52" s="155"/>
      <c r="H52" s="160">
        <v>-1250000</v>
      </c>
      <c r="I52" s="155"/>
      <c r="J52" s="144">
        <v>0</v>
      </c>
    </row>
    <row r="53" spans="1:17" ht="23">
      <c r="A53" s="140" t="s">
        <v>152</v>
      </c>
      <c r="D53" s="136">
        <v>0</v>
      </c>
      <c r="E53" s="155"/>
      <c r="F53" s="136">
        <v>168224</v>
      </c>
      <c r="G53" s="155"/>
      <c r="H53" s="136">
        <v>0</v>
      </c>
      <c r="I53" s="155"/>
      <c r="J53" s="136">
        <v>168224</v>
      </c>
    </row>
    <row r="54" spans="1:17" ht="23">
      <c r="A54" s="140" t="s">
        <v>153</v>
      </c>
      <c r="D54" s="134">
        <v>-13604687</v>
      </c>
      <c r="E54" s="155"/>
      <c r="F54" s="199">
        <v>-7229009</v>
      </c>
      <c r="G54" s="155"/>
      <c r="H54" s="143">
        <v>-12991599</v>
      </c>
      <c r="I54" s="155"/>
      <c r="J54" s="143">
        <v>-1620748</v>
      </c>
    </row>
    <row r="55" spans="1:17" ht="23">
      <c r="A55" s="140" t="s">
        <v>154</v>
      </c>
      <c r="D55" s="134">
        <v>-18900</v>
      </c>
      <c r="E55" s="155"/>
      <c r="F55" s="199">
        <v>0</v>
      </c>
      <c r="G55" s="155"/>
      <c r="H55" s="160">
        <v>-18900</v>
      </c>
      <c r="I55" s="155"/>
      <c r="J55" s="144">
        <v>0</v>
      </c>
    </row>
    <row r="56" spans="1:17" ht="23" hidden="1">
      <c r="A56" s="140" t="s">
        <v>155</v>
      </c>
      <c r="D56" s="136"/>
      <c r="E56" s="155"/>
      <c r="F56" s="136"/>
      <c r="G56" s="155"/>
      <c r="H56" s="145"/>
      <c r="I56" s="155"/>
      <c r="J56" s="145"/>
    </row>
    <row r="57" spans="1:17" ht="23.15" customHeight="1">
      <c r="A57" s="140" t="s">
        <v>156</v>
      </c>
      <c r="B57" s="27">
        <v>6</v>
      </c>
      <c r="D57" s="136">
        <v>0</v>
      </c>
      <c r="E57" s="163"/>
      <c r="F57" s="136">
        <v>0</v>
      </c>
      <c r="G57" s="163"/>
      <c r="H57" s="164">
        <v>6011977</v>
      </c>
      <c r="I57" s="163"/>
      <c r="J57" s="164">
        <v>0</v>
      </c>
    </row>
    <row r="58" spans="1:17" ht="23.15" customHeight="1">
      <c r="A58" s="140" t="s">
        <v>157</v>
      </c>
      <c r="D58" s="136">
        <v>18282</v>
      </c>
      <c r="E58" s="134"/>
      <c r="F58" s="136">
        <v>64352</v>
      </c>
      <c r="G58" s="134"/>
      <c r="H58" s="136">
        <v>2314</v>
      </c>
      <c r="I58" s="134"/>
      <c r="J58" s="136">
        <v>8860</v>
      </c>
      <c r="N58" s="139"/>
      <c r="O58" s="159"/>
      <c r="Q58" s="134"/>
    </row>
    <row r="59" spans="1:17" ht="23">
      <c r="A59" s="21" t="s">
        <v>158</v>
      </c>
      <c r="D59" s="141">
        <f>SUM(D52:D58)</f>
        <v>-13605305</v>
      </c>
      <c r="E59" s="161"/>
      <c r="F59" s="141">
        <f>SUM(F52:F58)</f>
        <v>-6996433</v>
      </c>
      <c r="G59" s="161"/>
      <c r="H59" s="141">
        <f>SUM(H52:H58)</f>
        <v>-8246208</v>
      </c>
      <c r="I59" s="161"/>
      <c r="J59" s="141">
        <f>SUM(J52:J58)</f>
        <v>-1443664</v>
      </c>
    </row>
    <row r="60" spans="1:17" ht="23.15" customHeight="1">
      <c r="A60" s="21"/>
      <c r="D60" s="142"/>
      <c r="E60" s="142"/>
      <c r="F60" s="142"/>
      <c r="G60" s="142"/>
      <c r="H60" s="142"/>
      <c r="I60" s="142"/>
      <c r="J60" s="142"/>
    </row>
    <row r="61" spans="1:17" ht="23.15" customHeight="1">
      <c r="A61" s="153" t="s">
        <v>159</v>
      </c>
      <c r="D61" s="143"/>
      <c r="E61" s="155"/>
      <c r="F61" s="143"/>
      <c r="G61" s="155"/>
      <c r="H61" s="143"/>
      <c r="I61" s="155"/>
      <c r="J61" s="143"/>
    </row>
    <row r="62" spans="1:17" ht="23.15" hidden="1" customHeight="1">
      <c r="A62" s="140" t="s">
        <v>160</v>
      </c>
      <c r="D62" s="144"/>
      <c r="E62" s="155"/>
      <c r="F62" s="144"/>
      <c r="G62" s="155"/>
      <c r="H62" s="144"/>
      <c r="I62" s="155"/>
      <c r="J62" s="144"/>
    </row>
    <row r="63" spans="1:17" ht="23.15" customHeight="1">
      <c r="A63" s="140" t="s">
        <v>161</v>
      </c>
      <c r="D63" s="145">
        <v>49300000</v>
      </c>
      <c r="E63" s="155"/>
      <c r="F63" s="145">
        <v>25000000</v>
      </c>
      <c r="G63" s="155"/>
      <c r="H63" s="145">
        <v>49300000</v>
      </c>
      <c r="I63" s="155"/>
      <c r="J63" s="145">
        <v>25000000</v>
      </c>
    </row>
    <row r="64" spans="1:17" ht="23.15" customHeight="1">
      <c r="A64" s="140" t="s">
        <v>162</v>
      </c>
      <c r="D64" s="145">
        <v>-42800000</v>
      </c>
      <c r="E64" s="155"/>
      <c r="F64" s="145">
        <v>-25000000</v>
      </c>
      <c r="G64" s="155"/>
      <c r="H64" s="145">
        <v>-42800000</v>
      </c>
      <c r="I64" s="155"/>
      <c r="J64" s="145">
        <v>-25000000</v>
      </c>
    </row>
    <row r="65" spans="1:13" ht="23.15" hidden="1" customHeight="1">
      <c r="A65" s="140" t="s">
        <v>163</v>
      </c>
      <c r="D65" s="145"/>
      <c r="E65" s="134"/>
      <c r="F65" s="145"/>
      <c r="G65" s="134"/>
      <c r="H65" s="145"/>
      <c r="I65" s="134"/>
      <c r="J65" s="145"/>
    </row>
    <row r="66" spans="1:13" ht="23.15" customHeight="1">
      <c r="A66" s="240" t="s">
        <v>163</v>
      </c>
      <c r="D66" s="145">
        <v>24000000</v>
      </c>
      <c r="E66" s="199"/>
      <c r="F66" s="145">
        <v>0</v>
      </c>
      <c r="G66" s="199"/>
      <c r="H66" s="145">
        <v>24000000</v>
      </c>
      <c r="I66" s="199"/>
      <c r="J66" s="145">
        <v>0</v>
      </c>
    </row>
    <row r="67" spans="1:13" ht="23.15" customHeight="1">
      <c r="A67" s="140" t="s">
        <v>164</v>
      </c>
      <c r="E67" s="134"/>
      <c r="F67" s="145"/>
      <c r="G67" s="134"/>
      <c r="H67" s="145"/>
      <c r="I67" s="134"/>
      <c r="J67" s="145"/>
    </row>
    <row r="68" spans="1:13" ht="23.15" customHeight="1">
      <c r="A68" s="140" t="s">
        <v>165</v>
      </c>
      <c r="D68" s="145">
        <v>-174000000</v>
      </c>
      <c r="E68" s="134"/>
      <c r="F68" s="145">
        <v>0</v>
      </c>
      <c r="G68" s="134"/>
      <c r="H68" s="145">
        <v>-180000000</v>
      </c>
      <c r="I68" s="134"/>
      <c r="J68" s="145">
        <v>0</v>
      </c>
    </row>
    <row r="69" spans="1:13" ht="23.15" hidden="1" customHeight="1">
      <c r="D69" s="145"/>
      <c r="E69" s="155"/>
      <c r="F69" s="145"/>
      <c r="H69" s="145"/>
      <c r="J69" s="145"/>
    </row>
    <row r="70" spans="1:13" ht="23" customHeight="1">
      <c r="A70" s="140" t="s">
        <v>180</v>
      </c>
      <c r="D70" s="145">
        <v>-585405</v>
      </c>
      <c r="E70" s="155"/>
      <c r="F70" s="145">
        <v>-551397</v>
      </c>
      <c r="G70" s="155"/>
      <c r="H70" s="145">
        <v>-585405</v>
      </c>
      <c r="I70" s="155"/>
      <c r="J70" s="145">
        <v>-551397</v>
      </c>
    </row>
    <row r="71" spans="1:13" ht="23.15" customHeight="1">
      <c r="A71" s="140" t="s">
        <v>205</v>
      </c>
      <c r="D71" s="145">
        <v>-23</v>
      </c>
      <c r="E71" s="199"/>
      <c r="F71" s="136">
        <v>0</v>
      </c>
      <c r="G71" s="199"/>
      <c r="H71" s="136">
        <v>0</v>
      </c>
      <c r="I71" s="199"/>
      <c r="J71" s="136">
        <v>0</v>
      </c>
      <c r="K71" s="165"/>
    </row>
    <row r="72" spans="1:13" ht="23.15" customHeight="1">
      <c r="A72" s="140" t="s">
        <v>166</v>
      </c>
      <c r="D72" s="145">
        <v>-47954114</v>
      </c>
      <c r="E72" s="134"/>
      <c r="F72" s="136">
        <v>-2367399</v>
      </c>
      <c r="G72" s="134"/>
      <c r="H72" s="136">
        <v>-48198636</v>
      </c>
      <c r="I72" s="134"/>
      <c r="J72" s="136">
        <v>-2555072</v>
      </c>
      <c r="K72" s="165"/>
    </row>
    <row r="73" spans="1:13" ht="23.15" customHeight="1">
      <c r="A73" s="21" t="s">
        <v>167</v>
      </c>
      <c r="D73" s="141">
        <f>SUM(D62:D72)</f>
        <v>-192039542</v>
      </c>
      <c r="E73" s="166"/>
      <c r="F73" s="141">
        <f>SUM(F62:F72)</f>
        <v>-2918796</v>
      </c>
      <c r="G73" s="166"/>
      <c r="H73" s="141">
        <f>SUM(H62:H72)</f>
        <v>-198284041</v>
      </c>
      <c r="I73" s="166"/>
      <c r="J73" s="141">
        <f>SUM(J62:J72)</f>
        <v>-3106469</v>
      </c>
    </row>
    <row r="74" spans="1:13" ht="23.15" customHeight="1">
      <c r="D74" s="143"/>
      <c r="E74" s="155"/>
      <c r="F74" s="143"/>
      <c r="G74" s="155"/>
      <c r="H74" s="143"/>
      <c r="I74" s="155"/>
      <c r="J74" s="143"/>
    </row>
    <row r="75" spans="1:13" ht="23.15" customHeight="1">
      <c r="A75" s="21" t="s">
        <v>168</v>
      </c>
      <c r="D75" s="146">
        <f>D42+D59+D73</f>
        <v>-223933169</v>
      </c>
      <c r="E75" s="161"/>
      <c r="F75" s="146">
        <f>F42+F59+F73</f>
        <v>-11631227</v>
      </c>
      <c r="G75" s="161"/>
      <c r="H75" s="146">
        <f>H42+H59+H73</f>
        <v>-216156361</v>
      </c>
      <c r="I75" s="161"/>
      <c r="J75" s="146">
        <f>J42+J59+J73</f>
        <v>-8743582</v>
      </c>
    </row>
    <row r="76" spans="1:13" ht="23.15" customHeight="1">
      <c r="A76" s="140" t="s">
        <v>207</v>
      </c>
      <c r="D76" s="134">
        <v>246508976</v>
      </c>
      <c r="E76" s="134"/>
      <c r="F76" s="199">
        <v>40839480</v>
      </c>
      <c r="G76" s="134"/>
      <c r="H76" s="134">
        <v>228198096</v>
      </c>
      <c r="I76" s="157"/>
      <c r="J76" s="199">
        <v>14621585</v>
      </c>
    </row>
    <row r="77" spans="1:13" ht="23.15" customHeight="1" thickBot="1">
      <c r="A77" s="21" t="s">
        <v>208</v>
      </c>
      <c r="D77" s="147">
        <f>+D75+D76</f>
        <v>22575807</v>
      </c>
      <c r="E77" s="134"/>
      <c r="F77" s="147">
        <f>+F75+F76</f>
        <v>29208253</v>
      </c>
      <c r="G77" s="134"/>
      <c r="H77" s="147">
        <f>+H75+H76</f>
        <v>12041735</v>
      </c>
      <c r="I77" s="134"/>
      <c r="J77" s="147">
        <f>+J75+J76</f>
        <v>5878003</v>
      </c>
      <c r="L77" s="159"/>
      <c r="M77" s="159">
        <f>H77-'BS3-5'!H10</f>
        <v>0</v>
      </c>
    </row>
    <row r="78" spans="1:13" ht="23.15" customHeight="1" thickTop="1">
      <c r="A78" s="21"/>
      <c r="D78" s="148"/>
      <c r="E78" s="161"/>
      <c r="F78" s="148"/>
      <c r="G78" s="161"/>
      <c r="H78" s="148"/>
      <c r="I78" s="161"/>
      <c r="J78" s="148"/>
    </row>
    <row r="79" spans="1:13" ht="23.15" customHeight="1">
      <c r="A79" s="153" t="s">
        <v>169</v>
      </c>
      <c r="D79" s="148"/>
      <c r="E79" s="161"/>
      <c r="F79" s="148"/>
      <c r="G79" s="161"/>
      <c r="H79" s="148"/>
      <c r="I79" s="161"/>
      <c r="J79" s="148"/>
    </row>
    <row r="80" spans="1:13" ht="23.15" customHeight="1">
      <c r="A80" s="140" t="s">
        <v>182</v>
      </c>
      <c r="D80" s="148">
        <f>1034717-D81</f>
        <v>1028217</v>
      </c>
      <c r="E80" s="161"/>
      <c r="F80" s="148">
        <v>578016</v>
      </c>
      <c r="G80" s="161"/>
      <c r="H80" s="189">
        <f>1029902-H81</f>
        <v>1023402</v>
      </c>
      <c r="I80" s="161"/>
      <c r="J80" s="189">
        <v>506358</v>
      </c>
    </row>
    <row r="81" spans="1:10" ht="23.15" customHeight="1">
      <c r="A81" s="140" t="s">
        <v>206</v>
      </c>
      <c r="D81" s="189">
        <v>6500</v>
      </c>
      <c r="E81" s="161"/>
      <c r="F81" s="167">
        <v>0</v>
      </c>
      <c r="G81" s="161"/>
      <c r="H81" s="189">
        <v>6500</v>
      </c>
      <c r="I81" s="161"/>
      <c r="J81" s="189">
        <v>0</v>
      </c>
    </row>
    <row r="82" spans="1:10" ht="23.15" hidden="1" customHeight="1">
      <c r="A82" s="140" t="s">
        <v>170</v>
      </c>
      <c r="D82" s="148"/>
      <c r="E82" s="161"/>
      <c r="F82" s="148"/>
      <c r="G82" s="161"/>
      <c r="H82" s="148"/>
      <c r="I82" s="161"/>
      <c r="J82" s="148"/>
    </row>
    <row r="83" spans="1:10" ht="23.15" hidden="1" customHeight="1">
      <c r="A83" s="140" t="s">
        <v>171</v>
      </c>
      <c r="D83" s="148"/>
      <c r="E83" s="161"/>
      <c r="F83" s="148"/>
      <c r="G83" s="161"/>
      <c r="H83" s="148"/>
      <c r="I83" s="161"/>
      <c r="J83" s="148"/>
    </row>
    <row r="84" spans="1:10" ht="23.15" hidden="1" customHeight="1">
      <c r="A84" s="140" t="s">
        <v>172</v>
      </c>
      <c r="D84" s="167"/>
      <c r="E84" s="161"/>
      <c r="F84" s="167"/>
      <c r="G84" s="161"/>
      <c r="H84" s="172"/>
      <c r="I84" s="161"/>
      <c r="J84" s="172"/>
    </row>
    <row r="85" spans="1:10" ht="23.15" hidden="1" customHeight="1">
      <c r="A85" s="140" t="s">
        <v>173</v>
      </c>
      <c r="D85" s="148"/>
      <c r="E85" s="161"/>
      <c r="F85" s="148"/>
      <c r="G85" s="161"/>
      <c r="H85" s="148"/>
      <c r="I85" s="161"/>
      <c r="J85" s="148"/>
    </row>
    <row r="86" spans="1:10" ht="23.15" hidden="1" customHeight="1">
      <c r="A86" s="140" t="s">
        <v>174</v>
      </c>
      <c r="D86" s="148"/>
      <c r="E86" s="161"/>
      <c r="F86" s="148"/>
      <c r="G86" s="161"/>
      <c r="H86" s="148"/>
      <c r="I86" s="161"/>
      <c r="J86" s="148"/>
    </row>
    <row r="87" spans="1:10" ht="4" hidden="1" customHeight="1">
      <c r="A87" s="140" t="s">
        <v>175</v>
      </c>
      <c r="D87" s="167">
        <v>0</v>
      </c>
      <c r="E87" s="161"/>
      <c r="F87" s="167">
        <v>0</v>
      </c>
      <c r="G87" s="155"/>
      <c r="H87" s="167">
        <v>0</v>
      </c>
      <c r="I87" s="155"/>
      <c r="J87" s="167">
        <v>0</v>
      </c>
    </row>
    <row r="88" spans="1:10" ht="23.15" hidden="1" customHeight="1">
      <c r="A88" s="140" t="s">
        <v>181</v>
      </c>
      <c r="D88" s="136"/>
      <c r="E88" s="155"/>
      <c r="F88" s="136"/>
      <c r="G88" s="155"/>
      <c r="H88" s="136"/>
      <c r="I88" s="155"/>
      <c r="J88" s="136"/>
    </row>
    <row r="90" spans="1:10" ht="24" hidden="1" customHeight="1">
      <c r="D90" s="159">
        <f>D77-'BS3-5'!D10</f>
        <v>0</v>
      </c>
      <c r="H90" s="159">
        <f>H77-'BS3-5'!H10</f>
        <v>0</v>
      </c>
    </row>
  </sheetData>
  <mergeCells count="14">
    <mergeCell ref="D50:J50"/>
    <mergeCell ref="D4:F4"/>
    <mergeCell ref="H4:J4"/>
    <mergeCell ref="D8:J8"/>
    <mergeCell ref="D47:F47"/>
    <mergeCell ref="H47:J47"/>
    <mergeCell ref="D5:F5"/>
    <mergeCell ref="D6:F6"/>
    <mergeCell ref="H5:J5"/>
    <mergeCell ref="H6:J6"/>
    <mergeCell ref="D48:F48"/>
    <mergeCell ref="H48:J48"/>
    <mergeCell ref="D46:F46"/>
    <mergeCell ref="H46:J46"/>
  </mergeCells>
  <conditionalFormatting sqref="H17 H24">
    <cfRule type="expression" priority="50" stopIfTrue="1">
      <formula>"if(E11&gt;0,#,##0;(#,##0),"-")"</formula>
    </cfRule>
  </conditionalFormatting>
  <conditionalFormatting sqref="D12">
    <cfRule type="expression" priority="43" stopIfTrue="1">
      <formula>"if(E11&gt;0,#,##0;(#,##0),"-")"</formula>
    </cfRule>
  </conditionalFormatting>
  <conditionalFormatting sqref="D12">
    <cfRule type="expression" priority="42" stopIfTrue="1">
      <formula>"if(E11&gt;0,#,##0;(#,##0),"-")"</formula>
    </cfRule>
  </conditionalFormatting>
  <conditionalFormatting sqref="D30">
    <cfRule type="expression" priority="41" stopIfTrue="1">
      <formula>"if(E11&gt;0,#,##0;(#,##0),"-")"</formula>
    </cfRule>
  </conditionalFormatting>
  <conditionalFormatting sqref="D30">
    <cfRule type="expression" priority="40" stopIfTrue="1">
      <formula>"if(E11&gt;0,#,##0;(#,##0),"-")"</formula>
    </cfRule>
  </conditionalFormatting>
  <conditionalFormatting sqref="D7">
    <cfRule type="expression" priority="22" stopIfTrue="1">
      <formula>"if(E11&gt;0,#,##0;(#,##0),"-")"</formula>
    </cfRule>
  </conditionalFormatting>
  <conditionalFormatting sqref="H49">
    <cfRule type="expression" priority="16" stopIfTrue="1">
      <formula>"if(E11&gt;0,#,##0;(#,##0),"-")"</formula>
    </cfRule>
  </conditionalFormatting>
  <conditionalFormatting sqref="H7">
    <cfRule type="expression" priority="20" stopIfTrue="1">
      <formula>"if(E11&gt;0,#,##0;(#,##0),"-")"</formula>
    </cfRule>
  </conditionalFormatting>
  <conditionalFormatting sqref="D49">
    <cfRule type="expression" priority="18" stopIfTrue="1">
      <formula>"if(E11&gt;0,#,##0;(#,##0),"-")"</formula>
    </cfRule>
  </conditionalFormatting>
  <conditionalFormatting sqref="F12">
    <cfRule type="expression" priority="9" stopIfTrue="1">
      <formula>"if(E11&gt;0,#,##0;(#,##0),"-")"</formula>
    </cfRule>
  </conditionalFormatting>
  <conditionalFormatting sqref="F12">
    <cfRule type="expression" priority="8" stopIfTrue="1">
      <formula>"if(E11&gt;0,#,##0;(#,##0),"-")"</formula>
    </cfRule>
  </conditionalFormatting>
  <conditionalFormatting sqref="F30">
    <cfRule type="expression" priority="7" stopIfTrue="1">
      <formula>"if(E11&gt;0,#,##0;(#,##0),"-")"</formula>
    </cfRule>
  </conditionalFormatting>
  <conditionalFormatting sqref="F30">
    <cfRule type="expression" priority="6" stopIfTrue="1">
      <formula>"if(E11&gt;0,#,##0;(#,##0),"-")"</formula>
    </cfRule>
  </conditionalFormatting>
  <conditionalFormatting sqref="F7">
    <cfRule type="expression" priority="5" stopIfTrue="1">
      <formula>"if(E11&gt;0,#,##0;(#,##0),"-")"</formula>
    </cfRule>
  </conditionalFormatting>
  <conditionalFormatting sqref="F49">
    <cfRule type="expression" priority="4" stopIfTrue="1">
      <formula>"if(E11&gt;0,#,##0;(#,##0),"-")"</formula>
    </cfRule>
  </conditionalFormatting>
  <conditionalFormatting sqref="J17 J24">
    <cfRule type="expression" priority="3" stopIfTrue="1">
      <formula>"if(E11&gt;0,#,##0;(#,##0),"-")"</formula>
    </cfRule>
  </conditionalFormatting>
  <conditionalFormatting sqref="J49">
    <cfRule type="expression" priority="1" stopIfTrue="1">
      <formula>"if(E11&gt;0,#,##0;(#,##0),"-")"</formula>
    </cfRule>
  </conditionalFormatting>
  <conditionalFormatting sqref="J7">
    <cfRule type="expression" priority="2" stopIfTrue="1">
      <formula>"if(E11&gt;0,#,##0;(#,##0),"-")"</formula>
    </cfRule>
  </conditionalFormatting>
  <pageMargins left="0.7" right="0.7" top="0.48" bottom="0.25" header="0.5" footer="0.25"/>
  <pageSetup paperSize="9" scale="81" firstPageNumber="13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PL-6-9</vt:lpstr>
      <vt:lpstr>SH-10</vt:lpstr>
      <vt:lpstr>SH-12</vt:lpstr>
      <vt:lpstr>Conso</vt:lpstr>
      <vt:lpstr>Sep</vt:lpstr>
      <vt:lpstr>CF-13-14</vt:lpstr>
      <vt:lpstr>'BS3-5'!Print_Area</vt:lpstr>
      <vt:lpstr>'CF-13-14'!Print_Area</vt:lpstr>
      <vt:lpstr>Conso!Print_Area</vt:lpstr>
      <vt:lpstr>'PL-6-9'!Print_Area</vt:lpstr>
      <vt:lpstr>Sep!Print_Area</vt:lpstr>
      <vt:lpstr>'SH-10'!Print_Area</vt:lpstr>
      <vt:lpstr>'SH-12'!Print_Area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Phasita Nilnoree</cp:lastModifiedBy>
  <cp:revision/>
  <cp:lastPrinted>2021-11-05T07:31:23Z</cp:lastPrinted>
  <dcterms:created xsi:type="dcterms:W3CDTF">2005-01-06T09:38:32Z</dcterms:created>
  <dcterms:modified xsi:type="dcterms:W3CDTF">2021-11-08T09:09:06Z</dcterms:modified>
  <cp:category/>
  <cp:contentStatus/>
</cp:coreProperties>
</file>