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pitchaya.Gmail\Group UMI\2564\Group UMI (Q3'64)\1. UMI\1. Audit FS\"/>
    </mc:Choice>
  </mc:AlternateContent>
  <xr:revisionPtr revIDLastSave="0" documentId="13_ncr:1_{3B8AFFBD-E27E-4F2E-A4A6-41FFD5B389B9}" xr6:coauthVersionLast="47" xr6:coauthVersionMax="47" xr10:uidLastSave="{00000000-0000-0000-0000-000000000000}"/>
  <bookViews>
    <workbookView xWindow="-96" yWindow="-96" windowWidth="19392" windowHeight="10536" tabRatio="822" activeTab="1" xr2:uid="{00000000-000D-0000-FFFF-FFFF00000000}"/>
  </bookViews>
  <sheets>
    <sheet name="BS_T" sheetId="188" r:id="rId1"/>
    <sheet name="PL_T" sheetId="189" r:id="rId2"/>
    <sheet name="PL9_T" sheetId="193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 localSheetId="2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 localSheetId="2">#REF!</definedName>
    <definedName name="BSsheet">#REF!</definedName>
    <definedName name="Cover" localSheetId="5">#REF!</definedName>
    <definedName name="Cover" localSheetId="2">#REF!</definedName>
    <definedName name="Cover">#REF!</definedName>
    <definedName name="Notes" localSheetId="5">#REF!</definedName>
    <definedName name="Notes" localSheetId="2">#REF!</definedName>
    <definedName name="Notes">#REF!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_xlnm.Print_Area" localSheetId="0">BS_T!$A$1:$M$91</definedName>
    <definedName name="_xlnm.Print_Area" localSheetId="5">CF_T!$A$1:$N$84</definedName>
    <definedName name="_xlnm.Print_Area" localSheetId="1">PL_T!$A$1:$M$45</definedName>
    <definedName name="_xlnm.Print_Area" localSheetId="2">PL9_T!$A$1:$M$45</definedName>
    <definedName name="_xlnm.Print_Area" localSheetId="3">'SOE_T '!$A$1:$AC$22</definedName>
    <definedName name="_xlnm.Print_Area" localSheetId="4">SOE_T2!$A$1:$V$20</definedName>
    <definedName name="q" localSheetId="5">#REF!</definedName>
    <definedName name="q" localSheetId="2">#REF!</definedName>
    <definedName name="q">#REF!</definedName>
    <definedName name="qq" localSheetId="5">[1]MOULD!#REF!</definedName>
    <definedName name="qq" localSheetId="1">[1]MOULD!#REF!</definedName>
    <definedName name="qq" localSheetId="2">[1]MOULD!#REF!</definedName>
    <definedName name="qq">[1]MOULD!#REF!</definedName>
    <definedName name="Report" localSheetId="5">#REF!</definedName>
    <definedName name="Report" localSheetId="2">#REF!</definedName>
    <definedName name="Report">#REF!</definedName>
    <definedName name="ๆ" localSheetId="5">#REF!</definedName>
    <definedName name="ๆ" localSheetId="2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" i="188" l="1"/>
  <c r="H49" i="192" l="1"/>
  <c r="H15" i="192" l="1"/>
  <c r="H60" i="192"/>
  <c r="H67" i="192"/>
  <c r="L35" i="192" l="1"/>
  <c r="H35" i="192"/>
  <c r="H23" i="192"/>
  <c r="H22" i="192"/>
  <c r="H24" i="192" l="1"/>
  <c r="H14" i="192"/>
  <c r="G28" i="193" l="1"/>
  <c r="AA13" i="185"/>
  <c r="G41" i="193"/>
  <c r="Y14" i="185" l="1"/>
  <c r="U15" i="185"/>
  <c r="W14" i="185"/>
  <c r="T14" i="187"/>
  <c r="T15" i="187" s="1"/>
  <c r="AA15" i="185"/>
  <c r="S15" i="185"/>
  <c r="Q15" i="185"/>
  <c r="O15" i="185"/>
  <c r="K15" i="185"/>
  <c r="I15" i="185"/>
  <c r="G15" i="185"/>
  <c r="R15" i="187"/>
  <c r="P15" i="187"/>
  <c r="N15" i="187"/>
  <c r="J15" i="187"/>
  <c r="H15" i="187"/>
  <c r="F15" i="187"/>
  <c r="P13" i="187"/>
  <c r="N13" i="187"/>
  <c r="N14" i="187" s="1"/>
  <c r="L14" i="187" s="1"/>
  <c r="U13" i="185"/>
  <c r="W13" i="185" s="1"/>
  <c r="W15" i="185" s="1"/>
  <c r="O13" i="185"/>
  <c r="O14" i="185" s="1"/>
  <c r="M14" i="185" s="1"/>
  <c r="K28" i="193"/>
  <c r="K19" i="189"/>
  <c r="H74" i="192" l="1"/>
  <c r="L74" i="192"/>
  <c r="V14" i="187" l="1"/>
  <c r="T13" i="187"/>
  <c r="W19" i="185"/>
  <c r="Y19" i="185" s="1"/>
  <c r="AC19" i="185" s="1"/>
  <c r="AC14" i="185" l="1"/>
  <c r="L19" i="187"/>
  <c r="A5" i="187"/>
  <c r="K45" i="189" l="1"/>
  <c r="N60" i="192" l="1"/>
  <c r="L60" i="192"/>
  <c r="J60" i="192"/>
  <c r="H12" i="192" l="1"/>
  <c r="K33" i="188" l="1"/>
  <c r="K71" i="188"/>
  <c r="N30" i="192" l="1"/>
  <c r="J30" i="192"/>
  <c r="I44" i="189" l="1"/>
  <c r="J71" i="192" l="1"/>
  <c r="L12" i="192"/>
  <c r="AA21" i="185" l="1"/>
  <c r="U21" i="185"/>
  <c r="S21" i="185"/>
  <c r="Q21" i="185"/>
  <c r="O21" i="185"/>
  <c r="M21" i="185"/>
  <c r="K21" i="185"/>
  <c r="I21" i="185"/>
  <c r="G21" i="185"/>
  <c r="M19" i="193"/>
  <c r="K19" i="193"/>
  <c r="I19" i="193"/>
  <c r="G19" i="193"/>
  <c r="M14" i="193"/>
  <c r="K14" i="193"/>
  <c r="I14" i="193"/>
  <c r="G14" i="193"/>
  <c r="M22" i="193" l="1"/>
  <c r="M24" i="193" s="1"/>
  <c r="M38" i="193" s="1"/>
  <c r="M36" i="193" s="1"/>
  <c r="M44" i="193" s="1"/>
  <c r="G20" i="193"/>
  <c r="G22" i="193" s="1"/>
  <c r="G24" i="193" s="1"/>
  <c r="G38" i="193" s="1"/>
  <c r="G36" i="193" s="1"/>
  <c r="M13" i="185" s="1"/>
  <c r="Y13" i="185" s="1"/>
  <c r="K20" i="193"/>
  <c r="K22" i="193" s="1"/>
  <c r="K24" i="193" s="1"/>
  <c r="I22" i="193"/>
  <c r="I24" i="193" s="1"/>
  <c r="Y15" i="185" l="1"/>
  <c r="M15" i="185"/>
  <c r="G44" i="193"/>
  <c r="M33" i="193"/>
  <c r="M42" i="193" s="1"/>
  <c r="M40" i="193" s="1"/>
  <c r="I38" i="193"/>
  <c r="I33" i="193"/>
  <c r="I42" i="193" s="1"/>
  <c r="I40" i="193" s="1"/>
  <c r="H10" i="192"/>
  <c r="L10" i="192"/>
  <c r="I36" i="193" l="1"/>
  <c r="I44" i="193" s="1"/>
  <c r="G33" i="193"/>
  <c r="K38" i="193"/>
  <c r="K36" i="193" s="1"/>
  <c r="L13" i="187" s="1"/>
  <c r="K33" i="193"/>
  <c r="K42" i="193" s="1"/>
  <c r="K40" i="193" s="1"/>
  <c r="V13" i="187" l="1"/>
  <c r="V15" i="187" s="1"/>
  <c r="L15" i="187"/>
  <c r="G42" i="193"/>
  <c r="G40" i="193" s="1"/>
  <c r="K44" i="193"/>
  <c r="H71" i="192" l="1"/>
  <c r="N71" i="192"/>
  <c r="L71" i="192"/>
  <c r="G88" i="188" l="1"/>
  <c r="K19" i="188" l="1"/>
  <c r="H6" i="192" l="1"/>
  <c r="T17" i="187"/>
  <c r="V17" i="187" s="1"/>
  <c r="R19" i="187"/>
  <c r="P19" i="187"/>
  <c r="N19" i="187"/>
  <c r="J19" i="187"/>
  <c r="H19" i="187"/>
  <c r="F19" i="187"/>
  <c r="W17" i="185"/>
  <c r="Y17" i="185" s="1"/>
  <c r="AC17" i="185" s="1"/>
  <c r="W18" i="185" l="1"/>
  <c r="T18" i="187" l="1"/>
  <c r="T19" i="187" s="1"/>
  <c r="A5" i="192" l="1"/>
  <c r="G7" i="189"/>
  <c r="N36" i="192"/>
  <c r="I85" i="192"/>
  <c r="K85" i="192"/>
  <c r="M84" i="192"/>
  <c r="K14" i="189"/>
  <c r="K20" i="189" s="1"/>
  <c r="K22" i="189" s="1"/>
  <c r="K24" i="189" s="1"/>
  <c r="W20" i="185"/>
  <c r="W21" i="185" s="1"/>
  <c r="W12" i="185"/>
  <c r="I19" i="189"/>
  <c r="G40" i="188"/>
  <c r="A38" i="188"/>
  <c r="M33" i="188"/>
  <c r="I33" i="188"/>
  <c r="J36" i="192"/>
  <c r="M60" i="188"/>
  <c r="M71" i="188"/>
  <c r="I60" i="188"/>
  <c r="M19" i="189"/>
  <c r="I71" i="188"/>
  <c r="I14" i="189"/>
  <c r="M14" i="189"/>
  <c r="K60" i="188"/>
  <c r="M19" i="188"/>
  <c r="I19" i="188"/>
  <c r="M44" i="189"/>
  <c r="M87" i="188"/>
  <c r="M89" i="188" s="1"/>
  <c r="I87" i="188"/>
  <c r="I89" i="188" s="1"/>
  <c r="G86" i="188" l="1"/>
  <c r="Y12" i="185"/>
  <c r="AC12" i="185" s="1"/>
  <c r="I20" i="189"/>
  <c r="I22" i="189" s="1"/>
  <c r="I24" i="189" s="1"/>
  <c r="I38" i="189" s="1"/>
  <c r="M34" i="188"/>
  <c r="I34" i="188"/>
  <c r="Y20" i="185"/>
  <c r="I72" i="188"/>
  <c r="I90" i="188" s="1"/>
  <c r="M72" i="188"/>
  <c r="M90" i="188" s="1"/>
  <c r="M20" i="189"/>
  <c r="M22" i="189" s="1"/>
  <c r="M24" i="189" s="1"/>
  <c r="M38" i="189" s="1"/>
  <c r="N75" i="192"/>
  <c r="K72" i="188"/>
  <c r="K34" i="188"/>
  <c r="I33" i="189" l="1"/>
  <c r="I42" i="189" s="1"/>
  <c r="I92" i="188"/>
  <c r="AC20" i="185"/>
  <c r="M92" i="188"/>
  <c r="M33" i="189"/>
  <c r="M42" i="189" s="1"/>
  <c r="K38" i="189" l="1"/>
  <c r="K36" i="189" s="1"/>
  <c r="K44" i="189" s="1"/>
  <c r="K33" i="189"/>
  <c r="K42" i="189" s="1"/>
  <c r="K40" i="189" s="1"/>
  <c r="V18" i="187"/>
  <c r="V19" i="187" s="1"/>
  <c r="T12" i="187"/>
  <c r="K86" i="188" s="1"/>
  <c r="V12" i="187" l="1"/>
  <c r="G85" i="188" l="1"/>
  <c r="G87" i="188" s="1"/>
  <c r="G89" i="188" s="1"/>
  <c r="K85" i="188"/>
  <c r="K87" i="188" s="1"/>
  <c r="K89" i="188" s="1"/>
  <c r="Y18" i="185"/>
  <c r="Y21" i="185" s="1"/>
  <c r="AC13" i="185" l="1"/>
  <c r="AC15" i="185" s="1"/>
  <c r="AD15" i="185" s="1"/>
  <c r="W15" i="187"/>
  <c r="K90" i="188"/>
  <c r="K92" i="188" s="1"/>
  <c r="AC18" i="185"/>
  <c r="AC21" i="185" l="1"/>
  <c r="J75" i="192"/>
  <c r="G60" i="188" l="1"/>
  <c r="G14" i="189" l="1"/>
  <c r="G19" i="189"/>
  <c r="G20" i="189" l="1"/>
  <c r="G22" i="189" s="1"/>
  <c r="G24" i="189" s="1"/>
  <c r="G33" i="189" l="1"/>
  <c r="G42" i="189" s="1"/>
  <c r="G38" i="189"/>
  <c r="G36" i="189" l="1"/>
  <c r="G44" i="189" s="1"/>
  <c r="G40" i="189"/>
  <c r="G19" i="188" l="1"/>
  <c r="G34" i="188" s="1"/>
  <c r="L30" i="192" l="1"/>
  <c r="L36" i="192" s="1"/>
  <c r="L73" i="192" l="1"/>
  <c r="L75" i="192" s="1"/>
  <c r="L85" i="192" s="1"/>
  <c r="G71" i="188" l="1"/>
  <c r="G72" i="188" s="1"/>
  <c r="G90" i="188" s="1"/>
  <c r="G92" i="188" s="1"/>
  <c r="H30" i="192" l="1"/>
  <c r="H36" i="192" s="1"/>
  <c r="H73" i="192" s="1"/>
  <c r="H75" i="192" s="1"/>
  <c r="H85" i="192" s="1"/>
</calcChain>
</file>

<file path=xl/sharedStrings.xml><?xml version="1.0" encoding="utf-8"?>
<sst xmlns="http://schemas.openxmlformats.org/spreadsheetml/2006/main" count="370" uniqueCount="216">
  <si>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</si>
  <si>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</si>
  <si>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</si>
  <si>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</si>
  <si>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</si>
  <si>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</si>
  <si>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</si>
  <si>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</si>
  <si>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</si>
  <si>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</si>
  <si>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</si>
  <si>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</si>
  <si>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</si>
  <si>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</si>
  <si>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</si>
  <si>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</si>
  <si>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</si>
  <si>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</si>
  <si>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</si>
  <si>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</si>
  <si>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</si>
  <si>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</si>
  <si>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</si>
  <si>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</si>
  <si>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</si>
  <si>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</si>
  <si>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</si>
  <si>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</si>
  <si>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</si>
  <si>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</si>
  <si>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</si>
  <si>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</si>
  <si>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</si>
  <si>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</si>
  <si>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</si>
  <si>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</si>
  <si>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</si>
  <si>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</si>
  <si>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</si>
  <si>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</si>
  <si>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</si>
  <si>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</si>
  <si>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</si>
  <si>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</si>
  <si>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</si>
  <si>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</si>
  <si>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</si>
  <si>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</si>
  <si>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</si>
  <si>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</si>
  <si>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</si>
  <si>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</si>
  <si>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</si>
  <si>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</si>
  <si>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</si>
  <si>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</si>
  <si>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</si>
  <si>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</si>
  <si>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</si>
  <si>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</si>
  <si>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</si>
  <si>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</si>
  <si>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</si>
  <si>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</si>
  <si>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</si>
  <si>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</si>
  <si>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</si>
  <si>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</si>
  <si>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</si>
  <si>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</si>
  <si>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</si>
  <si>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</si>
  <si>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</si>
  <si>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</si>
  <si>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</si>
  <si>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</si>
  <si>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</si>
  <si>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</si>
  <si>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</si>
  <si>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</si>
  <si>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</si>
  <si>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</si>
  <si>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</si>
  <si>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</si>
  <si>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</si>
  <si>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</si>
  <si>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</si>
  <si>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</si>
  <si>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</si>
  <si>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</si>
  <si>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</si>
  <si>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</si>
  <si>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</si>
  <si>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</si>
  <si>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</si>
  <si>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</si>
  <si>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</si>
  <si>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</si>
  <si>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</si>
  <si>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</si>
  <si>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</si>
  <si>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</si>
  <si>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</si>
  <si>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</si>
  <si>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</si>
  <si>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</si>
  <si>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</si>
  <si>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</si>
  <si>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</si>
  <si>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</si>
  <si>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</si>
  <si>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</si>
  <si>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</si>
  <si>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</si>
  <si>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</si>
  <si>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</si>
  <si>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</si>
  <si>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</si>
  <si>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</si>
  <si>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</si>
  <si>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</si>
  <si>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</si>
  <si>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</si>
  <si>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</si>
  <si>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</si>
  <si>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"ตรวจสอบแล้ว"</t>
  </si>
  <si>
    <t>"ยังไม่ได้ตรวจสอบ"</t>
  </si>
  <si>
    <t>"สอบทานแล้ว"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</si>
  <si>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</si>
  <si>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</si>
  <si>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</si>
  <si>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</si>
  <si>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</si>
  <si>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</si>
  <si>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</si>
  <si>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</si>
  <si>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</si>
  <si>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</si>
  <si>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</si>
  <si>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</si>
  <si>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ค่าใช้จ่าย (รายได้) ภาษีเงินได้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</si>
  <si>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</si>
  <si>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</si>
  <si>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</si>
  <si>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</si>
  <si>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</si>
  <si>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</si>
  <si>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</si>
  <si>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</si>
  <si>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YE'61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</si>
  <si>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</si>
  <si>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</si>
  <si>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23</t>
  </si>
  <si>
    <t>22 , 28</t>
  </si>
  <si>
    <t>(หน่วย : พันบาท)</t>
  </si>
  <si>
    <t>2563</t>
  </si>
  <si>
    <t>ยอดคงเหลือ ณ วันที่ 1 มกราคม 2563</t>
  </si>
  <si>
    <t>กำไร (ขาดทุน) เบ็ดเสร็จรวมสำหรับงวด</t>
  </si>
  <si>
    <t>กำไร (ขาดทุน) สำหรับงวด</t>
  </si>
  <si>
    <t>การแบ่งปันกำไร (ขาดทุน) 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</si>
  <si>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</si>
  <si>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</si>
  <si>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กำไร (ขาดทุน) ก่อนภาษีเงินได้สำหรับงวด</t>
  </si>
  <si>
    <t>เงินสดรับจากการขายสินทรัพย์ไม่มีตัวตน</t>
  </si>
  <si>
    <t>สินทรัพย์สิทธิการใช้</t>
  </si>
  <si>
    <t>เงินกู้ยืมระยะสั้นจากกิจการที่เกี่ยวข้องกัน</t>
  </si>
  <si>
    <t>- (กำไร) ขาดทุนจากการขายที่ดิน อาคารและอุปกรณ์</t>
  </si>
  <si>
    <t>- ขาดทุนจากการตัดจำหน่ายสินทรัพย์ไม่มีตัวตน</t>
  </si>
  <si>
    <t>การเปลี่ยนแปลงส่วนได้เสียโดยอำนาจการควบคุมไม่เปลี่ยนแปลง</t>
  </si>
  <si>
    <t>2.</t>
  </si>
  <si>
    <t>3.</t>
  </si>
  <si>
    <t>เงินสดรับจากเงินกู้ยืม</t>
  </si>
  <si>
    <t>เงินสดจ่ายคืนเงินกู้ยืมระยะยาว</t>
  </si>
  <si>
    <t xml:space="preserve">เงินสดจ่ายเพื่อชำระคืนเงินกู้ยืมระยะยาวที่ถูกจัดประเภทเป็นระยะสั้น </t>
  </si>
  <si>
    <t xml:space="preserve"> - แผนปรับโครงสร้างหนี้</t>
  </si>
  <si>
    <t>เงินสดจ่ายเพื่อซื้อเพิ่มสัดส่วนในบริษัทย่อย</t>
  </si>
  <si>
    <t>รายการที่จะไม่ถูกจัดประเภทใหม่ไว้ในกำไรหรือขาดทุน</t>
  </si>
  <si>
    <t>ผลกำไร (ขาดทุน) จากการวัดมูลค่าใหม่ของ</t>
  </si>
  <si>
    <t>ผลประโยชน์พนักงานที่กำหนดไว้</t>
  </si>
  <si>
    <t>จำนวนหุ้นสามัญถัวเฉลี่ยถ่วงน้ำหนัก (พันหุ้น)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</si>
  <si>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</si>
  <si>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</si>
  <si>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</si>
  <si>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</si>
  <si>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ยอดคงเหลือ ณ วันที่ 30 กันยายน 2563</t>
  </si>
  <si>
    <t>เงินสดจ่ายเพื่อชำระเงินกู้ยืมระยะสั้น</t>
  </si>
  <si>
    <t>ณ วันที่ 30 กันยายน 2564</t>
  </si>
  <si>
    <t>30 กันยายน 2564</t>
  </si>
  <si>
    <t>31 ธันวาคม 2563</t>
  </si>
  <si>
    <t>เงินให้กู้ยืมระยะสั้นแก่กิจการที่เกี่ยวข้องกัน</t>
  </si>
  <si>
    <t>4 , 21.1.1 , 21.1.3</t>
  </si>
  <si>
    <t>21.1.2</t>
  </si>
  <si>
    <t>- เงินกู้ยืมจากบุคคลที่เกี่ยวข้องกัน</t>
  </si>
  <si>
    <t>21.1.5</t>
  </si>
  <si>
    <t>สำหรับงวดสามเดือนสิ้นสุดวันที่ 30 กันยายน 2564</t>
  </si>
  <si>
    <t>2564</t>
  </si>
  <si>
    <t>รายได้ (ค่าใช้จ่าย) ภาษีเงินได้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</si>
  <si>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</si>
  <si>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</si>
  <si>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</si>
  <si>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>โอนไปกำไร (ขาดทุน) สะสม</t>
  </si>
  <si>
    <t>(หมายเหตุ 21.1.2)</t>
  </si>
  <si>
    <t>8 , 9 , 10, 11 , 12.1</t>
  </si>
  <si>
    <t>เงินสดรับ (จ่าย) อื่นจากกิจกรรมดำเนินงาน - ประมาณการ</t>
  </si>
  <si>
    <t>ในระหว่างงวด 2563 บริษัทมีการซื้อยานพาหนะจำนวน 3 คัน โดยการทำสัญญาเช่าทางการเงินจำนวน 8.74 ล้านบาท</t>
  </si>
  <si>
    <t>4.</t>
  </si>
  <si>
    <t>ในระหว่างงวด 2564 กลุ่มบริษัทมีสัญญาเช่าสำนักงานและยานพาหนะเพิ่มขึ้น ในงบการเงินรวม จำนวน 6.86 ล้านบาท และงบการเงินเฉพาะของบริษัท จำนวน 9.64 ล้านบาท</t>
  </si>
  <si>
    <t>เงินสดจ่ายชำระคืนเงินกู้ยืมจากบุคคลอื่นหรือกิจการที่เกี่ยวข้องกัน</t>
  </si>
  <si>
    <t>(หมายเหตุ 10)</t>
  </si>
  <si>
    <t>เงินสดรับชำระเงินให้กู้ยืมจากบุคคลหรือกิจการที่เกี่ยวข้องกัน</t>
  </si>
  <si>
    <t>ในระหว่างงวด 2564 บริษัทได้รับชำระหนี้เงินให้กู้ยืมกับบริษัทที่เกี่ยวข้องกันแห่งหนึ่งจำนวน 16.00 ล้านบาท โดยการหักกลบหนี้กันกับเจ้าหนี้การค้ากิจการที่เกี่ยวข้องกัน</t>
  </si>
  <si>
    <t>-</t>
  </si>
  <si>
    <t>อื่นๆ</t>
  </si>
  <si>
    <t>เงินสดรับจากการขายตราสารทุนหรือตราสารหนี้ของกิจการอื่น</t>
  </si>
  <si>
    <t>- ขาดทุนจากการตัดจำหน่ายที่ดิน อาคารและอุปกรณ์</t>
  </si>
  <si>
    <t>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</si>
</sst>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\t&quot;฿&quot;#,##0.00_);[Red]\(\t&quot;฿&quot;#,##0.00\)"/>
    <numFmt numFmtId="170" formatCode="0.0%"/>
    <numFmt numFmtId="171" formatCode="_-* #,##0_-;\-* #,##0_-;_-* &quot;-&quot;??_-;_-@_-"/>
    <numFmt numFmtId="172" formatCode="dd\-mmm\-yy_)"/>
    <numFmt numFmtId="173" formatCode="#,##0.00\ &quot;F&quot;;\-#,##0.00\ &quot;F&quot;"/>
    <numFmt numFmtId="174" formatCode="#,###.00;\(#,###.00\)"/>
    <numFmt numFmtId="175" formatCode="#,##0_ ;\-#,##0\ "/>
    <numFmt numFmtId="176" formatCode="#,##0.00_ ;\-#,##0.00\ "/>
    <numFmt numFmtId="177" formatCode="_-* #,##0.0000_-;\-* #,##0.0000_-;_-* &quot;-&quot;????_-;_-@_-"/>
    <numFmt numFmtId="178" formatCode="_-* #,##0.00_-;\-* #,##0.00_-;_-* &quot;-&quot;????_-;_-@_-"/>
    <numFmt numFmtId="179" formatCode="#,##0;\(#,##0\)"/>
    <numFmt numFmtId="180" formatCode="_(* #,##0_);_(* \(#,##0\);_(* &quot;-&quot;??_);_(@_)"/>
    <numFmt numFmtId="181" formatCode="#,###;\(#,###\)"/>
    <numFmt numFmtId="182" formatCode="_(* #,##0.00000_);_(* \(#,##0.00000\);_(* &quot;-&quot;??_);_(@_)"/>
    <numFmt numFmtId="183" formatCode="#,#00,"/>
    <numFmt numFmtId="184" formatCode="_-* #,##0_-;_-* \(#,##0\);_-* &quot;-&quot;??_-;_-@_-"/>
    <numFmt numFmtId="185" formatCode="_-* #,##0_-;_-* \(#,##0\);&quot;–&quot;"/>
    <numFmt numFmtId="186" formatCode="#,##0.00;\(#,##0.00\)"/>
    <numFmt numFmtId="187" formatCode="[$-F800]dddd\,\ mmmm\ dd\,\ yyyy"/>
    <numFmt numFmtId="188" formatCode="_(* #,##0.0000_);_(* \(#,##0.0000\);_(* &quot;-&quot;??_);_(@_)"/>
    <numFmt numFmtId="189" formatCode="0.000"/>
    <numFmt numFmtId="190" formatCode="\$#,##0.00;\(\$#,##0.00\)"/>
    <numFmt numFmtId="191" formatCode="\$#,##0;\(\$#,##0\)"/>
    <numFmt numFmtId="192" formatCode="_-&quot;?&quot;* #,##0.00_-;\-&quot;?&quot;* #,##0.00_-;_-&quot;?&quot;* &quot;-&quot;??_-;_-@_-"/>
    <numFmt numFmtId="193" formatCode="_-&quot;?&quot;* #,##0_-;\-&quot;?&quot;* #,##0_-;_-&quot;?&quot;* &quot;-&quot;_-;_-@_-"/>
    <numFmt numFmtId="194" formatCode="#.\ \ "/>
    <numFmt numFmtId="195" formatCode="##.\ \ "/>
    <numFmt numFmtId="196" formatCode="###0_);[Red]\(###0\)"/>
    <numFmt numFmtId="197" formatCode="General_)"/>
    <numFmt numFmtId="198" formatCode="#,##0.0_);[Red]\(#,##0.0\)"/>
    <numFmt numFmtId="199" formatCode="&quot;฿&quot;#,##0.00_);\(&quot;฿&quot;#,##0.00\)"/>
    <numFmt numFmtId="200" formatCode="\ว\ \ด\ด\ด\ด\ &quot;ค.ศ.&quot;\ \ค\ค\ค\ค"/>
    <numFmt numFmtId="201" formatCode="#,##0_);[Red]\(#,##0\);"/>
    <numFmt numFmtId="202" formatCode="_-[$€-2]* #,##0.00_-;\-[$€-2]* #,##0.00_-;_-[$€-2]* &quot;-&quot;??_-"/>
    <numFmt numFmtId="203" formatCode="#,##0\ \ ;\(#,##0\)\ ;\—\ \ \ \ "/>
    <numFmt numFmtId="204" formatCode=";;;"/>
    <numFmt numFmtId="205" formatCode="&quot;฿&quot;\t#,##0_);[Red]\(&quot;฿&quot;\t#,##0\)"/>
    <numFmt numFmtId="206" formatCode="#,##0.0;[Red]\-#,##0.0"/>
    <numFmt numFmtId="207" formatCode="0.00_);[Red]\(0.00\)"/>
    <numFmt numFmtId="208" formatCode="#,##0&quot;£&quot;_);[Red]\(#,##0&quot;£&quot;\)"/>
    <numFmt numFmtId="209" formatCode="_ * #,##0_)\ _฿_ ;_ * \(#,##0\)\ _฿_ ;_ * &quot;-&quot;_)\ _฿_ ;_ @_ "/>
    <numFmt numFmtId="210" formatCode="_(&quot;฿&quot;* \t#,##0_);_(&quot;฿&quot;* \(\t#,##0\);_(&quot;฿&quot;* &quot;-&quot;_);_(@_)"/>
    <numFmt numFmtId="211" formatCode="\t#\ ?/?"/>
    <numFmt numFmtId="212" formatCode="\t0%"/>
    <numFmt numFmtId="213" formatCode="&quot;True&quot;;&quot;True&quot;;&quot;False&quot;"/>
    <numFmt numFmtId="214" formatCode="\t&quot;$&quot;#,##0_);\(\t&quot;$&quot;#,##0\)"/>
    <numFmt numFmtId="215" formatCode="#,##0.00;[Red]\(#,##0.00\)"/>
    <numFmt numFmtId="216" formatCode="#,##0;[Red]\(#,##0\)"/>
    <numFmt numFmtId="217" formatCode="[$-409]d\-mmm\-yy;@"/>
    <numFmt numFmtId="218" formatCode="#,##0;[Red]\(#,##0\);\-"/>
    <numFmt numFmtId="219" formatCode="d/mm/yy\ "/>
    <numFmt numFmtId="220" formatCode="#,###.00"/>
    <numFmt numFmtId="221" formatCode="#,##0.000"/>
    <numFmt numFmtId="222" formatCode="_(* #,##0.000_);_(* \(#,##0.000\);_(* &quot;-&quot;??_);_(@_)"/>
  </numFmts>
  <fonts count="1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3">
    <xf numFmtId="0" fontId="0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2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4" fontId="42" fillId="0" borderId="0"/>
    <xf numFmtId="195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6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68" fontId="3" fillId="0" borderId="0" applyFont="0" applyFill="0" applyBorder="0" applyAlignment="0" applyProtection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7" fontId="40" fillId="0" borderId="0"/>
    <xf numFmtId="198" fontId="48" fillId="0" borderId="0" applyFill="0" applyBorder="0" applyAlignment="0" applyProtection="0"/>
    <xf numFmtId="40" fontId="48" fillId="0" borderId="0" applyFill="0" applyBorder="0" applyAlignment="0" applyProtection="0"/>
    <xf numFmtId="199" fontId="49" fillId="38" borderId="0" applyFill="0" applyBorder="0" applyAlignment="0">
      <alignment vertical="top"/>
    </xf>
    <xf numFmtId="189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19" fillId="0" borderId="0" applyFont="0" applyFill="0" applyBorder="0" applyAlignment="0" applyProtection="0"/>
    <xf numFmtId="171" fontId="119" fillId="0" borderId="0" applyFont="0" applyFill="0" applyBorder="0" applyAlignment="0" applyProtection="0"/>
    <xf numFmtId="191" fontId="115" fillId="0" borderId="0" applyFont="0" applyFill="0" applyBorder="0" applyAlignment="0" applyProtection="0"/>
    <xf numFmtId="168" fontId="119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219" fontId="5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6" fontId="5" fillId="0" borderId="0" applyFont="0" applyFill="0" applyBorder="0" applyAlignment="0" applyProtection="0"/>
    <xf numFmtId="219" fontId="14" fillId="0" borderId="0" applyFont="0" applyFill="0" applyBorder="0" applyAlignment="0" applyProtection="0"/>
    <xf numFmtId="173" fontId="9" fillId="0" borderId="0"/>
    <xf numFmtId="179" fontId="30" fillId="0" borderId="0"/>
    <xf numFmtId="0" fontId="25" fillId="0" borderId="0"/>
    <xf numFmtId="0" fontId="25" fillId="0" borderId="0"/>
    <xf numFmtId="0" fontId="25" fillId="0" borderId="0"/>
    <xf numFmtId="168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16" fillId="0" borderId="0" applyFont="0" applyFill="0" applyBorder="0" applyAlignment="0" applyProtection="0"/>
    <xf numFmtId="200" fontId="49" fillId="0" borderId="0" applyFont="0" applyFill="0" applyBorder="0" applyAlignment="0" applyProtection="0"/>
    <xf numFmtId="172" fontId="9" fillId="0" borderId="0"/>
    <xf numFmtId="190" fontId="30" fillId="0" borderId="0"/>
    <xf numFmtId="0" fontId="25" fillId="0" borderId="0"/>
    <xf numFmtId="0" fontId="25" fillId="0" borderId="0"/>
    <xf numFmtId="0" fontId="25" fillId="0" borderId="0"/>
    <xf numFmtId="201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9" fillId="0" borderId="0"/>
    <xf numFmtId="191" fontId="30" fillId="0" borderId="0"/>
    <xf numFmtId="170" fontId="25" fillId="0" borderId="0"/>
    <xf numFmtId="170" fontId="25" fillId="0" borderId="0"/>
    <xf numFmtId="170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02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3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4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05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6" fontId="49" fillId="38" borderId="0" applyFill="0" applyBorder="0" applyAlignment="0" applyProtection="0">
      <alignment vertical="top"/>
    </xf>
    <xf numFmtId="207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08" fontId="5" fillId="0" borderId="0" applyNumberFormat="0" applyFill="0" applyBorder="0" applyAlignment="0" applyProtection="0">
      <alignment horizontal="left"/>
    </xf>
    <xf numFmtId="198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17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17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17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7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09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10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2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17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17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17" fontId="24" fillId="0" borderId="0"/>
    <xf numFmtId="0" fontId="119" fillId="0" borderId="0"/>
    <xf numFmtId="217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17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17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11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0" fontId="113" fillId="0" borderId="17" applyNumberFormat="0" applyFill="0" applyAlignment="0" applyProtection="0"/>
    <xf numFmtId="168" fontId="145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</cellStyleXfs>
  <cellXfs count="274">
    <xf numFmtId="0" fontId="0" fillId="0" borderId="0" xfId="0"/>
    <xf numFmtId="0" fontId="20" fillId="0" borderId="0" xfId="0" applyFont="1" applyFill="1" applyAlignment="1">
      <alignment horizontal="center"/>
    </xf>
    <xf numFmtId="180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180" fontId="146" fillId="0" borderId="11" xfId="96" applyNumberFormat="1" applyFont="1" applyFill="1" applyBorder="1"/>
    <xf numFmtId="180" fontId="146" fillId="0" borderId="0" xfId="96" applyNumberFormat="1" applyFont="1" applyFill="1"/>
    <xf numFmtId="3" fontId="146" fillId="0" borderId="0" xfId="0" applyNumberFormat="1" applyFont="1" applyFill="1"/>
    <xf numFmtId="180" fontId="20" fillId="0" borderId="29" xfId="96" applyNumberFormat="1" applyFont="1" applyFill="1" applyBorder="1"/>
    <xf numFmtId="180" fontId="20" fillId="0" borderId="0" xfId="96" applyNumberFormat="1" applyFont="1" applyFill="1"/>
    <xf numFmtId="180" fontId="24" fillId="0" borderId="0" xfId="96" applyNumberFormat="1" applyFont="1" applyFill="1"/>
    <xf numFmtId="180" fontId="20" fillId="0" borderId="0" xfId="96" applyNumberFormat="1" applyFont="1" applyFill="1" applyAlignment="1">
      <alignment horizontal="right"/>
    </xf>
    <xf numFmtId="184" fontId="152" fillId="0" borderId="0" xfId="553" applyNumberFormat="1" applyFont="1" applyFill="1" applyAlignment="1">
      <alignment horizontal="center" vertical="center"/>
    </xf>
    <xf numFmtId="180" fontId="152" fillId="0" borderId="7" xfId="96" applyNumberFormat="1" applyFont="1" applyFill="1" applyBorder="1"/>
    <xf numFmtId="185" fontId="152" fillId="0" borderId="0" xfId="1586" applyNumberFormat="1" applyFont="1" applyFill="1" applyAlignment="1">
      <alignment horizontal="center"/>
    </xf>
    <xf numFmtId="184" fontId="20" fillId="0" borderId="0" xfId="553" applyNumberFormat="1" applyFont="1" applyFill="1" applyAlignment="1">
      <alignment horizontal="center" vertical="center"/>
    </xf>
    <xf numFmtId="168" fontId="152" fillId="0" borderId="0" xfId="96" applyFont="1" applyFill="1"/>
    <xf numFmtId="180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74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180" fontId="146" fillId="0" borderId="31" xfId="96" applyNumberFormat="1" applyFont="1" applyFill="1" applyBorder="1"/>
    <xf numFmtId="168" fontId="146" fillId="0" borderId="0" xfId="96" applyFont="1" applyFill="1"/>
    <xf numFmtId="4" fontId="146" fillId="0" borderId="0" xfId="0" applyNumberFormat="1" applyFont="1" applyFill="1"/>
    <xf numFmtId="221" fontId="146" fillId="0" borderId="0" xfId="0" applyNumberFormat="1" applyFont="1" applyFill="1"/>
    <xf numFmtId="0" fontId="20" fillId="0" borderId="0" xfId="0" applyFont="1" applyFill="1"/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180" fontId="20" fillId="0" borderId="11" xfId="96" applyNumberFormat="1" applyFont="1" applyFill="1" applyBorder="1"/>
    <xf numFmtId="180" fontId="16" fillId="0" borderId="0" xfId="96" applyNumberFormat="1" applyFont="1" applyFill="1"/>
    <xf numFmtId="180" fontId="20" fillId="0" borderId="7" xfId="96" applyNumberFormat="1" applyFont="1" applyFill="1" applyBorder="1"/>
    <xf numFmtId="180" fontId="20" fillId="0" borderId="0" xfId="0" applyNumberFormat="1" applyFont="1" applyFill="1"/>
    <xf numFmtId="185" fontId="20" fillId="0" borderId="0" xfId="1586" applyNumberFormat="1" applyFont="1" applyFill="1" applyAlignment="1">
      <alignment horizontal="center"/>
    </xf>
    <xf numFmtId="168" fontId="20" fillId="0" borderId="0" xfId="96" applyFont="1" applyFill="1"/>
    <xf numFmtId="180" fontId="20" fillId="0" borderId="0" xfId="1584" applyNumberFormat="1" applyFont="1" applyFill="1" applyAlignment="1">
      <alignment horizontal="right"/>
    </xf>
    <xf numFmtId="188" fontId="20" fillId="0" borderId="0" xfId="1584" applyNumberFormat="1" applyFont="1" applyFill="1" applyAlignment="1">
      <alignment horizontal="right"/>
    </xf>
    <xf numFmtId="168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180" fontId="11" fillId="0" borderId="0" xfId="96" applyNumberFormat="1" applyFont="1" applyFill="1" applyAlignment="1">
      <alignment horizontal="right"/>
    </xf>
    <xf numFmtId="180" fontId="13" fillId="0" borderId="0" xfId="96" applyNumberFormat="1" applyFont="1" applyFill="1" applyAlignment="1">
      <alignment horizontal="right"/>
    </xf>
    <xf numFmtId="168" fontId="11" fillId="0" borderId="0" xfId="96" applyFont="1" applyFill="1"/>
    <xf numFmtId="49" fontId="11" fillId="0" borderId="0" xfId="0" applyNumberFormat="1" applyFont="1" applyFill="1"/>
    <xf numFmtId="180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vertical="top"/>
    </xf>
    <xf numFmtId="180" fontId="24" fillId="0" borderId="0" xfId="96" applyNumberFormat="1" applyFont="1" applyFill="1" applyAlignment="1">
      <alignment vertical="top"/>
    </xf>
    <xf numFmtId="180" fontId="24" fillId="0" borderId="0" xfId="0" applyNumberFormat="1" applyFont="1" applyFill="1"/>
    <xf numFmtId="43" fontId="20" fillId="0" borderId="0" xfId="1459" applyFont="1" applyFill="1"/>
    <xf numFmtId="168" fontId="24" fillId="0" borderId="0" xfId="96" applyFont="1" applyFill="1"/>
    <xf numFmtId="180" fontId="24" fillId="0" borderId="29" xfId="96" applyNumberFormat="1" applyFont="1" applyFill="1" applyBorder="1"/>
    <xf numFmtId="180" fontId="20" fillId="0" borderId="0" xfId="1459" applyNumberFormat="1" applyFont="1" applyFill="1"/>
    <xf numFmtId="180" fontId="25" fillId="0" borderId="11" xfId="96" applyNumberFormat="1" applyFont="1" applyFill="1" applyBorder="1" applyAlignment="1">
      <alignment horizontal="right"/>
    </xf>
    <xf numFmtId="180" fontId="25" fillId="0" borderId="11" xfId="96" applyNumberFormat="1" applyFont="1" applyFill="1" applyBorder="1"/>
    <xf numFmtId="180" fontId="25" fillId="0" borderId="0" xfId="96" applyNumberFormat="1" applyFont="1" applyFill="1"/>
    <xf numFmtId="180" fontId="24" fillId="0" borderId="7" xfId="96" applyNumberFormat="1" applyFont="1" applyFill="1" applyBorder="1"/>
    <xf numFmtId="0" fontId="20" fillId="0" borderId="0" xfId="0" applyFont="1" applyFill="1" applyAlignment="1">
      <alignment horizontal="justify"/>
    </xf>
    <xf numFmtId="222" fontId="20" fillId="0" borderId="0" xfId="96" applyNumberFormat="1" applyFont="1" applyFill="1" applyAlignment="1">
      <alignment horizontal="right"/>
    </xf>
    <xf numFmtId="0" fontId="150" fillId="0" borderId="0" xfId="0" applyFont="1" applyFill="1"/>
    <xf numFmtId="222" fontId="20" fillId="0" borderId="0" xfId="0" applyNumberFormat="1" applyFont="1" applyFill="1" applyAlignment="1">
      <alignment horizontal="right"/>
    </xf>
    <xf numFmtId="180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180" fontId="152" fillId="0" borderId="0" xfId="96" applyNumberFormat="1" applyFont="1" applyFill="1" applyAlignment="1">
      <alignment horizontal="right"/>
    </xf>
    <xf numFmtId="180" fontId="150" fillId="0" borderId="0" xfId="0" applyNumberFormat="1" applyFont="1" applyFill="1"/>
    <xf numFmtId="180" fontId="156" fillId="0" borderId="0" xfId="1459" applyNumberFormat="1" applyFont="1" applyFill="1"/>
    <xf numFmtId="180" fontId="146" fillId="0" borderId="29" xfId="96" applyNumberFormat="1" applyFont="1" applyFill="1" applyBorder="1"/>
    <xf numFmtId="0" fontId="146" fillId="0" borderId="0" xfId="0" applyFont="1" applyFill="1"/>
    <xf numFmtId="180" fontId="156" fillId="0" borderId="0" xfId="0" applyNumberFormat="1" applyFont="1" applyFill="1"/>
    <xf numFmtId="0" fontId="146" fillId="0" borderId="0" xfId="0" applyFont="1" applyFill="1" applyAlignment="1">
      <alignment horizontal="center" wrapText="1"/>
    </xf>
    <xf numFmtId="0" fontId="16" fillId="0" borderId="0" xfId="0" applyFont="1" applyFill="1"/>
    <xf numFmtId="185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179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180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168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68" fontId="20" fillId="0" borderId="0" xfId="96" applyFont="1" applyFill="1" applyAlignment="1">
      <alignment horizontal="center"/>
    </xf>
    <xf numFmtId="176" fontId="20" fillId="0" borderId="0" xfId="1459" applyNumberFormat="1" applyFont="1" applyFill="1"/>
    <xf numFmtId="180" fontId="20" fillId="0" borderId="0" xfId="561" applyNumberFormat="1" applyFont="1" applyFill="1"/>
    <xf numFmtId="181" fontId="24" fillId="0" borderId="0" xfId="96" applyNumberFormat="1" applyFont="1" applyFill="1" applyAlignment="1">
      <alignment horizontal="right"/>
    </xf>
    <xf numFmtId="180" fontId="24" fillId="0" borderId="0" xfId="1459" applyNumberFormat="1" applyFont="1" applyFill="1"/>
    <xf numFmtId="180" fontId="24" fillId="0" borderId="0" xfId="561" applyNumberFormat="1" applyFont="1" applyFill="1" applyAlignment="1">
      <alignment horizontal="right"/>
    </xf>
    <xf numFmtId="181" fontId="24" fillId="0" borderId="0" xfId="96" applyNumberFormat="1" applyFont="1" applyFill="1"/>
    <xf numFmtId="180" fontId="24" fillId="0" borderId="0" xfId="561" applyNumberFormat="1" applyFont="1" applyFill="1"/>
    <xf numFmtId="179" fontId="24" fillId="0" borderId="0" xfId="96" applyNumberFormat="1" applyFont="1" applyFill="1"/>
    <xf numFmtId="174" fontId="20" fillId="0" borderId="0" xfId="0" applyNumberFormat="1" applyFont="1" applyFill="1"/>
    <xf numFmtId="43" fontId="20" fillId="0" borderId="0" xfId="0" applyNumberFormat="1" applyFont="1" applyFill="1"/>
    <xf numFmtId="180" fontId="20" fillId="0" borderId="0" xfId="0" applyNumberFormat="1" applyFont="1" applyFill="1" applyAlignment="1">
      <alignment horizontal="center"/>
    </xf>
    <xf numFmtId="180" fontId="24" fillId="0" borderId="0" xfId="96" applyNumberFormat="1" applyFont="1" applyFill="1" applyAlignment="1">
      <alignment horizontal="right"/>
    </xf>
    <xf numFmtId="171" fontId="20" fillId="0" borderId="0" xfId="1459" applyNumberFormat="1" applyFont="1" applyFill="1"/>
    <xf numFmtId="186" fontId="24" fillId="0" borderId="0" xfId="96" applyNumberFormat="1" applyFont="1" applyFill="1"/>
    <xf numFmtId="182" fontId="20" fillId="0" borderId="0" xfId="96" applyNumberFormat="1" applyFont="1" applyFill="1"/>
    <xf numFmtId="0" fontId="23" fillId="0" borderId="0" xfId="0" applyFont="1" applyFill="1"/>
    <xf numFmtId="43" fontId="23" fillId="0" borderId="0" xfId="1459" applyFont="1" applyFill="1"/>
    <xf numFmtId="180" fontId="11" fillId="0" borderId="0" xfId="96" applyNumberFormat="1" applyFont="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180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74" fontId="146" fillId="0" borderId="31" xfId="0" applyNumberFormat="1" applyFont="1" applyFill="1" applyBorder="1"/>
    <xf numFmtId="174" fontId="146" fillId="0" borderId="0" xfId="0" quotePrefix="1" applyNumberFormat="1" applyFont="1" applyFill="1" applyAlignment="1">
      <alignment horizontal="center"/>
    </xf>
    <xf numFmtId="187" fontId="146" fillId="0" borderId="0" xfId="0" applyNumberFormat="1" applyFont="1" applyFill="1" applyAlignment="1">
      <alignment horizontal="center"/>
    </xf>
    <xf numFmtId="180" fontId="154" fillId="0" borderId="0" xfId="96" applyNumberFormat="1" applyFont="1" applyFill="1"/>
    <xf numFmtId="174" fontId="146" fillId="0" borderId="0" xfId="96" applyNumberFormat="1" applyFont="1" applyFill="1"/>
    <xf numFmtId="180" fontId="146" fillId="0" borderId="30" xfId="1663" applyNumberFormat="1" applyFont="1" applyFill="1" applyBorder="1"/>
    <xf numFmtId="174" fontId="146" fillId="0" borderId="0" xfId="0" applyNumberFormat="1" applyFont="1" applyFill="1"/>
    <xf numFmtId="183" fontId="146" fillId="0" borderId="0" xfId="96" applyNumberFormat="1" applyFont="1" applyFill="1"/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vertical="center"/>
    </xf>
    <xf numFmtId="175" fontId="20" fillId="0" borderId="0" xfId="1459" applyNumberFormat="1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11" fillId="0" borderId="0" xfId="0" applyNumberFormat="1" applyFont="1" applyFill="1"/>
    <xf numFmtId="180" fontId="11" fillId="0" borderId="0" xfId="0" applyNumberFormat="1" applyFont="1" applyFill="1"/>
    <xf numFmtId="49" fontId="146" fillId="0" borderId="0" xfId="0" applyNumberFormat="1" applyFont="1" applyFill="1" applyBorder="1" applyAlignment="1">
      <alignment horizontal="center"/>
    </xf>
    <xf numFmtId="0" fontId="146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180" fontId="152" fillId="0" borderId="0" xfId="96" applyNumberFormat="1" applyFont="1" applyFill="1"/>
    <xf numFmtId="180" fontId="152" fillId="0" borderId="7" xfId="96" applyNumberFormat="1" applyFont="1" applyFill="1" applyBorder="1" applyAlignment="1">
      <alignment horizontal="right"/>
    </xf>
    <xf numFmtId="179" fontId="20" fillId="0" borderId="0" xfId="96" applyNumberFormat="1" applyFont="1" applyFill="1" applyAlignment="1">
      <alignment horizontal="center"/>
    </xf>
    <xf numFmtId="180" fontId="13" fillId="0" borderId="0" xfId="96" applyNumberFormat="1" applyFont="1" applyFill="1" applyAlignment="1">
      <alignment horizontal="right" vertical="center"/>
    </xf>
    <xf numFmtId="0" fontId="20" fillId="0" borderId="0" xfId="0" quotePrefix="1" applyFont="1" applyFill="1"/>
    <xf numFmtId="0" fontId="20" fillId="0" borderId="0" xfId="0" quotePrefix="1" applyFont="1" applyFill="1" applyAlignment="1">
      <alignment horizontal="left"/>
    </xf>
    <xf numFmtId="174" fontId="146" fillId="0" borderId="0" xfId="0" applyNumberFormat="1" applyFont="1" applyFill="1" applyBorder="1" applyAlignment="1">
      <alignment horizontal="center"/>
    </xf>
    <xf numFmtId="49" fontId="146" fillId="0" borderId="0" xfId="0" quotePrefix="1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left"/>
    </xf>
    <xf numFmtId="180" fontId="146" fillId="0" borderId="0" xfId="1220" applyNumberFormat="1" applyFont="1" applyFill="1"/>
    <xf numFmtId="43" fontId="146" fillId="0" borderId="0" xfId="0" applyNumberFormat="1" applyFont="1" applyFill="1"/>
    <xf numFmtId="180" fontId="146" fillId="0" borderId="0" xfId="0" applyNumberFormat="1" applyFont="1" applyFill="1"/>
    <xf numFmtId="0" fontId="20" fillId="0" borderId="0" xfId="0" applyFont="1" applyFill="1" applyAlignment="1">
      <alignment horizontal="center" vertical="center"/>
    </xf>
    <xf numFmtId="0" fontId="26" fillId="0" borderId="0" xfId="0" applyFont="1" applyFill="1"/>
    <xf numFmtId="168" fontId="16" fillId="0" borderId="0" xfId="96" applyFont="1" applyFill="1"/>
    <xf numFmtId="0" fontId="20" fillId="0" borderId="0" xfId="946" applyFont="1" applyFill="1" applyAlignment="1">
      <alignment vertical="center"/>
    </xf>
    <xf numFmtId="0" fontId="20" fillId="0" borderId="0" xfId="946" applyFont="1" applyFill="1" applyAlignment="1">
      <alignment horizontal="left" vertical="center"/>
    </xf>
    <xf numFmtId="0" fontId="20" fillId="0" borderId="0" xfId="1586" applyFont="1" applyFill="1"/>
    <xf numFmtId="168" fontId="20" fillId="0" borderId="0" xfId="946" applyNumberFormat="1" applyFont="1" applyFill="1" applyAlignment="1">
      <alignment horizontal="left" vertical="center"/>
    </xf>
    <xf numFmtId="0" fontId="20" fillId="0" borderId="0" xfId="946" applyFont="1" applyFill="1" applyAlignment="1">
      <alignment horizontal="center" vertical="center"/>
    </xf>
    <xf numFmtId="180" fontId="20" fillId="0" borderId="0" xfId="96" applyNumberFormat="1" applyFont="1" applyFill="1" applyAlignment="1">
      <alignment horizontal="center"/>
    </xf>
    <xf numFmtId="185" fontId="20" fillId="0" borderId="7" xfId="1586" applyNumberFormat="1" applyFont="1" applyFill="1" applyBorder="1" applyAlignment="1">
      <alignment horizontal="center"/>
    </xf>
    <xf numFmtId="0" fontId="16" fillId="0" borderId="0" xfId="1584" applyFont="1" applyFill="1"/>
    <xf numFmtId="168" fontId="20" fillId="0" borderId="0" xfId="1584" applyNumberFormat="1" applyFont="1" applyFill="1"/>
    <xf numFmtId="168" fontId="20" fillId="0" borderId="0" xfId="1584" applyNumberFormat="1" applyFont="1" applyFill="1" applyAlignment="1">
      <alignment horizontal="right"/>
    </xf>
    <xf numFmtId="180" fontId="20" fillId="0" borderId="0" xfId="1584" applyNumberFormat="1" applyFont="1" applyFill="1"/>
    <xf numFmtId="168" fontId="20" fillId="0" borderId="0" xfId="96" applyFont="1" applyFill="1" applyAlignment="1">
      <alignment horizontal="right"/>
    </xf>
    <xf numFmtId="49" fontId="12" fillId="0" borderId="0" xfId="0" applyNumberFormat="1" applyFont="1" applyFill="1" applyAlignment="1">
      <alignment horizontal="right"/>
    </xf>
    <xf numFmtId="180" fontId="12" fillId="0" borderId="0" xfId="0" applyNumberFormat="1" applyFont="1" applyFill="1" applyAlignment="1">
      <alignment horizontal="center"/>
    </xf>
    <xf numFmtId="168" fontId="12" fillId="0" borderId="0" xfId="96" applyFont="1" applyFill="1" applyAlignment="1">
      <alignment horizontal="center"/>
    </xf>
    <xf numFmtId="49" fontId="11" fillId="0" borderId="0" xfId="0" applyNumberFormat="1" applyFont="1" applyFill="1" applyAlignment="1">
      <alignment horizontal="right"/>
    </xf>
    <xf numFmtId="49" fontId="11" fillId="0" borderId="31" xfId="0" applyNumberFormat="1" applyFont="1" applyFill="1" applyBorder="1" applyAlignment="1">
      <alignment horizontal="center"/>
    </xf>
    <xf numFmtId="49" fontId="13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top"/>
    </xf>
    <xf numFmtId="49" fontId="11" fillId="0" borderId="11" xfId="0" applyNumberFormat="1" applyFont="1" applyFill="1" applyBorder="1" applyAlignment="1">
      <alignment horizontal="center" wrapText="1"/>
    </xf>
    <xf numFmtId="168" fontId="13" fillId="0" borderId="0" xfId="96" applyFont="1" applyFill="1" applyAlignment="1">
      <alignment horizontal="right" vertical="center"/>
    </xf>
    <xf numFmtId="180" fontId="13" fillId="0" borderId="0" xfId="96" applyNumberFormat="1" applyFont="1" applyFill="1" applyBorder="1" applyAlignment="1">
      <alignment horizontal="right"/>
    </xf>
    <xf numFmtId="180" fontId="11" fillId="0" borderId="0" xfId="96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left" vertical="center"/>
    </xf>
    <xf numFmtId="168" fontId="11" fillId="0" borderId="0" xfId="0" applyNumberFormat="1" applyFont="1" applyFill="1"/>
    <xf numFmtId="49" fontId="11" fillId="0" borderId="0" xfId="0" quotePrefix="1" applyNumberFormat="1" applyFont="1" applyFill="1" applyAlignment="1">
      <alignment vertical="center"/>
    </xf>
    <xf numFmtId="176" fontId="11" fillId="0" borderId="0" xfId="0" applyNumberFormat="1" applyFont="1" applyFill="1" applyAlignment="1">
      <alignment horizontal="right"/>
    </xf>
    <xf numFmtId="177" fontId="11" fillId="0" borderId="0" xfId="0" applyNumberFormat="1" applyFont="1" applyFill="1" applyAlignment="1">
      <alignment horizontal="right"/>
    </xf>
    <xf numFmtId="178" fontId="11" fillId="0" borderId="0" xfId="0" applyNumberFormat="1" applyFont="1" applyFill="1" applyAlignment="1">
      <alignment horizontal="right"/>
    </xf>
    <xf numFmtId="168" fontId="11" fillId="0" borderId="0" xfId="96" applyFont="1" applyFill="1" applyAlignment="1">
      <alignment horizontal="right"/>
    </xf>
    <xf numFmtId="0" fontId="11" fillId="0" borderId="0" xfId="0" applyFont="1" applyFill="1" applyAlignment="1">
      <alignment vertical="top"/>
    </xf>
    <xf numFmtId="43" fontId="11" fillId="0" borderId="0" xfId="96" applyNumberFormat="1" applyFont="1" applyFill="1"/>
    <xf numFmtId="43" fontId="11" fillId="0" borderId="0" xfId="96" applyNumberFormat="1" applyFont="1" applyFill="1" applyAlignment="1">
      <alignment vertical="center"/>
    </xf>
    <xf numFmtId="43" fontId="11" fillId="0" borderId="0" xfId="0" applyNumberFormat="1" applyFont="1" applyFill="1"/>
    <xf numFmtId="49" fontId="11" fillId="0" borderId="0" xfId="0" quotePrefix="1" applyNumberFormat="1" applyFont="1" applyFill="1"/>
    <xf numFmtId="180" fontId="20" fillId="0" borderId="0" xfId="96" applyNumberFormat="1" applyFont="1" applyFill="1" applyBorder="1"/>
    <xf numFmtId="180" fontId="20" fillId="0" borderId="0" xfId="1665" applyNumberFormat="1" applyFont="1" applyFill="1"/>
    <xf numFmtId="0" fontId="20" fillId="0" borderId="0" xfId="0" applyFont="1" applyFill="1" applyAlignment="1">
      <alignment vertical="center"/>
    </xf>
    <xf numFmtId="0" fontId="20" fillId="0" borderId="0" xfId="2094" applyFont="1" applyFill="1" applyAlignment="1">
      <alignment horizontal="center"/>
    </xf>
    <xf numFmtId="0" fontId="20" fillId="0" borderId="0" xfId="2094" applyFont="1" applyFill="1"/>
    <xf numFmtId="49" fontId="146" fillId="0" borderId="0" xfId="0" applyNumberFormat="1" applyFont="1" applyFill="1"/>
    <xf numFmtId="0" fontId="155" fillId="0" borderId="0" xfId="0" applyFont="1" applyFill="1" applyAlignment="1">
      <alignment horizontal="center"/>
    </xf>
    <xf numFmtId="0" fontId="14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0" fontId="0" fillId="0" borderId="0" xfId="0" applyFill="1"/>
    <xf numFmtId="49" fontId="16" fillId="0" borderId="0" xfId="0" applyNumberFormat="1" applyFont="1" applyFill="1" applyAlignment="1">
      <alignment horizontal="right"/>
    </xf>
    <xf numFmtId="49" fontId="147" fillId="0" borderId="0" xfId="0" applyNumberFormat="1" applyFont="1" applyFill="1"/>
    <xf numFmtId="0" fontId="147" fillId="0" borderId="0" xfId="0" applyFont="1" applyFill="1"/>
    <xf numFmtId="0" fontId="12" fillId="0" borderId="0" xfId="0" applyFont="1" applyFill="1"/>
    <xf numFmtId="180" fontId="147" fillId="0" borderId="0" xfId="0" applyNumberFormat="1" applyFont="1" applyFill="1" applyAlignment="1">
      <alignment horizontal="center"/>
    </xf>
    <xf numFmtId="168" fontId="147" fillId="0" borderId="0" xfId="96" applyFont="1" applyFill="1" applyAlignment="1">
      <alignment horizontal="center"/>
    </xf>
    <xf numFmtId="49" fontId="151" fillId="0" borderId="0" xfId="0" applyNumberFormat="1" applyFont="1" applyFill="1" applyAlignment="1">
      <alignment horizontal="center"/>
    </xf>
    <xf numFmtId="2" fontId="146" fillId="0" borderId="0" xfId="0" applyNumberFormat="1" applyFont="1" applyFill="1"/>
    <xf numFmtId="49" fontId="152" fillId="0" borderId="0" xfId="0" applyNumberFormat="1" applyFont="1" applyFill="1"/>
    <xf numFmtId="49" fontId="152" fillId="0" borderId="0" xfId="0" applyNumberFormat="1" applyFont="1" applyFill="1" applyAlignment="1">
      <alignment horizontal="center"/>
    </xf>
    <xf numFmtId="49" fontId="146" fillId="0" borderId="0" xfId="0" applyNumberFormat="1" applyFont="1" applyFill="1" applyAlignment="1">
      <alignment horizontal="center" vertical="center"/>
    </xf>
    <xf numFmtId="168" fontId="156" fillId="0" borderId="0" xfId="96" applyFont="1" applyFill="1"/>
    <xf numFmtId="49" fontId="152" fillId="0" borderId="0" xfId="0" applyNumberFormat="1" applyFont="1" applyFill="1" applyAlignment="1">
      <alignment horizontal="center" vertical="top"/>
    </xf>
    <xf numFmtId="49" fontId="146" fillId="0" borderId="0" xfId="0" applyNumberFormat="1" applyFont="1" applyFill="1" applyAlignment="1">
      <alignment horizontal="center" vertical="top"/>
    </xf>
    <xf numFmtId="180" fontId="152" fillId="0" borderId="0" xfId="96" applyNumberFormat="1" applyFont="1" applyFill="1" applyBorder="1" applyAlignment="1">
      <alignment horizontal="right"/>
    </xf>
    <xf numFmtId="0" fontId="16" fillId="0" borderId="0" xfId="2094" applyFont="1" applyFill="1" applyAlignment="1">
      <alignment horizontal="right"/>
    </xf>
    <xf numFmtId="0" fontId="20" fillId="0" borderId="0" xfId="2094" applyFont="1" applyFill="1" applyAlignment="1">
      <alignment horizontal="center" vertical="center"/>
    </xf>
    <xf numFmtId="0" fontId="16" fillId="0" borderId="0" xfId="2094" applyFont="1" applyFill="1" applyAlignment="1">
      <alignment horizontal="center"/>
    </xf>
    <xf numFmtId="0" fontId="20" fillId="0" borderId="29" xfId="2094" applyFont="1" applyFill="1" applyBorder="1" applyAlignment="1">
      <alignment horizontal="center"/>
    </xf>
    <xf numFmtId="49" fontId="20" fillId="0" borderId="11" xfId="2094" applyNumberFormat="1" applyFont="1" applyFill="1" applyBorder="1" applyAlignment="1">
      <alignment horizontal="center"/>
    </xf>
    <xf numFmtId="49" fontId="20" fillId="0" borderId="0" xfId="2094" applyNumberFormat="1" applyFont="1" applyFill="1" applyAlignment="1">
      <alignment horizontal="center"/>
    </xf>
    <xf numFmtId="168" fontId="20" fillId="0" borderId="0" xfId="2094" applyNumberFormat="1" applyFont="1" applyFill="1"/>
    <xf numFmtId="43" fontId="20" fillId="0" borderId="0" xfId="2094" applyNumberFormat="1" applyFont="1" applyFill="1"/>
    <xf numFmtId="0" fontId="26" fillId="0" borderId="0" xfId="2094" applyFont="1" applyFill="1"/>
    <xf numFmtId="0" fontId="16" fillId="0" borderId="0" xfId="2094" applyFont="1" applyFill="1"/>
    <xf numFmtId="180" fontId="20" fillId="0" borderId="0" xfId="2094" applyNumberFormat="1" applyFont="1" applyFill="1"/>
    <xf numFmtId="188" fontId="20" fillId="0" borderId="0" xfId="1584" applyNumberFormat="1" applyFont="1" applyFill="1"/>
    <xf numFmtId="222" fontId="20" fillId="0" borderId="0" xfId="2094" applyNumberFormat="1" applyFont="1" applyFill="1" applyAlignment="1">
      <alignment horizontal="right"/>
    </xf>
    <xf numFmtId="3" fontId="20" fillId="0" borderId="0" xfId="2094" applyNumberFormat="1" applyFont="1" applyFill="1"/>
    <xf numFmtId="49" fontId="152" fillId="0" borderId="0" xfId="0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center" vertical="top"/>
    </xf>
    <xf numFmtId="0" fontId="155" fillId="0" borderId="0" xfId="0" applyFont="1" applyFill="1" applyAlignment="1">
      <alignment horizontal="center"/>
    </xf>
    <xf numFmtId="0" fontId="20" fillId="0" borderId="0" xfId="0" applyFont="1"/>
    <xf numFmtId="180" fontId="156" fillId="0" borderId="0" xfId="96" applyNumberFormat="1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49" fontId="20" fillId="0" borderId="0" xfId="1664" quotePrefix="1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0" fillId="0" borderId="29" xfId="0" applyFont="1" applyFill="1" applyBorder="1" applyAlignment="1">
      <alignment horizontal="center"/>
    </xf>
    <xf numFmtId="0" fontId="155" fillId="0" borderId="0" xfId="0" applyFont="1" applyFill="1" applyAlignment="1">
      <alignment horizontal="center"/>
    </xf>
    <xf numFmtId="174" fontId="146" fillId="0" borderId="29" xfId="0" applyNumberFormat="1" applyFont="1" applyFill="1" applyBorder="1" applyAlignment="1">
      <alignment horizontal="right"/>
    </xf>
    <xf numFmtId="174" fontId="146" fillId="0" borderId="11" xfId="0" applyNumberFormat="1" applyFont="1" applyFill="1" applyBorder="1" applyAlignment="1">
      <alignment horizontal="center"/>
    </xf>
    <xf numFmtId="0" fontId="147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37" fontId="20" fillId="0" borderId="29" xfId="1585" applyNumberFormat="1" applyFont="1" applyFill="1" applyBorder="1" applyAlignment="1">
      <alignment horizontal="right" vertical="center"/>
    </xf>
    <xf numFmtId="0" fontId="20" fillId="0" borderId="29" xfId="0" applyFont="1" applyFill="1" applyBorder="1" applyAlignment="1">
      <alignment horizontal="center"/>
    </xf>
    <xf numFmtId="0" fontId="16" fillId="0" borderId="0" xfId="2094" applyFont="1" applyFill="1" applyAlignment="1">
      <alignment horizontal="center"/>
    </xf>
    <xf numFmtId="37" fontId="20" fillId="0" borderId="29" xfId="2622" applyNumberFormat="1" applyFont="1" applyFill="1" applyBorder="1" applyAlignment="1">
      <alignment horizontal="right" vertical="center"/>
    </xf>
    <xf numFmtId="0" fontId="20" fillId="0" borderId="29" xfId="2094" applyFont="1" applyFill="1" applyBorder="1" applyAlignment="1">
      <alignment horizontal="center"/>
    </xf>
    <xf numFmtId="49" fontId="11" fillId="0" borderId="29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>
      <alignment horizontal="center" wrapText="1"/>
    </xf>
    <xf numFmtId="49" fontId="11" fillId="0" borderId="29" xfId="0" applyNumberFormat="1" applyFont="1" applyFill="1" applyBorder="1" applyAlignment="1">
      <alignment horizontal="center" wrapText="1"/>
    </xf>
    <xf numFmtId="49" fontId="11" fillId="0" borderId="0" xfId="0" applyNumberFormat="1" applyFont="1" applyFill="1" applyAlignment="1">
      <alignment horizontal="center"/>
    </xf>
    <xf numFmtId="49" fontId="11" fillId="0" borderId="29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 vertical="center" wrapText="1"/>
    </xf>
    <xf numFmtId="49" fontId="152" fillId="0" borderId="29" xfId="0" applyNumberFormat="1" applyFont="1" applyFill="1" applyBorder="1" applyAlignment="1">
      <alignment horizontal="center" vertical="center" wrapText="1"/>
    </xf>
    <xf numFmtId="49" fontId="152" fillId="0" borderId="11" xfId="0" applyNumberFormat="1" applyFont="1" applyFill="1" applyBorder="1" applyAlignment="1">
      <alignment horizontal="center" wrapText="1"/>
    </xf>
    <xf numFmtId="49" fontId="152" fillId="0" borderId="0" xfId="0" applyNumberFormat="1" applyFont="1" applyFill="1" applyAlignment="1">
      <alignment horizontal="left" vertical="center"/>
    </xf>
    <xf numFmtId="49" fontId="152" fillId="0" borderId="0" xfId="0" applyNumberFormat="1" applyFont="1" applyFill="1" applyAlignment="1">
      <alignment horizontal="center" wrapText="1"/>
    </xf>
    <xf numFmtId="49" fontId="152" fillId="0" borderId="29" xfId="0" applyNumberFormat="1" applyFont="1" applyFill="1" applyBorder="1" applyAlignment="1">
      <alignment horizontal="center" wrapText="1"/>
    </xf>
    <xf numFmtId="49" fontId="147" fillId="0" borderId="0" xfId="0" applyNumberFormat="1" applyFont="1" applyFill="1" applyAlignment="1">
      <alignment horizontal="center"/>
    </xf>
    <xf numFmtId="49" fontId="152" fillId="0" borderId="11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 wrapText="1"/>
    </xf>
    <xf numFmtId="0" fontId="153" fillId="0" borderId="29" xfId="0" applyFont="1" applyFill="1" applyBorder="1"/>
    <xf numFmtId="49" fontId="152" fillId="0" borderId="29" xfId="0" applyNumberFormat="1" applyFont="1" applyFill="1" applyBorder="1" applyAlignment="1">
      <alignment horizontal="center"/>
    </xf>
    <xf numFmtId="49" fontId="152" fillId="0" borderId="31" xfId="0" applyNumberFormat="1" applyFont="1" applyFill="1" applyBorder="1" applyAlignment="1">
      <alignment horizontal="center"/>
    </xf>
    <xf numFmtId="49" fontId="152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7" fillId="0" borderId="0" xfId="1661" applyFont="1" applyFill="1" applyAlignment="1">
      <alignment horizontal="center"/>
    </xf>
    <xf numFmtId="49" fontId="20" fillId="0" borderId="29" xfId="0" applyNumberFormat="1" applyFont="1" applyFill="1" applyBorder="1" applyAlignment="1">
      <alignment horizontal="right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</cellXfs>
  <cellStyles count="2623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 - Style1" xfId="52" xr:uid="{00000000-0005-0000-0000-000033000000}"/>
    <cellStyle name="a_QTR94_95_1ฟ๙ศธบ๑ณปฟช (2)" xfId="53" xr:uid="{00000000-0005-0000-0000-000034000000}"/>
    <cellStyle name="AA FRAME" xfId="54" xr:uid="{00000000-0005-0000-0000-000035000000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tive" xfId="83" xr:uid="{00000000-0005-0000-0000-000052000000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8" xr:uid="{00000000-0005-0000-0000-00006B000000}"/>
    <cellStyle name="Comma (index)" xfId="108" xr:uid="{00000000-0005-0000-0000-00006C000000}"/>
    <cellStyle name="Comma [0]ᱟ" xfId="109" xr:uid="{00000000-0005-0000-0000-00006D000000}"/>
    <cellStyle name="Comma [0]ᱟ 2" xfId="1669" xr:uid="{00000000-0005-0000-0000-00006E000000}"/>
    <cellStyle name="Comma [00]" xfId="110" xr:uid="{00000000-0005-0000-0000-00006F000000}"/>
    <cellStyle name="Comma 10" xfId="111" xr:uid="{00000000-0005-0000-0000-000070000000}"/>
    <cellStyle name="Comma 10 2" xfId="112" xr:uid="{00000000-0005-0000-0000-000071000000}"/>
    <cellStyle name="Comma 10 2 2" xfId="1670" xr:uid="{00000000-0005-0000-0000-000072000000}"/>
    <cellStyle name="Comma 10 3" xfId="113" xr:uid="{00000000-0005-0000-0000-000073000000}"/>
    <cellStyle name="Comma 10 3 2" xfId="1671" xr:uid="{00000000-0005-0000-0000-000074000000}"/>
    <cellStyle name="Comma 10 4" xfId="114" xr:uid="{00000000-0005-0000-0000-000075000000}"/>
    <cellStyle name="Comma 10 4 2" xfId="1672" xr:uid="{00000000-0005-0000-0000-000076000000}"/>
    <cellStyle name="Comma 11" xfId="115" xr:uid="{00000000-0005-0000-0000-000077000000}"/>
    <cellStyle name="Comma 11 2" xfId="116" xr:uid="{00000000-0005-0000-0000-000078000000}"/>
    <cellStyle name="Comma 11 2 2" xfId="1674" xr:uid="{00000000-0005-0000-0000-000079000000}"/>
    <cellStyle name="Comma 11 3" xfId="117" xr:uid="{00000000-0005-0000-0000-00007A000000}"/>
    <cellStyle name="Comma 11 3 2" xfId="1675" xr:uid="{00000000-0005-0000-0000-00007B000000}"/>
    <cellStyle name="Comma 11 4" xfId="118" xr:uid="{00000000-0005-0000-0000-00007C000000}"/>
    <cellStyle name="Comma 11 4 2" xfId="1676" xr:uid="{00000000-0005-0000-0000-00007D000000}"/>
    <cellStyle name="Comma 11 5" xfId="1673" xr:uid="{00000000-0005-0000-0000-00007E000000}"/>
    <cellStyle name="Comma 12" xfId="119" xr:uid="{00000000-0005-0000-0000-00007F000000}"/>
    <cellStyle name="Comma 12 10" xfId="120" xr:uid="{00000000-0005-0000-0000-000080000000}"/>
    <cellStyle name="Comma 12 10 2" xfId="1678" xr:uid="{00000000-0005-0000-0000-000081000000}"/>
    <cellStyle name="Comma 12 11" xfId="121" xr:uid="{00000000-0005-0000-0000-000082000000}"/>
    <cellStyle name="Comma 12 11 2" xfId="1679" xr:uid="{00000000-0005-0000-0000-000083000000}"/>
    <cellStyle name="Comma 12 12" xfId="122" xr:uid="{00000000-0005-0000-0000-000084000000}"/>
    <cellStyle name="Comma 12 12 2" xfId="1680" xr:uid="{00000000-0005-0000-0000-000085000000}"/>
    <cellStyle name="Comma 12 13" xfId="1677" xr:uid="{00000000-0005-0000-0000-000086000000}"/>
    <cellStyle name="Comma 12 2" xfId="123" xr:uid="{00000000-0005-0000-0000-000087000000}"/>
    <cellStyle name="Comma 12 2 2" xfId="124" xr:uid="{00000000-0005-0000-0000-000088000000}"/>
    <cellStyle name="Comma 12 2 2 2" xfId="1682" xr:uid="{00000000-0005-0000-0000-000089000000}"/>
    <cellStyle name="Comma 12 2 3" xfId="125" xr:uid="{00000000-0005-0000-0000-00008A000000}"/>
    <cellStyle name="Comma 12 2 3 2" xfId="1683" xr:uid="{00000000-0005-0000-0000-00008B000000}"/>
    <cellStyle name="Comma 12 2 4" xfId="1681" xr:uid="{00000000-0005-0000-0000-00008C00000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6" xr:uid="{00000000-0005-0000-0000-000090000000}"/>
    <cellStyle name="Comma 12 3 2 3" xfId="129" xr:uid="{00000000-0005-0000-0000-000091000000}"/>
    <cellStyle name="Comma 12 3 2 3 2" xfId="1687" xr:uid="{00000000-0005-0000-0000-000092000000}"/>
    <cellStyle name="Comma 12 3 2 4" xfId="1685" xr:uid="{00000000-0005-0000-0000-000093000000}"/>
    <cellStyle name="Comma 12 3 3" xfId="130" xr:uid="{00000000-0005-0000-0000-000094000000}"/>
    <cellStyle name="Comma 12 3 3 2" xfId="1688" xr:uid="{00000000-0005-0000-0000-000095000000}"/>
    <cellStyle name="Comma 12 3 4" xfId="131" xr:uid="{00000000-0005-0000-0000-000096000000}"/>
    <cellStyle name="Comma 12 3 4 2" xfId="1689" xr:uid="{00000000-0005-0000-0000-000097000000}"/>
    <cellStyle name="Comma 12 3 5" xfId="1684" xr:uid="{00000000-0005-0000-0000-000098000000}"/>
    <cellStyle name="Comma 12 4" xfId="132" xr:uid="{00000000-0005-0000-0000-000099000000}"/>
    <cellStyle name="Comma 12 4 2" xfId="133" xr:uid="{00000000-0005-0000-0000-00009A000000}"/>
    <cellStyle name="Comma 12 4 2 2" xfId="1691" xr:uid="{00000000-0005-0000-0000-00009B000000}"/>
    <cellStyle name="Comma 12 4 3" xfId="134" xr:uid="{00000000-0005-0000-0000-00009C000000}"/>
    <cellStyle name="Comma 12 4 3 2" xfId="1692" xr:uid="{00000000-0005-0000-0000-00009D000000}"/>
    <cellStyle name="Comma 12 4 4" xfId="1690" xr:uid="{00000000-0005-0000-0000-00009E000000}"/>
    <cellStyle name="Comma 12 5" xfId="135" xr:uid="{00000000-0005-0000-0000-00009F000000}"/>
    <cellStyle name="Comma 12 5 2" xfId="136" xr:uid="{00000000-0005-0000-0000-0000A0000000}"/>
    <cellStyle name="Comma 12 5 2 2" xfId="1694" xr:uid="{00000000-0005-0000-0000-0000A1000000}"/>
    <cellStyle name="Comma 12 5 3" xfId="137" xr:uid="{00000000-0005-0000-0000-0000A2000000}"/>
    <cellStyle name="Comma 12 5 3 2" xfId="1695" xr:uid="{00000000-0005-0000-0000-0000A3000000}"/>
    <cellStyle name="Comma 12 5 4" xfId="1693" xr:uid="{00000000-0005-0000-0000-0000A4000000}"/>
    <cellStyle name="Comma 12 6" xfId="138" xr:uid="{00000000-0005-0000-0000-0000A5000000}"/>
    <cellStyle name="Comma 12 6 2" xfId="139" xr:uid="{00000000-0005-0000-0000-0000A6000000}"/>
    <cellStyle name="Comma 12 6 2 2" xfId="1697" xr:uid="{00000000-0005-0000-0000-0000A7000000}"/>
    <cellStyle name="Comma 12 6 3" xfId="140" xr:uid="{00000000-0005-0000-0000-0000A8000000}"/>
    <cellStyle name="Comma 12 6 3 2" xfId="1698" xr:uid="{00000000-0005-0000-0000-0000A9000000}"/>
    <cellStyle name="Comma 12 6 4" xfId="1696" xr:uid="{00000000-0005-0000-0000-0000AA000000}"/>
    <cellStyle name="Comma 12 7" xfId="141" xr:uid="{00000000-0005-0000-0000-0000AB000000}"/>
    <cellStyle name="Comma 12 7 2" xfId="142" xr:uid="{00000000-0005-0000-0000-0000AC000000}"/>
    <cellStyle name="Comma 12 7 2 2" xfId="1700" xr:uid="{00000000-0005-0000-0000-0000AD000000}"/>
    <cellStyle name="Comma 12 7 3" xfId="143" xr:uid="{00000000-0005-0000-0000-0000AE000000}"/>
    <cellStyle name="Comma 12 7 3 2" xfId="1701" xr:uid="{00000000-0005-0000-0000-0000AF000000}"/>
    <cellStyle name="Comma 12 7 4" xfId="1699" xr:uid="{00000000-0005-0000-0000-0000B0000000}"/>
    <cellStyle name="Comma 12 8" xfId="144" xr:uid="{00000000-0005-0000-0000-0000B1000000}"/>
    <cellStyle name="Comma 12 8 2" xfId="145" xr:uid="{00000000-0005-0000-0000-0000B2000000}"/>
    <cellStyle name="Comma 12 8 2 2" xfId="1703" xr:uid="{00000000-0005-0000-0000-0000B3000000}"/>
    <cellStyle name="Comma 12 8 3" xfId="146" xr:uid="{00000000-0005-0000-0000-0000B4000000}"/>
    <cellStyle name="Comma 12 8 3 2" xfId="1704" xr:uid="{00000000-0005-0000-0000-0000B5000000}"/>
    <cellStyle name="Comma 12 8 4" xfId="1702" xr:uid="{00000000-0005-0000-0000-0000B6000000}"/>
    <cellStyle name="Comma 12 9" xfId="147" xr:uid="{00000000-0005-0000-0000-0000B7000000}"/>
    <cellStyle name="Comma 12 9 2" xfId="148" xr:uid="{00000000-0005-0000-0000-0000B8000000}"/>
    <cellStyle name="Comma 12 9 2 2" xfId="1706" xr:uid="{00000000-0005-0000-0000-0000B9000000}"/>
    <cellStyle name="Comma 12 9 3" xfId="149" xr:uid="{00000000-0005-0000-0000-0000BA000000}"/>
    <cellStyle name="Comma 12 9 3 2" xfId="1707" xr:uid="{00000000-0005-0000-0000-0000BB000000}"/>
    <cellStyle name="Comma 12 9 4" xfId="1705" xr:uid="{00000000-0005-0000-0000-0000BC000000}"/>
    <cellStyle name="Comma 13" xfId="150" xr:uid="{00000000-0005-0000-0000-0000BD000000}"/>
    <cellStyle name="Comma 13 2" xfId="151" xr:uid="{00000000-0005-0000-0000-0000BE000000}"/>
    <cellStyle name="Comma 13 2 2" xfId="152" xr:uid="{00000000-0005-0000-0000-0000BF000000}"/>
    <cellStyle name="Comma 13 2 2 2" xfId="1710" xr:uid="{00000000-0005-0000-0000-0000C0000000}"/>
    <cellStyle name="Comma 13 2 3" xfId="153" xr:uid="{00000000-0005-0000-0000-0000C1000000}"/>
    <cellStyle name="Comma 13 2 3 2" xfId="1711" xr:uid="{00000000-0005-0000-0000-0000C2000000}"/>
    <cellStyle name="Comma 13 2 4" xfId="1709" xr:uid="{00000000-0005-0000-0000-0000C3000000}"/>
    <cellStyle name="Comma 13 3" xfId="154" xr:uid="{00000000-0005-0000-0000-0000C4000000}"/>
    <cellStyle name="Comma 13 3 2" xfId="1712" xr:uid="{00000000-0005-0000-0000-0000C5000000}"/>
    <cellStyle name="Comma 13 4" xfId="155" xr:uid="{00000000-0005-0000-0000-0000C6000000}"/>
    <cellStyle name="Comma 13 4 2" xfId="1713" xr:uid="{00000000-0005-0000-0000-0000C7000000}"/>
    <cellStyle name="Comma 13 5" xfId="156" xr:uid="{00000000-0005-0000-0000-0000C8000000}"/>
    <cellStyle name="Comma 13 5 2" xfId="1714" xr:uid="{00000000-0005-0000-0000-0000C9000000}"/>
    <cellStyle name="Comma 13 6" xfId="1708" xr:uid="{00000000-0005-0000-0000-0000CA000000}"/>
    <cellStyle name="Comma 13_CPI_Y'52_TOP_GG 1" xfId="157" xr:uid="{00000000-0005-0000-0000-0000CB000000}"/>
    <cellStyle name="Comma 14" xfId="158" xr:uid="{00000000-0005-0000-0000-0000CC000000}"/>
    <cellStyle name="Comma 14 2" xfId="159" xr:uid="{00000000-0005-0000-0000-0000CD000000}"/>
    <cellStyle name="Comma 14 2 2" xfId="1716" xr:uid="{00000000-0005-0000-0000-0000CE000000}"/>
    <cellStyle name="Comma 14 3" xfId="160" xr:uid="{00000000-0005-0000-0000-0000CF000000}"/>
    <cellStyle name="Comma 14 3 2" xfId="1717" xr:uid="{00000000-0005-0000-0000-0000D0000000}"/>
    <cellStyle name="Comma 14 4" xfId="161" xr:uid="{00000000-0005-0000-0000-0000D1000000}"/>
    <cellStyle name="Comma 14 4 2" xfId="1718" xr:uid="{00000000-0005-0000-0000-0000D2000000}"/>
    <cellStyle name="Comma 14 5" xfId="1715" xr:uid="{00000000-0005-0000-0000-0000D3000000}"/>
    <cellStyle name="Comma 15" xfId="162" xr:uid="{00000000-0005-0000-0000-0000D4000000}"/>
    <cellStyle name="Comma 15 2" xfId="163" xr:uid="{00000000-0005-0000-0000-0000D5000000}"/>
    <cellStyle name="Comma 15 2 2" xfId="1720" xr:uid="{00000000-0005-0000-0000-0000D6000000}"/>
    <cellStyle name="Comma 15 3" xfId="164" xr:uid="{00000000-0005-0000-0000-0000D7000000}"/>
    <cellStyle name="Comma 15 3 2" xfId="1721" xr:uid="{00000000-0005-0000-0000-0000D8000000}"/>
    <cellStyle name="Comma 15 4" xfId="1719" xr:uid="{00000000-0005-0000-0000-0000D9000000}"/>
    <cellStyle name="Comma 16" xfId="165" xr:uid="{00000000-0005-0000-0000-0000DA000000}"/>
    <cellStyle name="Comma 16 2" xfId="166" xr:uid="{00000000-0005-0000-0000-0000DB000000}"/>
    <cellStyle name="Comma 16 2 2" xfId="167" xr:uid="{00000000-0005-0000-0000-0000DC000000}"/>
    <cellStyle name="Comma 16 2 2 2" xfId="1723" xr:uid="{00000000-0005-0000-0000-0000DD000000}"/>
    <cellStyle name="Comma 16 3" xfId="168" xr:uid="{00000000-0005-0000-0000-0000DE000000}"/>
    <cellStyle name="Comma 16 3 2" xfId="1724" xr:uid="{00000000-0005-0000-0000-0000DF000000}"/>
    <cellStyle name="Comma 16 4" xfId="169" xr:uid="{00000000-0005-0000-0000-0000E0000000}"/>
    <cellStyle name="Comma 16 4 2" xfId="1725" xr:uid="{00000000-0005-0000-0000-0000E1000000}"/>
    <cellStyle name="Comma 16 5" xfId="1722" xr:uid="{00000000-0005-0000-0000-0000E2000000}"/>
    <cellStyle name="Comma 16_130017-B1  โปรแกรมคอมพิวเตอร์ CPI_Q409" xfId="170" xr:uid="{00000000-0005-0000-0000-0000E3000000}"/>
    <cellStyle name="Comma 17" xfId="171" xr:uid="{00000000-0005-0000-0000-0000E4000000}"/>
    <cellStyle name="Comma 17 2" xfId="172" xr:uid="{00000000-0005-0000-0000-0000E5000000}"/>
    <cellStyle name="Comma 17 2 2" xfId="173" xr:uid="{00000000-0005-0000-0000-0000E6000000}"/>
    <cellStyle name="Comma 17 2 2 2" xfId="1728" xr:uid="{00000000-0005-0000-0000-0000E7000000}"/>
    <cellStyle name="Comma 17 2 3" xfId="1727" xr:uid="{00000000-0005-0000-0000-0000E8000000}"/>
    <cellStyle name="Comma 17 2 4" xfId="2607" xr:uid="{00000000-0005-0000-0000-0000E9000000}"/>
    <cellStyle name="Comma 17 3" xfId="174" xr:uid="{00000000-0005-0000-0000-0000EA000000}"/>
    <cellStyle name="Comma 17 3 2" xfId="1729" xr:uid="{00000000-0005-0000-0000-0000EB000000}"/>
    <cellStyle name="Comma 17 4" xfId="1663" xr:uid="{00000000-0005-0000-0000-0000EC000000}"/>
    <cellStyle name="Comma 17 4 2" xfId="2599" xr:uid="{00000000-0005-0000-0000-0000ED000000}"/>
    <cellStyle name="Comma 17 5" xfId="1726" xr:uid="{00000000-0005-0000-0000-0000EE000000}"/>
    <cellStyle name="Comma 18" xfId="175" xr:uid="{00000000-0005-0000-0000-0000EF000000}"/>
    <cellStyle name="Comma 18 2" xfId="176" xr:uid="{00000000-0005-0000-0000-0000F0000000}"/>
    <cellStyle name="Comma 18 3" xfId="177" xr:uid="{00000000-0005-0000-0000-0000F1000000}"/>
    <cellStyle name="Comma 18 4" xfId="178" xr:uid="{00000000-0005-0000-0000-0000F2000000}"/>
    <cellStyle name="Comma 18 5" xfId="1730" xr:uid="{00000000-0005-0000-0000-0000F3000000}"/>
    <cellStyle name="Comma 18 6" xfId="2608" xr:uid="{00000000-0005-0000-0000-0000F4000000}"/>
    <cellStyle name="Comma 18_DP(IA)_'09(170200,170200-NB,170300,170300-B1)_CPI_Q409" xfId="179" xr:uid="{00000000-0005-0000-0000-0000F5000000}"/>
    <cellStyle name="Comma 19" xfId="180" xr:uid="{00000000-0005-0000-0000-0000F6000000}"/>
    <cellStyle name="Comma 19 2" xfId="181" xr:uid="{00000000-0005-0000-0000-0000F7000000}"/>
    <cellStyle name="Comma 19 2 2" xfId="182" xr:uid="{00000000-0005-0000-0000-0000F8000000}"/>
    <cellStyle name="Comma 19 2 2 2" xfId="1733" xr:uid="{00000000-0005-0000-0000-0000F9000000}"/>
    <cellStyle name="Comma 19 2 3" xfId="1732" xr:uid="{00000000-0005-0000-0000-0000FA000000}"/>
    <cellStyle name="Comma 19 2 4" xfId="2610" xr:uid="{00000000-0005-0000-0000-0000FB000000}"/>
    <cellStyle name="Comma 19 3" xfId="183" xr:uid="{00000000-0005-0000-0000-0000FC000000}"/>
    <cellStyle name="Comma 19 3 2" xfId="1734" xr:uid="{00000000-0005-0000-0000-0000FD000000}"/>
    <cellStyle name="Comma 19 4" xfId="184" xr:uid="{00000000-0005-0000-0000-0000FE000000}"/>
    <cellStyle name="Comma 19 4 2" xfId="1735" xr:uid="{00000000-0005-0000-0000-0000FF000000}"/>
    <cellStyle name="Comma 19 5" xfId="1731" xr:uid="{00000000-0005-0000-0000-000000010000}"/>
    <cellStyle name="Comma 19 6" xfId="2609" xr:uid="{00000000-0005-0000-0000-000001010000}"/>
    <cellStyle name="Comma 2" xfId="185" xr:uid="{00000000-0005-0000-0000-000002010000}"/>
    <cellStyle name="Comma 2 10" xfId="186" xr:uid="{00000000-0005-0000-0000-000003010000}"/>
    <cellStyle name="Comma 2 10 2" xfId="1737" xr:uid="{00000000-0005-0000-0000-000004010000}"/>
    <cellStyle name="Comma 2 11" xfId="187" xr:uid="{00000000-0005-0000-0000-000005010000}"/>
    <cellStyle name="Comma 2 11 2" xfId="1738" xr:uid="{00000000-0005-0000-0000-000006010000}"/>
    <cellStyle name="Comma 2 12" xfId="188" xr:uid="{00000000-0005-0000-0000-000007010000}"/>
    <cellStyle name="Comma 2 12 2" xfId="1739" xr:uid="{00000000-0005-0000-0000-000008010000}"/>
    <cellStyle name="Comma 2 13" xfId="189" xr:uid="{00000000-0005-0000-0000-000009010000}"/>
    <cellStyle name="Comma 2 13 2" xfId="1740" xr:uid="{00000000-0005-0000-0000-00000A010000}"/>
    <cellStyle name="Comma 2 14" xfId="190" xr:uid="{00000000-0005-0000-0000-00000B010000}"/>
    <cellStyle name="Comma 2 14 2" xfId="1741" xr:uid="{00000000-0005-0000-0000-00000C010000}"/>
    <cellStyle name="Comma 2 15" xfId="191" xr:uid="{00000000-0005-0000-0000-00000D010000}"/>
    <cellStyle name="Comma 2 15 2" xfId="1742" xr:uid="{00000000-0005-0000-0000-00000E010000}"/>
    <cellStyle name="Comma 2 16" xfId="192" xr:uid="{00000000-0005-0000-0000-00000F010000}"/>
    <cellStyle name="Comma 2 16 2" xfId="1743" xr:uid="{00000000-0005-0000-0000-000010010000}"/>
    <cellStyle name="Comma 2 17" xfId="193" xr:uid="{00000000-0005-0000-0000-000011010000}"/>
    <cellStyle name="Comma 2 17 2" xfId="1744" xr:uid="{00000000-0005-0000-0000-000012010000}"/>
    <cellStyle name="Comma 2 18" xfId="194" xr:uid="{00000000-0005-0000-0000-000013010000}"/>
    <cellStyle name="Comma 2 18 2" xfId="1745" xr:uid="{00000000-0005-0000-0000-000014010000}"/>
    <cellStyle name="Comma 2 19" xfId="195" xr:uid="{00000000-0005-0000-0000-000015010000}"/>
    <cellStyle name="Comma 2 19 2" xfId="1746" xr:uid="{00000000-0005-0000-0000-000016010000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2" xfId="1749" xr:uid="{00000000-0005-0000-0000-00001A010000}"/>
    <cellStyle name="Comma 2 2 10 3" xfId="199" xr:uid="{00000000-0005-0000-0000-00001B010000}"/>
    <cellStyle name="Comma 2 2 10 3 2" xfId="1750" xr:uid="{00000000-0005-0000-0000-00001C010000}"/>
    <cellStyle name="Comma 2 2 10 4" xfId="1748" xr:uid="{00000000-0005-0000-0000-00001D010000}"/>
    <cellStyle name="Comma 2 2 11" xfId="200" xr:uid="{00000000-0005-0000-0000-00001E010000}"/>
    <cellStyle name="Comma 2 2 11 2" xfId="201" xr:uid="{00000000-0005-0000-0000-00001F010000}"/>
    <cellStyle name="Comma 2 2 11 2 2" xfId="1752" xr:uid="{00000000-0005-0000-0000-000020010000}"/>
    <cellStyle name="Comma 2 2 11 3" xfId="202" xr:uid="{00000000-0005-0000-0000-000021010000}"/>
    <cellStyle name="Comma 2 2 11 3 2" xfId="1753" xr:uid="{00000000-0005-0000-0000-000022010000}"/>
    <cellStyle name="Comma 2 2 11 4" xfId="1751" xr:uid="{00000000-0005-0000-0000-000023010000}"/>
    <cellStyle name="Comma 2 2 12" xfId="203" xr:uid="{00000000-0005-0000-0000-000024010000}"/>
    <cellStyle name="Comma 2 2 12 2" xfId="204" xr:uid="{00000000-0005-0000-0000-000025010000}"/>
    <cellStyle name="Comma 2 2 12 2 2" xfId="1755" xr:uid="{00000000-0005-0000-0000-000026010000}"/>
    <cellStyle name="Comma 2 2 12 3" xfId="205" xr:uid="{00000000-0005-0000-0000-000027010000}"/>
    <cellStyle name="Comma 2 2 12 3 2" xfId="1756" xr:uid="{00000000-0005-0000-0000-000028010000}"/>
    <cellStyle name="Comma 2 2 12 4" xfId="1754" xr:uid="{00000000-0005-0000-0000-000029010000}"/>
    <cellStyle name="Comma 2 2 13" xfId="206" xr:uid="{00000000-0005-0000-0000-00002A010000}"/>
    <cellStyle name="Comma 2 2 13 2" xfId="207" xr:uid="{00000000-0005-0000-0000-00002B010000}"/>
    <cellStyle name="Comma 2 2 13 2 2" xfId="1758" xr:uid="{00000000-0005-0000-0000-00002C010000}"/>
    <cellStyle name="Comma 2 2 13 3" xfId="208" xr:uid="{00000000-0005-0000-0000-00002D010000}"/>
    <cellStyle name="Comma 2 2 13 3 2" xfId="1759" xr:uid="{00000000-0005-0000-0000-00002E010000}"/>
    <cellStyle name="Comma 2 2 13 4" xfId="1757" xr:uid="{00000000-0005-0000-0000-00002F010000}"/>
    <cellStyle name="Comma 2 2 14" xfId="209" xr:uid="{00000000-0005-0000-0000-000030010000}"/>
    <cellStyle name="Comma 2 2 14 2" xfId="210" xr:uid="{00000000-0005-0000-0000-000031010000}"/>
    <cellStyle name="Comma 2 2 14 2 2" xfId="1761" xr:uid="{00000000-0005-0000-0000-000032010000}"/>
    <cellStyle name="Comma 2 2 14 3" xfId="211" xr:uid="{00000000-0005-0000-0000-000033010000}"/>
    <cellStyle name="Comma 2 2 14 3 2" xfId="1762" xr:uid="{00000000-0005-0000-0000-000034010000}"/>
    <cellStyle name="Comma 2 2 14 4" xfId="1760" xr:uid="{00000000-0005-0000-0000-000035010000}"/>
    <cellStyle name="Comma 2 2 15" xfId="212" xr:uid="{00000000-0005-0000-0000-000036010000}"/>
    <cellStyle name="Comma 2 2 15 2" xfId="213" xr:uid="{00000000-0005-0000-0000-000037010000}"/>
    <cellStyle name="Comma 2 2 15 2 2" xfId="1764" xr:uid="{00000000-0005-0000-0000-000038010000}"/>
    <cellStyle name="Comma 2 2 15 3" xfId="214" xr:uid="{00000000-0005-0000-0000-000039010000}"/>
    <cellStyle name="Comma 2 2 15 3 2" xfId="1765" xr:uid="{00000000-0005-0000-0000-00003A010000}"/>
    <cellStyle name="Comma 2 2 15 4" xfId="1763" xr:uid="{00000000-0005-0000-0000-00003B010000}"/>
    <cellStyle name="Comma 2 2 16" xfId="215" xr:uid="{00000000-0005-0000-0000-00003C010000}"/>
    <cellStyle name="Comma 2 2 16 2" xfId="216" xr:uid="{00000000-0005-0000-0000-00003D010000}"/>
    <cellStyle name="Comma 2 2 16 2 2" xfId="1767" xr:uid="{00000000-0005-0000-0000-00003E010000}"/>
    <cellStyle name="Comma 2 2 16 3" xfId="217" xr:uid="{00000000-0005-0000-0000-00003F010000}"/>
    <cellStyle name="Comma 2 2 16 3 2" xfId="1768" xr:uid="{00000000-0005-0000-0000-000040010000}"/>
    <cellStyle name="Comma 2 2 16 4" xfId="1766" xr:uid="{00000000-0005-0000-0000-000041010000}"/>
    <cellStyle name="Comma 2 2 17" xfId="218" xr:uid="{00000000-0005-0000-0000-000042010000}"/>
    <cellStyle name="Comma 2 2 17 2" xfId="219" xr:uid="{00000000-0005-0000-0000-000043010000}"/>
    <cellStyle name="Comma 2 2 17 2 2" xfId="1770" xr:uid="{00000000-0005-0000-0000-000044010000}"/>
    <cellStyle name="Comma 2 2 17 3" xfId="220" xr:uid="{00000000-0005-0000-0000-000045010000}"/>
    <cellStyle name="Comma 2 2 17 3 2" xfId="1771" xr:uid="{00000000-0005-0000-0000-000046010000}"/>
    <cellStyle name="Comma 2 2 17 4" xfId="1769" xr:uid="{00000000-0005-0000-0000-000047010000}"/>
    <cellStyle name="Comma 2 2 18" xfId="221" xr:uid="{00000000-0005-0000-0000-000048010000}"/>
    <cellStyle name="Comma 2 2 18 2" xfId="222" xr:uid="{00000000-0005-0000-0000-000049010000}"/>
    <cellStyle name="Comma 2 2 18 2 2" xfId="1773" xr:uid="{00000000-0005-0000-0000-00004A010000}"/>
    <cellStyle name="Comma 2 2 18 3" xfId="223" xr:uid="{00000000-0005-0000-0000-00004B010000}"/>
    <cellStyle name="Comma 2 2 18 3 2" xfId="1774" xr:uid="{00000000-0005-0000-0000-00004C010000}"/>
    <cellStyle name="Comma 2 2 18 4" xfId="1772" xr:uid="{00000000-0005-0000-0000-00004D010000}"/>
    <cellStyle name="Comma 2 2 19" xfId="224" xr:uid="{00000000-0005-0000-0000-00004E010000}"/>
    <cellStyle name="Comma 2 2 19 2" xfId="225" xr:uid="{00000000-0005-0000-0000-00004F010000}"/>
    <cellStyle name="Comma 2 2 19 2 2" xfId="1776" xr:uid="{00000000-0005-0000-0000-000050010000}"/>
    <cellStyle name="Comma 2 2 19 3" xfId="226" xr:uid="{00000000-0005-0000-0000-000051010000}"/>
    <cellStyle name="Comma 2 2 19 3 2" xfId="1777" xr:uid="{00000000-0005-0000-0000-000052010000}"/>
    <cellStyle name="Comma 2 2 19 4" xfId="1775" xr:uid="{00000000-0005-0000-0000-000053010000}"/>
    <cellStyle name="Comma 2 2 2" xfId="227" xr:uid="{00000000-0005-0000-0000-000054010000}"/>
    <cellStyle name="Comma 2 2 2 2" xfId="228" xr:uid="{00000000-0005-0000-0000-000055010000}"/>
    <cellStyle name="Comma 2 2 2 2 2" xfId="229" xr:uid="{00000000-0005-0000-0000-000056010000}"/>
    <cellStyle name="Comma 2 2 2 2 2 2" xfId="1780" xr:uid="{00000000-0005-0000-0000-000057010000}"/>
    <cellStyle name="Comma 2 2 2 2 3" xfId="230" xr:uid="{00000000-0005-0000-0000-000058010000}"/>
    <cellStyle name="Comma 2 2 2 2 3 2" xfId="1781" xr:uid="{00000000-0005-0000-0000-000059010000}"/>
    <cellStyle name="Comma 2 2 2 2 4" xfId="1779" xr:uid="{00000000-0005-0000-0000-00005A010000}"/>
    <cellStyle name="Comma 2 2 2 3" xfId="231" xr:uid="{00000000-0005-0000-0000-00005B010000}"/>
    <cellStyle name="Comma 2 2 2 3 2" xfId="1782" xr:uid="{00000000-0005-0000-0000-00005C010000}"/>
    <cellStyle name="Comma 2 2 2 4" xfId="232" xr:uid="{00000000-0005-0000-0000-00005D010000}"/>
    <cellStyle name="Comma 2 2 2 4 2" xfId="1783" xr:uid="{00000000-0005-0000-0000-00005E010000}"/>
    <cellStyle name="Comma 2 2 2 5" xfId="1778" xr:uid="{00000000-0005-0000-0000-00005F010000}"/>
    <cellStyle name="Comma 2 2 20" xfId="233" xr:uid="{00000000-0005-0000-0000-000060010000}"/>
    <cellStyle name="Comma 2 2 20 2" xfId="234" xr:uid="{00000000-0005-0000-0000-000061010000}"/>
    <cellStyle name="Comma 2 2 20 2 2" xfId="1785" xr:uid="{00000000-0005-0000-0000-000062010000}"/>
    <cellStyle name="Comma 2 2 20 3" xfId="235" xr:uid="{00000000-0005-0000-0000-000063010000}"/>
    <cellStyle name="Comma 2 2 20 3 2" xfId="1786" xr:uid="{00000000-0005-0000-0000-000064010000}"/>
    <cellStyle name="Comma 2 2 20 4" xfId="1784" xr:uid="{00000000-0005-0000-0000-000065010000}"/>
    <cellStyle name="Comma 2 2 21" xfId="236" xr:uid="{00000000-0005-0000-0000-000066010000}"/>
    <cellStyle name="Comma 2 2 21 2" xfId="237" xr:uid="{00000000-0005-0000-0000-000067010000}"/>
    <cellStyle name="Comma 2 2 21 2 2" xfId="1788" xr:uid="{00000000-0005-0000-0000-000068010000}"/>
    <cellStyle name="Comma 2 2 21 3" xfId="238" xr:uid="{00000000-0005-0000-0000-000069010000}"/>
    <cellStyle name="Comma 2 2 21 3 2" xfId="1789" xr:uid="{00000000-0005-0000-0000-00006A010000}"/>
    <cellStyle name="Comma 2 2 21 4" xfId="1787" xr:uid="{00000000-0005-0000-0000-00006B010000}"/>
    <cellStyle name="Comma 2 2 22" xfId="239" xr:uid="{00000000-0005-0000-0000-00006C010000}"/>
    <cellStyle name="Comma 2 2 22 2" xfId="240" xr:uid="{00000000-0005-0000-0000-00006D010000}"/>
    <cellStyle name="Comma 2 2 22 2 2" xfId="1791" xr:uid="{00000000-0005-0000-0000-00006E010000}"/>
    <cellStyle name="Comma 2 2 22 3" xfId="241" xr:uid="{00000000-0005-0000-0000-00006F010000}"/>
    <cellStyle name="Comma 2 2 22 3 2" xfId="1792" xr:uid="{00000000-0005-0000-0000-000070010000}"/>
    <cellStyle name="Comma 2 2 22 4" xfId="1790" xr:uid="{00000000-0005-0000-0000-000071010000}"/>
    <cellStyle name="Comma 2 2 23" xfId="242" xr:uid="{00000000-0005-0000-0000-000072010000}"/>
    <cellStyle name="Comma 2 2 23 2" xfId="243" xr:uid="{00000000-0005-0000-0000-000073010000}"/>
    <cellStyle name="Comma 2 2 23 2 2" xfId="1794" xr:uid="{00000000-0005-0000-0000-000074010000}"/>
    <cellStyle name="Comma 2 2 23 3" xfId="244" xr:uid="{00000000-0005-0000-0000-000075010000}"/>
    <cellStyle name="Comma 2 2 23 3 2" xfId="1795" xr:uid="{00000000-0005-0000-0000-000076010000}"/>
    <cellStyle name="Comma 2 2 23 4" xfId="1793" xr:uid="{00000000-0005-0000-0000-000077010000}"/>
    <cellStyle name="Comma 2 2 24" xfId="245" xr:uid="{00000000-0005-0000-0000-000078010000}"/>
    <cellStyle name="Comma 2 2 24 2" xfId="246" xr:uid="{00000000-0005-0000-0000-000079010000}"/>
    <cellStyle name="Comma 2 2 24 2 2" xfId="1797" xr:uid="{00000000-0005-0000-0000-00007A010000}"/>
    <cellStyle name="Comma 2 2 24 3" xfId="247" xr:uid="{00000000-0005-0000-0000-00007B010000}"/>
    <cellStyle name="Comma 2 2 24 3 2" xfId="1798" xr:uid="{00000000-0005-0000-0000-00007C010000}"/>
    <cellStyle name="Comma 2 2 24 4" xfId="1796" xr:uid="{00000000-0005-0000-0000-00007D010000}"/>
    <cellStyle name="Comma 2 2 25" xfId="248" xr:uid="{00000000-0005-0000-0000-00007E010000}"/>
    <cellStyle name="Comma 2 2 25 2" xfId="249" xr:uid="{00000000-0005-0000-0000-00007F010000}"/>
    <cellStyle name="Comma 2 2 25 2 2" xfId="1800" xr:uid="{00000000-0005-0000-0000-000080010000}"/>
    <cellStyle name="Comma 2 2 25 3" xfId="250" xr:uid="{00000000-0005-0000-0000-000081010000}"/>
    <cellStyle name="Comma 2 2 25 3 2" xfId="1801" xr:uid="{00000000-0005-0000-0000-000082010000}"/>
    <cellStyle name="Comma 2 2 25 4" xfId="1799" xr:uid="{00000000-0005-0000-0000-000083010000}"/>
    <cellStyle name="Comma 2 2 26" xfId="251" xr:uid="{00000000-0005-0000-0000-000084010000}"/>
    <cellStyle name="Comma 2 2 26 2" xfId="252" xr:uid="{00000000-0005-0000-0000-000085010000}"/>
    <cellStyle name="Comma 2 2 26 2 2" xfId="1803" xr:uid="{00000000-0005-0000-0000-000086010000}"/>
    <cellStyle name="Comma 2 2 26 3" xfId="253" xr:uid="{00000000-0005-0000-0000-000087010000}"/>
    <cellStyle name="Comma 2 2 26 3 2" xfId="1804" xr:uid="{00000000-0005-0000-0000-000088010000}"/>
    <cellStyle name="Comma 2 2 26 4" xfId="1802" xr:uid="{00000000-0005-0000-0000-000089010000}"/>
    <cellStyle name="Comma 2 2 27" xfId="254" xr:uid="{00000000-0005-0000-0000-00008A010000}"/>
    <cellStyle name="Comma 2 2 27 2" xfId="255" xr:uid="{00000000-0005-0000-0000-00008B010000}"/>
    <cellStyle name="Comma 2 2 27 2 2" xfId="1806" xr:uid="{00000000-0005-0000-0000-00008C010000}"/>
    <cellStyle name="Comma 2 2 27 3" xfId="256" xr:uid="{00000000-0005-0000-0000-00008D010000}"/>
    <cellStyle name="Comma 2 2 27 3 2" xfId="1807" xr:uid="{00000000-0005-0000-0000-00008E010000}"/>
    <cellStyle name="Comma 2 2 27 4" xfId="1805" xr:uid="{00000000-0005-0000-0000-00008F010000}"/>
    <cellStyle name="Comma 2 2 28" xfId="257" xr:uid="{00000000-0005-0000-0000-000090010000}"/>
    <cellStyle name="Comma 2 2 28 2" xfId="258" xr:uid="{00000000-0005-0000-0000-000091010000}"/>
    <cellStyle name="Comma 2 2 28 2 2" xfId="1809" xr:uid="{00000000-0005-0000-0000-000092010000}"/>
    <cellStyle name="Comma 2 2 28 3" xfId="259" xr:uid="{00000000-0005-0000-0000-000093010000}"/>
    <cellStyle name="Comma 2 2 28 3 2" xfId="1810" xr:uid="{00000000-0005-0000-0000-000094010000}"/>
    <cellStyle name="Comma 2 2 28 4" xfId="1808" xr:uid="{00000000-0005-0000-0000-000095010000}"/>
    <cellStyle name="Comma 2 2 29" xfId="260" xr:uid="{00000000-0005-0000-0000-000096010000}"/>
    <cellStyle name="Comma 2 2 29 2" xfId="261" xr:uid="{00000000-0005-0000-0000-000097010000}"/>
    <cellStyle name="Comma 2 2 29 2 2" xfId="1812" xr:uid="{00000000-0005-0000-0000-000098010000}"/>
    <cellStyle name="Comma 2 2 29 3" xfId="262" xr:uid="{00000000-0005-0000-0000-000099010000}"/>
    <cellStyle name="Comma 2 2 29 3 2" xfId="1813" xr:uid="{00000000-0005-0000-0000-00009A010000}"/>
    <cellStyle name="Comma 2 2 29 4" xfId="1811" xr:uid="{00000000-0005-0000-0000-00009B010000}"/>
    <cellStyle name="Comma 2 2 3" xfId="263" xr:uid="{00000000-0005-0000-0000-00009C010000}"/>
    <cellStyle name="Comma 2 2 3 2" xfId="264" xr:uid="{00000000-0005-0000-0000-00009D010000}"/>
    <cellStyle name="Comma 2 2 3 2 2" xfId="1815" xr:uid="{00000000-0005-0000-0000-00009E010000}"/>
    <cellStyle name="Comma 2 2 3 3" xfId="265" xr:uid="{00000000-0005-0000-0000-00009F010000}"/>
    <cellStyle name="Comma 2 2 3 3 2" xfId="1816" xr:uid="{00000000-0005-0000-0000-0000A0010000}"/>
    <cellStyle name="Comma 2 2 3 4" xfId="1814" xr:uid="{00000000-0005-0000-0000-0000A1010000}"/>
    <cellStyle name="Comma 2 2 30" xfId="266" xr:uid="{00000000-0005-0000-0000-0000A2010000}"/>
    <cellStyle name="Comma 2 2 30 2" xfId="267" xr:uid="{00000000-0005-0000-0000-0000A3010000}"/>
    <cellStyle name="Comma 2 2 30 2 2" xfId="1818" xr:uid="{00000000-0005-0000-0000-0000A4010000}"/>
    <cellStyle name="Comma 2 2 30 3" xfId="268" xr:uid="{00000000-0005-0000-0000-0000A5010000}"/>
    <cellStyle name="Comma 2 2 30 3 2" xfId="1819" xr:uid="{00000000-0005-0000-0000-0000A6010000}"/>
    <cellStyle name="Comma 2 2 30 4" xfId="1817" xr:uid="{00000000-0005-0000-0000-0000A7010000}"/>
    <cellStyle name="Comma 2 2 31" xfId="269" xr:uid="{00000000-0005-0000-0000-0000A8010000}"/>
    <cellStyle name="Comma 2 2 31 2" xfId="270" xr:uid="{00000000-0005-0000-0000-0000A9010000}"/>
    <cellStyle name="Comma 2 2 31 2 2" xfId="1821" xr:uid="{00000000-0005-0000-0000-0000AA010000}"/>
    <cellStyle name="Comma 2 2 31 3" xfId="271" xr:uid="{00000000-0005-0000-0000-0000AB010000}"/>
    <cellStyle name="Comma 2 2 31 3 2" xfId="1822" xr:uid="{00000000-0005-0000-0000-0000AC010000}"/>
    <cellStyle name="Comma 2 2 31 4" xfId="1820" xr:uid="{00000000-0005-0000-0000-0000AD010000}"/>
    <cellStyle name="Comma 2 2 32" xfId="272" xr:uid="{00000000-0005-0000-0000-0000AE010000}"/>
    <cellStyle name="Comma 2 2 32 2" xfId="273" xr:uid="{00000000-0005-0000-0000-0000AF010000}"/>
    <cellStyle name="Comma 2 2 32 2 2" xfId="1824" xr:uid="{00000000-0005-0000-0000-0000B0010000}"/>
    <cellStyle name="Comma 2 2 32 3" xfId="274" xr:uid="{00000000-0005-0000-0000-0000B1010000}"/>
    <cellStyle name="Comma 2 2 32 3 2" xfId="1825" xr:uid="{00000000-0005-0000-0000-0000B2010000}"/>
    <cellStyle name="Comma 2 2 32 4" xfId="1823" xr:uid="{00000000-0005-0000-0000-0000B3010000}"/>
    <cellStyle name="Comma 2 2 33" xfId="275" xr:uid="{00000000-0005-0000-0000-0000B4010000}"/>
    <cellStyle name="Comma 2 2 33 2" xfId="276" xr:uid="{00000000-0005-0000-0000-0000B5010000}"/>
    <cellStyle name="Comma 2 2 33 2 2" xfId="1827" xr:uid="{00000000-0005-0000-0000-0000B6010000}"/>
    <cellStyle name="Comma 2 2 33 3" xfId="277" xr:uid="{00000000-0005-0000-0000-0000B7010000}"/>
    <cellStyle name="Comma 2 2 33 3 2" xfId="1828" xr:uid="{00000000-0005-0000-0000-0000B8010000}"/>
    <cellStyle name="Comma 2 2 33 4" xfId="1826" xr:uid="{00000000-0005-0000-0000-0000B9010000}"/>
    <cellStyle name="Comma 2 2 34" xfId="278" xr:uid="{00000000-0005-0000-0000-0000BA010000}"/>
    <cellStyle name="Comma 2 2 34 2" xfId="279" xr:uid="{00000000-0005-0000-0000-0000BB010000}"/>
    <cellStyle name="Comma 2 2 34 2 2" xfId="1830" xr:uid="{00000000-0005-0000-0000-0000BC010000}"/>
    <cellStyle name="Comma 2 2 34 3" xfId="280" xr:uid="{00000000-0005-0000-0000-0000BD010000}"/>
    <cellStyle name="Comma 2 2 34 3 2" xfId="1831" xr:uid="{00000000-0005-0000-0000-0000BE010000}"/>
    <cellStyle name="Comma 2 2 34 4" xfId="1829" xr:uid="{00000000-0005-0000-0000-0000BF010000}"/>
    <cellStyle name="Comma 2 2 35" xfId="281" xr:uid="{00000000-0005-0000-0000-0000C0010000}"/>
    <cellStyle name="Comma 2 2 35 2" xfId="282" xr:uid="{00000000-0005-0000-0000-0000C1010000}"/>
    <cellStyle name="Comma 2 2 35 2 2" xfId="1833" xr:uid="{00000000-0005-0000-0000-0000C2010000}"/>
    <cellStyle name="Comma 2 2 35 3" xfId="283" xr:uid="{00000000-0005-0000-0000-0000C3010000}"/>
    <cellStyle name="Comma 2 2 35 3 2" xfId="1834" xr:uid="{00000000-0005-0000-0000-0000C4010000}"/>
    <cellStyle name="Comma 2 2 35 4" xfId="1832" xr:uid="{00000000-0005-0000-0000-0000C5010000}"/>
    <cellStyle name="Comma 2 2 36" xfId="284" xr:uid="{00000000-0005-0000-0000-0000C6010000}"/>
    <cellStyle name="Comma 2 2 36 2" xfId="285" xr:uid="{00000000-0005-0000-0000-0000C7010000}"/>
    <cellStyle name="Comma 2 2 36 2 2" xfId="1836" xr:uid="{00000000-0005-0000-0000-0000C8010000}"/>
    <cellStyle name="Comma 2 2 36 3" xfId="286" xr:uid="{00000000-0005-0000-0000-0000C9010000}"/>
    <cellStyle name="Comma 2 2 36 3 2" xfId="1837" xr:uid="{00000000-0005-0000-0000-0000CA010000}"/>
    <cellStyle name="Comma 2 2 36 4" xfId="1835" xr:uid="{00000000-0005-0000-0000-0000CB010000}"/>
    <cellStyle name="Comma 2 2 37" xfId="287" xr:uid="{00000000-0005-0000-0000-0000CC010000}"/>
    <cellStyle name="Comma 2 2 37 2" xfId="288" xr:uid="{00000000-0005-0000-0000-0000CD010000}"/>
    <cellStyle name="Comma 2 2 37 2 2" xfId="1839" xr:uid="{00000000-0005-0000-0000-0000CE010000}"/>
    <cellStyle name="Comma 2 2 37 3" xfId="289" xr:uid="{00000000-0005-0000-0000-0000CF010000}"/>
    <cellStyle name="Comma 2 2 37 3 2" xfId="1840" xr:uid="{00000000-0005-0000-0000-0000D0010000}"/>
    <cellStyle name="Comma 2 2 37 4" xfId="1838" xr:uid="{00000000-0005-0000-0000-0000D1010000}"/>
    <cellStyle name="Comma 2 2 38" xfId="290" xr:uid="{00000000-0005-0000-0000-0000D2010000}"/>
    <cellStyle name="Comma 2 2 38 2" xfId="291" xr:uid="{00000000-0005-0000-0000-0000D3010000}"/>
    <cellStyle name="Comma 2 2 38 2 2" xfId="1842" xr:uid="{00000000-0005-0000-0000-0000D4010000}"/>
    <cellStyle name="Comma 2 2 38 3" xfId="292" xr:uid="{00000000-0005-0000-0000-0000D5010000}"/>
    <cellStyle name="Comma 2 2 38 3 2" xfId="1843" xr:uid="{00000000-0005-0000-0000-0000D6010000}"/>
    <cellStyle name="Comma 2 2 38 4" xfId="1841" xr:uid="{00000000-0005-0000-0000-0000D7010000}"/>
    <cellStyle name="Comma 2 2 39" xfId="293" xr:uid="{00000000-0005-0000-0000-0000D8010000}"/>
    <cellStyle name="Comma 2 2 39 2" xfId="294" xr:uid="{00000000-0005-0000-0000-0000D9010000}"/>
    <cellStyle name="Comma 2 2 39 2 2" xfId="1845" xr:uid="{00000000-0005-0000-0000-0000DA010000}"/>
    <cellStyle name="Comma 2 2 39 3" xfId="295" xr:uid="{00000000-0005-0000-0000-0000DB010000}"/>
    <cellStyle name="Comma 2 2 39 3 2" xfId="1846" xr:uid="{00000000-0005-0000-0000-0000DC010000}"/>
    <cellStyle name="Comma 2 2 39 4" xfId="1844" xr:uid="{00000000-0005-0000-0000-0000DD010000}"/>
    <cellStyle name="Comma 2 2 4" xfId="296" xr:uid="{00000000-0005-0000-0000-0000DE010000}"/>
    <cellStyle name="Comma 2 2 4 2" xfId="297" xr:uid="{00000000-0005-0000-0000-0000DF010000}"/>
    <cellStyle name="Comma 2 2 4 2 2" xfId="1848" xr:uid="{00000000-0005-0000-0000-0000E0010000}"/>
    <cellStyle name="Comma 2 2 4 3" xfId="298" xr:uid="{00000000-0005-0000-0000-0000E1010000}"/>
    <cellStyle name="Comma 2 2 4 3 2" xfId="1849" xr:uid="{00000000-0005-0000-0000-0000E2010000}"/>
    <cellStyle name="Comma 2 2 4 4" xfId="1847" xr:uid="{00000000-0005-0000-0000-0000E3010000}"/>
    <cellStyle name="Comma 2 2 40" xfId="299" xr:uid="{00000000-0005-0000-0000-0000E4010000}"/>
    <cellStyle name="Comma 2 2 40 2" xfId="300" xr:uid="{00000000-0005-0000-0000-0000E5010000}"/>
    <cellStyle name="Comma 2 2 40 2 2" xfId="1851" xr:uid="{00000000-0005-0000-0000-0000E6010000}"/>
    <cellStyle name="Comma 2 2 40 3" xfId="301" xr:uid="{00000000-0005-0000-0000-0000E7010000}"/>
    <cellStyle name="Comma 2 2 40 3 2" xfId="1852" xr:uid="{00000000-0005-0000-0000-0000E8010000}"/>
    <cellStyle name="Comma 2 2 40 4" xfId="1850" xr:uid="{00000000-0005-0000-0000-0000E9010000}"/>
    <cellStyle name="Comma 2 2 41" xfId="302" xr:uid="{00000000-0005-0000-0000-0000EA010000}"/>
    <cellStyle name="Comma 2 2 41 2" xfId="303" xr:uid="{00000000-0005-0000-0000-0000EB010000}"/>
    <cellStyle name="Comma 2 2 41 2 2" xfId="1854" xr:uid="{00000000-0005-0000-0000-0000EC010000}"/>
    <cellStyle name="Comma 2 2 41 3" xfId="304" xr:uid="{00000000-0005-0000-0000-0000ED010000}"/>
    <cellStyle name="Comma 2 2 41 3 2" xfId="1855" xr:uid="{00000000-0005-0000-0000-0000EE010000}"/>
    <cellStyle name="Comma 2 2 41 4" xfId="1853" xr:uid="{00000000-0005-0000-0000-0000EF010000}"/>
    <cellStyle name="Comma 2 2 42" xfId="305" xr:uid="{00000000-0005-0000-0000-0000F0010000}"/>
    <cellStyle name="Comma 2 2 42 2" xfId="306" xr:uid="{00000000-0005-0000-0000-0000F1010000}"/>
    <cellStyle name="Comma 2 2 42 2 2" xfId="1857" xr:uid="{00000000-0005-0000-0000-0000F2010000}"/>
    <cellStyle name="Comma 2 2 42 3" xfId="307" xr:uid="{00000000-0005-0000-0000-0000F3010000}"/>
    <cellStyle name="Comma 2 2 42 3 2" xfId="1858" xr:uid="{00000000-0005-0000-0000-0000F4010000}"/>
    <cellStyle name="Comma 2 2 42 4" xfId="1856" xr:uid="{00000000-0005-0000-0000-0000F5010000}"/>
    <cellStyle name="Comma 2 2 43" xfId="308" xr:uid="{00000000-0005-0000-0000-0000F6010000}"/>
    <cellStyle name="Comma 2 2 43 2" xfId="309" xr:uid="{00000000-0005-0000-0000-0000F7010000}"/>
    <cellStyle name="Comma 2 2 43 2 2" xfId="1860" xr:uid="{00000000-0005-0000-0000-0000F8010000}"/>
    <cellStyle name="Comma 2 2 43 3" xfId="310" xr:uid="{00000000-0005-0000-0000-0000F9010000}"/>
    <cellStyle name="Comma 2 2 43 3 2" xfId="1861" xr:uid="{00000000-0005-0000-0000-0000FA010000}"/>
    <cellStyle name="Comma 2 2 43 4" xfId="1859" xr:uid="{00000000-0005-0000-0000-0000FB010000}"/>
    <cellStyle name="Comma 2 2 44" xfId="311" xr:uid="{00000000-0005-0000-0000-0000FC010000}"/>
    <cellStyle name="Comma 2 2 44 2" xfId="312" xr:uid="{00000000-0005-0000-0000-0000FD010000}"/>
    <cellStyle name="Comma 2 2 44 2 2" xfId="1863" xr:uid="{00000000-0005-0000-0000-0000FE010000}"/>
    <cellStyle name="Comma 2 2 44 3" xfId="313" xr:uid="{00000000-0005-0000-0000-0000FF010000}"/>
    <cellStyle name="Comma 2 2 44 3 2" xfId="1864" xr:uid="{00000000-0005-0000-0000-000000020000}"/>
    <cellStyle name="Comma 2 2 44 4" xfId="1862" xr:uid="{00000000-0005-0000-0000-000001020000}"/>
    <cellStyle name="Comma 2 2 45" xfId="314" xr:uid="{00000000-0005-0000-0000-000002020000}"/>
    <cellStyle name="Comma 2 2 45 2" xfId="315" xr:uid="{00000000-0005-0000-0000-000003020000}"/>
    <cellStyle name="Comma 2 2 45 2 2" xfId="1866" xr:uid="{00000000-0005-0000-0000-000004020000}"/>
    <cellStyle name="Comma 2 2 45 3" xfId="316" xr:uid="{00000000-0005-0000-0000-000005020000}"/>
    <cellStyle name="Comma 2 2 45 3 2" xfId="1867" xr:uid="{00000000-0005-0000-0000-000006020000}"/>
    <cellStyle name="Comma 2 2 45 4" xfId="1865" xr:uid="{00000000-0005-0000-0000-000007020000}"/>
    <cellStyle name="Comma 2 2 46" xfId="317" xr:uid="{00000000-0005-0000-0000-000008020000}"/>
    <cellStyle name="Comma 2 2 46 2" xfId="318" xr:uid="{00000000-0005-0000-0000-000009020000}"/>
    <cellStyle name="Comma 2 2 46 2 2" xfId="1869" xr:uid="{00000000-0005-0000-0000-00000A020000}"/>
    <cellStyle name="Comma 2 2 46 3" xfId="319" xr:uid="{00000000-0005-0000-0000-00000B020000}"/>
    <cellStyle name="Comma 2 2 46 3 2" xfId="1870" xr:uid="{00000000-0005-0000-0000-00000C020000}"/>
    <cellStyle name="Comma 2 2 46 4" xfId="1868" xr:uid="{00000000-0005-0000-0000-00000D020000}"/>
    <cellStyle name="Comma 2 2 47" xfId="320" xr:uid="{00000000-0005-0000-0000-00000E020000}"/>
    <cellStyle name="Comma 2 2 47 2" xfId="321" xr:uid="{00000000-0005-0000-0000-00000F020000}"/>
    <cellStyle name="Comma 2 2 47 2 2" xfId="1872" xr:uid="{00000000-0005-0000-0000-000010020000}"/>
    <cellStyle name="Comma 2 2 47 3" xfId="322" xr:uid="{00000000-0005-0000-0000-000011020000}"/>
    <cellStyle name="Comma 2 2 47 3 2" xfId="1873" xr:uid="{00000000-0005-0000-0000-000012020000}"/>
    <cellStyle name="Comma 2 2 47 4" xfId="1871" xr:uid="{00000000-0005-0000-0000-000013020000}"/>
    <cellStyle name="Comma 2 2 48" xfId="323" xr:uid="{00000000-0005-0000-0000-000014020000}"/>
    <cellStyle name="Comma 2 2 48 2" xfId="324" xr:uid="{00000000-0005-0000-0000-000015020000}"/>
    <cellStyle name="Comma 2 2 48 2 2" xfId="1875" xr:uid="{00000000-0005-0000-0000-000016020000}"/>
    <cellStyle name="Comma 2 2 48 3" xfId="325" xr:uid="{00000000-0005-0000-0000-000017020000}"/>
    <cellStyle name="Comma 2 2 48 3 2" xfId="1876" xr:uid="{00000000-0005-0000-0000-000018020000}"/>
    <cellStyle name="Comma 2 2 48 4" xfId="1874" xr:uid="{00000000-0005-0000-0000-000019020000}"/>
    <cellStyle name="Comma 2 2 49" xfId="326" xr:uid="{00000000-0005-0000-0000-00001A020000}"/>
    <cellStyle name="Comma 2 2 49 2" xfId="327" xr:uid="{00000000-0005-0000-0000-00001B020000}"/>
    <cellStyle name="Comma 2 2 49 2 2" xfId="1878" xr:uid="{00000000-0005-0000-0000-00001C020000}"/>
    <cellStyle name="Comma 2 2 49 3" xfId="328" xr:uid="{00000000-0005-0000-0000-00001D020000}"/>
    <cellStyle name="Comma 2 2 49 3 2" xfId="1879" xr:uid="{00000000-0005-0000-0000-00001E020000}"/>
    <cellStyle name="Comma 2 2 49 4" xfId="1877" xr:uid="{00000000-0005-0000-0000-00001F020000}"/>
    <cellStyle name="Comma 2 2 5" xfId="329" xr:uid="{00000000-0005-0000-0000-000020020000}"/>
    <cellStyle name="Comma 2 2 5 2" xfId="330" xr:uid="{00000000-0005-0000-0000-000021020000}"/>
    <cellStyle name="Comma 2 2 5 2 2" xfId="1881" xr:uid="{00000000-0005-0000-0000-000022020000}"/>
    <cellStyle name="Comma 2 2 5 3" xfId="331" xr:uid="{00000000-0005-0000-0000-000023020000}"/>
    <cellStyle name="Comma 2 2 5 3 2" xfId="1882" xr:uid="{00000000-0005-0000-0000-000024020000}"/>
    <cellStyle name="Comma 2 2 5 4" xfId="1880" xr:uid="{00000000-0005-0000-0000-000025020000}"/>
    <cellStyle name="Comma 2 2 50" xfId="332" xr:uid="{00000000-0005-0000-0000-000026020000}"/>
    <cellStyle name="Comma 2 2 50 2" xfId="333" xr:uid="{00000000-0005-0000-0000-000027020000}"/>
    <cellStyle name="Comma 2 2 50 2 2" xfId="1884" xr:uid="{00000000-0005-0000-0000-000028020000}"/>
    <cellStyle name="Comma 2 2 50 3" xfId="334" xr:uid="{00000000-0005-0000-0000-000029020000}"/>
    <cellStyle name="Comma 2 2 50 3 2" xfId="1885" xr:uid="{00000000-0005-0000-0000-00002A020000}"/>
    <cellStyle name="Comma 2 2 50 4" xfId="1883" xr:uid="{00000000-0005-0000-0000-00002B020000}"/>
    <cellStyle name="Comma 2 2 51" xfId="335" xr:uid="{00000000-0005-0000-0000-00002C020000}"/>
    <cellStyle name="Comma 2 2 51 2" xfId="336" xr:uid="{00000000-0005-0000-0000-00002D020000}"/>
    <cellStyle name="Comma 2 2 51 2 2" xfId="1887" xr:uid="{00000000-0005-0000-0000-00002E020000}"/>
    <cellStyle name="Comma 2 2 51 3" xfId="337" xr:uid="{00000000-0005-0000-0000-00002F020000}"/>
    <cellStyle name="Comma 2 2 51 3 2" xfId="1888" xr:uid="{00000000-0005-0000-0000-000030020000}"/>
    <cellStyle name="Comma 2 2 51 4" xfId="1886" xr:uid="{00000000-0005-0000-0000-000031020000}"/>
    <cellStyle name="Comma 2 2 52" xfId="338" xr:uid="{00000000-0005-0000-0000-000032020000}"/>
    <cellStyle name="Comma 2 2 52 2" xfId="339" xr:uid="{00000000-0005-0000-0000-000033020000}"/>
    <cellStyle name="Comma 2 2 52 2 2" xfId="1890" xr:uid="{00000000-0005-0000-0000-000034020000}"/>
    <cellStyle name="Comma 2 2 52 3" xfId="340" xr:uid="{00000000-0005-0000-0000-000035020000}"/>
    <cellStyle name="Comma 2 2 52 3 2" xfId="1891" xr:uid="{00000000-0005-0000-0000-000036020000}"/>
    <cellStyle name="Comma 2 2 52 4" xfId="1889" xr:uid="{00000000-0005-0000-0000-000037020000}"/>
    <cellStyle name="Comma 2 2 53" xfId="341" xr:uid="{00000000-0005-0000-0000-000038020000}"/>
    <cellStyle name="Comma 2 2 53 2" xfId="342" xr:uid="{00000000-0005-0000-0000-000039020000}"/>
    <cellStyle name="Comma 2 2 53 2 2" xfId="1893" xr:uid="{00000000-0005-0000-0000-00003A020000}"/>
    <cellStyle name="Comma 2 2 53 3" xfId="343" xr:uid="{00000000-0005-0000-0000-00003B020000}"/>
    <cellStyle name="Comma 2 2 53 3 2" xfId="1894" xr:uid="{00000000-0005-0000-0000-00003C020000}"/>
    <cellStyle name="Comma 2 2 53 4" xfId="1892" xr:uid="{00000000-0005-0000-0000-00003D020000}"/>
    <cellStyle name="Comma 2 2 54" xfId="344" xr:uid="{00000000-0005-0000-0000-00003E020000}"/>
    <cellStyle name="Comma 2 2 54 2" xfId="345" xr:uid="{00000000-0005-0000-0000-00003F020000}"/>
    <cellStyle name="Comma 2 2 54 2 2" xfId="1896" xr:uid="{00000000-0005-0000-0000-000040020000}"/>
    <cellStyle name="Comma 2 2 54 3" xfId="346" xr:uid="{00000000-0005-0000-0000-000041020000}"/>
    <cellStyle name="Comma 2 2 54 3 2" xfId="1897" xr:uid="{00000000-0005-0000-0000-000042020000}"/>
    <cellStyle name="Comma 2 2 54 4" xfId="1895" xr:uid="{00000000-0005-0000-0000-000043020000}"/>
    <cellStyle name="Comma 2 2 55" xfId="347" xr:uid="{00000000-0005-0000-0000-000044020000}"/>
    <cellStyle name="Comma 2 2 55 2" xfId="348" xr:uid="{00000000-0005-0000-0000-000045020000}"/>
    <cellStyle name="Comma 2 2 55 2 2" xfId="1899" xr:uid="{00000000-0005-0000-0000-000046020000}"/>
    <cellStyle name="Comma 2 2 55 3" xfId="349" xr:uid="{00000000-0005-0000-0000-000047020000}"/>
    <cellStyle name="Comma 2 2 55 3 2" xfId="1900" xr:uid="{00000000-0005-0000-0000-000048020000}"/>
    <cellStyle name="Comma 2 2 55 4" xfId="1898" xr:uid="{00000000-0005-0000-0000-000049020000}"/>
    <cellStyle name="Comma 2 2 56" xfId="350" xr:uid="{00000000-0005-0000-0000-00004A020000}"/>
    <cellStyle name="Comma 2 2 56 2" xfId="351" xr:uid="{00000000-0005-0000-0000-00004B020000}"/>
    <cellStyle name="Comma 2 2 56 2 2" xfId="1902" xr:uid="{00000000-0005-0000-0000-00004C020000}"/>
    <cellStyle name="Comma 2 2 56 3" xfId="352" xr:uid="{00000000-0005-0000-0000-00004D020000}"/>
    <cellStyle name="Comma 2 2 56 3 2" xfId="1903" xr:uid="{00000000-0005-0000-0000-00004E020000}"/>
    <cellStyle name="Comma 2 2 56 4" xfId="1901" xr:uid="{00000000-0005-0000-0000-00004F020000}"/>
    <cellStyle name="Comma 2 2 57" xfId="353" xr:uid="{00000000-0005-0000-0000-000050020000}"/>
    <cellStyle name="Comma 2 2 57 2" xfId="354" xr:uid="{00000000-0005-0000-0000-000051020000}"/>
    <cellStyle name="Comma 2 2 57 2 2" xfId="1905" xr:uid="{00000000-0005-0000-0000-000052020000}"/>
    <cellStyle name="Comma 2 2 57 3" xfId="355" xr:uid="{00000000-0005-0000-0000-000053020000}"/>
    <cellStyle name="Comma 2 2 57 3 2" xfId="1906" xr:uid="{00000000-0005-0000-0000-000054020000}"/>
    <cellStyle name="Comma 2 2 57 4" xfId="1904" xr:uid="{00000000-0005-0000-0000-000055020000}"/>
    <cellStyle name="Comma 2 2 58" xfId="356" xr:uid="{00000000-0005-0000-0000-000056020000}"/>
    <cellStyle name="Comma 2 2 58 2" xfId="357" xr:uid="{00000000-0005-0000-0000-000057020000}"/>
    <cellStyle name="Comma 2 2 58 2 2" xfId="1908" xr:uid="{00000000-0005-0000-0000-000058020000}"/>
    <cellStyle name="Comma 2 2 58 3" xfId="358" xr:uid="{00000000-0005-0000-0000-000059020000}"/>
    <cellStyle name="Comma 2 2 58 3 2" xfId="1909" xr:uid="{00000000-0005-0000-0000-00005A020000}"/>
    <cellStyle name="Comma 2 2 58 4" xfId="1907" xr:uid="{00000000-0005-0000-0000-00005B020000}"/>
    <cellStyle name="Comma 2 2 59" xfId="359" xr:uid="{00000000-0005-0000-0000-00005C020000}"/>
    <cellStyle name="Comma 2 2 59 2" xfId="1910" xr:uid="{00000000-0005-0000-0000-00005D020000}"/>
    <cellStyle name="Comma 2 2 6" xfId="360" xr:uid="{00000000-0005-0000-0000-00005E020000}"/>
    <cellStyle name="Comma 2 2 6 2" xfId="361" xr:uid="{00000000-0005-0000-0000-00005F020000}"/>
    <cellStyle name="Comma 2 2 6 2 2" xfId="1912" xr:uid="{00000000-0005-0000-0000-000060020000}"/>
    <cellStyle name="Comma 2 2 6 3" xfId="362" xr:uid="{00000000-0005-0000-0000-000061020000}"/>
    <cellStyle name="Comma 2 2 6 3 2" xfId="1913" xr:uid="{00000000-0005-0000-0000-000062020000}"/>
    <cellStyle name="Comma 2 2 6 4" xfId="1911" xr:uid="{00000000-0005-0000-0000-000063020000}"/>
    <cellStyle name="Comma 2 2 60" xfId="363" xr:uid="{00000000-0005-0000-0000-000064020000}"/>
    <cellStyle name="Comma 2 2 60 2" xfId="1914" xr:uid="{00000000-0005-0000-0000-000065020000}"/>
    <cellStyle name="Comma 2 2 61" xfId="364" xr:uid="{00000000-0005-0000-0000-000066020000}"/>
    <cellStyle name="Comma 2 2 61 2" xfId="1915" xr:uid="{00000000-0005-0000-0000-000067020000}"/>
    <cellStyle name="Comma 2 2 62" xfId="1747" xr:uid="{00000000-0005-0000-0000-000068020000}"/>
    <cellStyle name="Comma 2 2 7" xfId="365" xr:uid="{00000000-0005-0000-0000-000069020000}"/>
    <cellStyle name="Comma 2 2 7 2" xfId="366" xr:uid="{00000000-0005-0000-0000-00006A020000}"/>
    <cellStyle name="Comma 2 2 7 2 2" xfId="1917" xr:uid="{00000000-0005-0000-0000-00006B020000}"/>
    <cellStyle name="Comma 2 2 7 3" xfId="367" xr:uid="{00000000-0005-0000-0000-00006C020000}"/>
    <cellStyle name="Comma 2 2 7 3 2" xfId="1918" xr:uid="{00000000-0005-0000-0000-00006D020000}"/>
    <cellStyle name="Comma 2 2 7 4" xfId="1916" xr:uid="{00000000-0005-0000-0000-00006E020000}"/>
    <cellStyle name="Comma 2 2 8" xfId="368" xr:uid="{00000000-0005-0000-0000-00006F020000}"/>
    <cellStyle name="Comma 2 2 8 2" xfId="369" xr:uid="{00000000-0005-0000-0000-000070020000}"/>
    <cellStyle name="Comma 2 2 8 2 2" xfId="1920" xr:uid="{00000000-0005-0000-0000-000071020000}"/>
    <cellStyle name="Comma 2 2 8 3" xfId="370" xr:uid="{00000000-0005-0000-0000-000072020000}"/>
    <cellStyle name="Comma 2 2 8 3 2" xfId="1921" xr:uid="{00000000-0005-0000-0000-000073020000}"/>
    <cellStyle name="Comma 2 2 8 4" xfId="1919" xr:uid="{00000000-0005-0000-0000-000074020000}"/>
    <cellStyle name="Comma 2 2 9" xfId="371" xr:uid="{00000000-0005-0000-0000-000075020000}"/>
    <cellStyle name="Comma 2 2 9 2" xfId="372" xr:uid="{00000000-0005-0000-0000-000076020000}"/>
    <cellStyle name="Comma 2 2 9 2 2" xfId="1923" xr:uid="{00000000-0005-0000-0000-000077020000}"/>
    <cellStyle name="Comma 2 2 9 3" xfId="373" xr:uid="{00000000-0005-0000-0000-000078020000}"/>
    <cellStyle name="Comma 2 2 9 3 2" xfId="1924" xr:uid="{00000000-0005-0000-0000-000079020000}"/>
    <cellStyle name="Comma 2 2 9 4" xfId="1922" xr:uid="{00000000-0005-0000-0000-00007A020000}"/>
    <cellStyle name="Comma 2 20" xfId="374" xr:uid="{00000000-0005-0000-0000-00007B020000}"/>
    <cellStyle name="Comma 2 20 2" xfId="1925" xr:uid="{00000000-0005-0000-0000-00007C020000}"/>
    <cellStyle name="Comma 2 21" xfId="375" xr:uid="{00000000-0005-0000-0000-00007D020000}"/>
    <cellStyle name="Comma 2 21 2" xfId="1926" xr:uid="{00000000-0005-0000-0000-00007E020000}"/>
    <cellStyle name="Comma 2 22" xfId="376" xr:uid="{00000000-0005-0000-0000-00007F020000}"/>
    <cellStyle name="Comma 2 22 2" xfId="1927" xr:uid="{00000000-0005-0000-0000-000080020000}"/>
    <cellStyle name="Comma 2 23" xfId="377" xr:uid="{00000000-0005-0000-0000-000081020000}"/>
    <cellStyle name="Comma 2 23 2" xfId="1928" xr:uid="{00000000-0005-0000-0000-000082020000}"/>
    <cellStyle name="Comma 2 24" xfId="378" xr:uid="{00000000-0005-0000-0000-000083020000}"/>
    <cellStyle name="Comma 2 24 2" xfId="1929" xr:uid="{00000000-0005-0000-0000-000084020000}"/>
    <cellStyle name="Comma 2 25" xfId="379" xr:uid="{00000000-0005-0000-0000-000085020000}"/>
    <cellStyle name="Comma 2 25 2" xfId="1930" xr:uid="{00000000-0005-0000-0000-000086020000}"/>
    <cellStyle name="Comma 2 26" xfId="380" xr:uid="{00000000-0005-0000-0000-000087020000}"/>
    <cellStyle name="Comma 2 26 2" xfId="1931" xr:uid="{00000000-0005-0000-0000-000088020000}"/>
    <cellStyle name="Comma 2 27" xfId="381" xr:uid="{00000000-0005-0000-0000-000089020000}"/>
    <cellStyle name="Comma 2 27 2" xfId="1932" xr:uid="{00000000-0005-0000-0000-00008A020000}"/>
    <cellStyle name="Comma 2 28" xfId="382" xr:uid="{00000000-0005-0000-0000-00008B020000}"/>
    <cellStyle name="Comma 2 28 2" xfId="1933" xr:uid="{00000000-0005-0000-0000-00008C020000}"/>
    <cellStyle name="Comma 2 29" xfId="383" xr:uid="{00000000-0005-0000-0000-00008D020000}"/>
    <cellStyle name="Comma 2 29 2" xfId="1934" xr:uid="{00000000-0005-0000-0000-00008E020000}"/>
    <cellStyle name="Comma 2 3" xfId="384" xr:uid="{00000000-0005-0000-0000-00008F020000}"/>
    <cellStyle name="Comma 2 3 2" xfId="385" xr:uid="{00000000-0005-0000-0000-000090020000}"/>
    <cellStyle name="Comma 2 3 2 2" xfId="1936" xr:uid="{00000000-0005-0000-0000-000091020000}"/>
    <cellStyle name="Comma 2 3 3" xfId="386" xr:uid="{00000000-0005-0000-0000-000092020000}"/>
    <cellStyle name="Comma 2 3 3 2" xfId="1937" xr:uid="{00000000-0005-0000-0000-000093020000}"/>
    <cellStyle name="Comma 2 3 4" xfId="1935" xr:uid="{00000000-0005-0000-0000-000094020000}"/>
    <cellStyle name="Comma 2 3 5" xfId="2611" xr:uid="{00000000-0005-0000-0000-000095020000}"/>
    <cellStyle name="Comma 2 30" xfId="387" xr:uid="{00000000-0005-0000-0000-000096020000}"/>
    <cellStyle name="Comma 2 30 2" xfId="1938" xr:uid="{00000000-0005-0000-0000-000097020000}"/>
    <cellStyle name="Comma 2 31" xfId="388" xr:uid="{00000000-0005-0000-0000-000098020000}"/>
    <cellStyle name="Comma 2 31 2" xfId="1939" xr:uid="{00000000-0005-0000-0000-000099020000}"/>
    <cellStyle name="Comma 2 32" xfId="389" xr:uid="{00000000-0005-0000-0000-00009A020000}"/>
    <cellStyle name="Comma 2 32 2" xfId="1940" xr:uid="{00000000-0005-0000-0000-00009B020000}"/>
    <cellStyle name="Comma 2 33" xfId="390" xr:uid="{00000000-0005-0000-0000-00009C020000}"/>
    <cellStyle name="Comma 2 33 2" xfId="1941" xr:uid="{00000000-0005-0000-0000-00009D020000}"/>
    <cellStyle name="Comma 2 34" xfId="391" xr:uid="{00000000-0005-0000-0000-00009E020000}"/>
    <cellStyle name="Comma 2 34 2" xfId="1942" xr:uid="{00000000-0005-0000-0000-00009F020000}"/>
    <cellStyle name="Comma 2 35" xfId="392" xr:uid="{00000000-0005-0000-0000-0000A0020000}"/>
    <cellStyle name="Comma 2 35 2" xfId="1943" xr:uid="{00000000-0005-0000-0000-0000A1020000}"/>
    <cellStyle name="Comma 2 36" xfId="393" xr:uid="{00000000-0005-0000-0000-0000A2020000}"/>
    <cellStyle name="Comma 2 36 2" xfId="1944" xr:uid="{00000000-0005-0000-0000-0000A3020000}"/>
    <cellStyle name="Comma 2 37" xfId="394" xr:uid="{00000000-0005-0000-0000-0000A4020000}"/>
    <cellStyle name="Comma 2 37 2" xfId="1945" xr:uid="{00000000-0005-0000-0000-0000A5020000}"/>
    <cellStyle name="Comma 2 38" xfId="395" xr:uid="{00000000-0005-0000-0000-0000A6020000}"/>
    <cellStyle name="Comma 2 38 2" xfId="1946" xr:uid="{00000000-0005-0000-0000-0000A7020000}"/>
    <cellStyle name="Comma 2 39" xfId="396" xr:uid="{00000000-0005-0000-0000-0000A8020000}"/>
    <cellStyle name="Comma 2 39 2" xfId="1947" xr:uid="{00000000-0005-0000-0000-0000A9020000}"/>
    <cellStyle name="Comma 2 4" xfId="397" xr:uid="{00000000-0005-0000-0000-0000AA020000}"/>
    <cellStyle name="Comma 2 4 2" xfId="398" xr:uid="{00000000-0005-0000-0000-0000AB020000}"/>
    <cellStyle name="Comma 2 4 2 2" xfId="1948" xr:uid="{00000000-0005-0000-0000-0000AC020000}"/>
    <cellStyle name="Comma 2 40" xfId="399" xr:uid="{00000000-0005-0000-0000-0000AD020000}"/>
    <cellStyle name="Comma 2 40 2" xfId="1949" xr:uid="{00000000-0005-0000-0000-0000AE020000}"/>
    <cellStyle name="Comma 2 41" xfId="400" xr:uid="{00000000-0005-0000-0000-0000AF020000}"/>
    <cellStyle name="Comma 2 41 2" xfId="1950" xr:uid="{00000000-0005-0000-0000-0000B0020000}"/>
    <cellStyle name="Comma 2 42" xfId="401" xr:uid="{00000000-0005-0000-0000-0000B1020000}"/>
    <cellStyle name="Comma 2 42 2" xfId="1951" xr:uid="{00000000-0005-0000-0000-0000B2020000}"/>
    <cellStyle name="Comma 2 43" xfId="402" xr:uid="{00000000-0005-0000-0000-0000B3020000}"/>
    <cellStyle name="Comma 2 43 2" xfId="1952" xr:uid="{00000000-0005-0000-0000-0000B4020000}"/>
    <cellStyle name="Comma 2 44" xfId="403" xr:uid="{00000000-0005-0000-0000-0000B5020000}"/>
    <cellStyle name="Comma 2 44 2" xfId="1953" xr:uid="{00000000-0005-0000-0000-0000B6020000}"/>
    <cellStyle name="Comma 2 45" xfId="404" xr:uid="{00000000-0005-0000-0000-0000B7020000}"/>
    <cellStyle name="Comma 2 45 2" xfId="1954" xr:uid="{00000000-0005-0000-0000-0000B8020000}"/>
    <cellStyle name="Comma 2 46" xfId="405" xr:uid="{00000000-0005-0000-0000-0000B9020000}"/>
    <cellStyle name="Comma 2 46 2" xfId="1955" xr:uid="{00000000-0005-0000-0000-0000BA020000}"/>
    <cellStyle name="Comma 2 47" xfId="406" xr:uid="{00000000-0005-0000-0000-0000BB020000}"/>
    <cellStyle name="Comma 2 47 2" xfId="1956" xr:uid="{00000000-0005-0000-0000-0000BC020000}"/>
    <cellStyle name="Comma 2 48" xfId="407" xr:uid="{00000000-0005-0000-0000-0000BD020000}"/>
    <cellStyle name="Comma 2 48 2" xfId="1957" xr:uid="{00000000-0005-0000-0000-0000BE020000}"/>
    <cellStyle name="Comma 2 49" xfId="408" xr:uid="{00000000-0005-0000-0000-0000BF020000}"/>
    <cellStyle name="Comma 2 49 2" xfId="1958" xr:uid="{00000000-0005-0000-0000-0000C0020000}"/>
    <cellStyle name="Comma 2 5" xfId="409" xr:uid="{00000000-0005-0000-0000-0000C1020000}"/>
    <cellStyle name="Comma 2 5 2" xfId="410" xr:uid="{00000000-0005-0000-0000-0000C2020000}"/>
    <cellStyle name="Comma 2 5 2 2" xfId="1959" xr:uid="{00000000-0005-0000-0000-0000C3020000}"/>
    <cellStyle name="Comma 2 50" xfId="411" xr:uid="{00000000-0005-0000-0000-0000C4020000}"/>
    <cellStyle name="Comma 2 50 2" xfId="1960" xr:uid="{00000000-0005-0000-0000-0000C5020000}"/>
    <cellStyle name="Comma 2 51" xfId="412" xr:uid="{00000000-0005-0000-0000-0000C6020000}"/>
    <cellStyle name="Comma 2 51 2" xfId="1961" xr:uid="{00000000-0005-0000-0000-0000C7020000}"/>
    <cellStyle name="Comma 2 52" xfId="413" xr:uid="{00000000-0005-0000-0000-0000C8020000}"/>
    <cellStyle name="Comma 2 52 2" xfId="1962" xr:uid="{00000000-0005-0000-0000-0000C9020000}"/>
    <cellStyle name="Comma 2 53" xfId="414" xr:uid="{00000000-0005-0000-0000-0000CA020000}"/>
    <cellStyle name="Comma 2 53 2" xfId="1963" xr:uid="{00000000-0005-0000-0000-0000CB020000}"/>
    <cellStyle name="Comma 2 54" xfId="415" xr:uid="{00000000-0005-0000-0000-0000CC020000}"/>
    <cellStyle name="Comma 2 54 2" xfId="1964" xr:uid="{00000000-0005-0000-0000-0000CD020000}"/>
    <cellStyle name="Comma 2 55" xfId="416" xr:uid="{00000000-0005-0000-0000-0000CE020000}"/>
    <cellStyle name="Comma 2 55 2" xfId="1965" xr:uid="{00000000-0005-0000-0000-0000CF020000}"/>
    <cellStyle name="Comma 2 56" xfId="417" xr:uid="{00000000-0005-0000-0000-0000D0020000}"/>
    <cellStyle name="Comma 2 56 2" xfId="1966" xr:uid="{00000000-0005-0000-0000-0000D1020000}"/>
    <cellStyle name="Comma 2 57" xfId="418" xr:uid="{00000000-0005-0000-0000-0000D2020000}"/>
    <cellStyle name="Comma 2 57 2" xfId="1967" xr:uid="{00000000-0005-0000-0000-0000D3020000}"/>
    <cellStyle name="Comma 2 58" xfId="419" xr:uid="{00000000-0005-0000-0000-0000D4020000}"/>
    <cellStyle name="Comma 2 58 2" xfId="1968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70" xr:uid="{00000000-0005-0000-0000-0000D8020000}"/>
    <cellStyle name="Comma 2 59 3" xfId="422" xr:uid="{00000000-0005-0000-0000-0000D9020000}"/>
    <cellStyle name="Comma 2 59 3 2" xfId="1971" xr:uid="{00000000-0005-0000-0000-0000DA020000}"/>
    <cellStyle name="Comma 2 59 4" xfId="1969" xr:uid="{00000000-0005-0000-0000-0000DB020000}"/>
    <cellStyle name="Comma 2 6" xfId="423" xr:uid="{00000000-0005-0000-0000-0000DC020000}"/>
    <cellStyle name="Comma 2 6 2" xfId="424" xr:uid="{00000000-0005-0000-0000-0000DD020000}"/>
    <cellStyle name="Comma 2 6 2 2" xfId="1972" xr:uid="{00000000-0005-0000-0000-0000DE020000}"/>
    <cellStyle name="Comma 2 60" xfId="425" xr:uid="{00000000-0005-0000-0000-0000DF020000}"/>
    <cellStyle name="Comma 2 60 2" xfId="1973" xr:uid="{00000000-0005-0000-0000-0000E0020000}"/>
    <cellStyle name="Comma 2 61" xfId="426" xr:uid="{00000000-0005-0000-0000-0000E1020000}"/>
    <cellStyle name="Comma 2 61 2" xfId="1974" xr:uid="{00000000-0005-0000-0000-0000E2020000}"/>
    <cellStyle name="Comma 2 62" xfId="427" xr:uid="{00000000-0005-0000-0000-0000E3020000}"/>
    <cellStyle name="Comma 2 62 2" xfId="1975" xr:uid="{00000000-0005-0000-0000-0000E4020000}"/>
    <cellStyle name="Comma 2 63" xfId="1736" xr:uid="{00000000-0005-0000-0000-0000E5020000}"/>
    <cellStyle name="Comma 2 7" xfId="428" xr:uid="{00000000-0005-0000-0000-0000E6020000}"/>
    <cellStyle name="Comma 2 7 2" xfId="1976" xr:uid="{00000000-0005-0000-0000-0000E7020000}"/>
    <cellStyle name="Comma 2 8" xfId="429" xr:uid="{00000000-0005-0000-0000-0000E8020000}"/>
    <cellStyle name="Comma 2 8 2" xfId="1977" xr:uid="{00000000-0005-0000-0000-0000E9020000}"/>
    <cellStyle name="Comma 2 9" xfId="430" xr:uid="{00000000-0005-0000-0000-0000EA020000}"/>
    <cellStyle name="Comma 2 9 2" xfId="1978" xr:uid="{00000000-0005-0000-0000-0000EB02000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81" xr:uid="{00000000-0005-0000-0000-0000F0020000}"/>
    <cellStyle name="Comma 20 2 3" xfId="1980" xr:uid="{00000000-0005-0000-0000-0000F1020000}"/>
    <cellStyle name="Comma 20 2 4" xfId="2613" xr:uid="{00000000-0005-0000-0000-0000F2020000}"/>
    <cellStyle name="Comma 20 3" xfId="435" xr:uid="{00000000-0005-0000-0000-0000F3020000}"/>
    <cellStyle name="Comma 20 3 2" xfId="1982" xr:uid="{00000000-0005-0000-0000-0000F4020000}"/>
    <cellStyle name="Comma 20 4" xfId="436" xr:uid="{00000000-0005-0000-0000-0000F5020000}"/>
    <cellStyle name="Comma 20 4 2" xfId="1983" xr:uid="{00000000-0005-0000-0000-0000F6020000}"/>
    <cellStyle name="Comma 20 5" xfId="1979" xr:uid="{00000000-0005-0000-0000-0000F7020000}"/>
    <cellStyle name="Comma 20 6" xfId="2612" xr:uid="{00000000-0005-0000-0000-0000F8020000}"/>
    <cellStyle name="Comma 21" xfId="437" xr:uid="{00000000-0005-0000-0000-0000F9020000}"/>
    <cellStyle name="Comma 21 2" xfId="438" xr:uid="{00000000-0005-0000-0000-0000FA020000}"/>
    <cellStyle name="Comma 21 2 2" xfId="1985" xr:uid="{00000000-0005-0000-0000-0000FB020000}"/>
    <cellStyle name="Comma 21 3" xfId="439" xr:uid="{00000000-0005-0000-0000-0000FC020000}"/>
    <cellStyle name="Comma 21 3 2" xfId="1986" xr:uid="{00000000-0005-0000-0000-0000FD020000}"/>
    <cellStyle name="Comma 21 4" xfId="440" xr:uid="{00000000-0005-0000-0000-0000FE020000}"/>
    <cellStyle name="Comma 21 4 2" xfId="1987" xr:uid="{00000000-0005-0000-0000-0000FF020000}"/>
    <cellStyle name="Comma 21 5" xfId="1984" xr:uid="{00000000-0005-0000-0000-000000030000}"/>
    <cellStyle name="Comma 22" xfId="441" xr:uid="{00000000-0005-0000-0000-000001030000}"/>
    <cellStyle name="Comma 22 2" xfId="442" xr:uid="{00000000-0005-0000-0000-000002030000}"/>
    <cellStyle name="Comma 22 2 2" xfId="1989" xr:uid="{00000000-0005-0000-0000-000003030000}"/>
    <cellStyle name="Comma 22 3" xfId="443" xr:uid="{00000000-0005-0000-0000-000004030000}"/>
    <cellStyle name="Comma 22 3 2" xfId="1990" xr:uid="{00000000-0005-0000-0000-000005030000}"/>
    <cellStyle name="Comma 22 4" xfId="1988" xr:uid="{00000000-0005-0000-0000-000006030000}"/>
    <cellStyle name="Comma 22 5" xfId="2614" xr:uid="{00000000-0005-0000-0000-000007030000}"/>
    <cellStyle name="Comma 23" xfId="444" xr:uid="{00000000-0005-0000-0000-000008030000}"/>
    <cellStyle name="Comma 23 2" xfId="445" xr:uid="{00000000-0005-0000-0000-000009030000}"/>
    <cellStyle name="Comma 23 2 2" xfId="1992" xr:uid="{00000000-0005-0000-0000-00000A030000}"/>
    <cellStyle name="Comma 23 3" xfId="446" xr:uid="{00000000-0005-0000-0000-00000B030000}"/>
    <cellStyle name="Comma 23 3 2" xfId="1993" xr:uid="{00000000-0005-0000-0000-00000C030000}"/>
    <cellStyle name="Comma 23 4" xfId="1991" xr:uid="{00000000-0005-0000-0000-00000D030000}"/>
    <cellStyle name="Comma 24" xfId="447" xr:uid="{00000000-0005-0000-0000-00000E030000}"/>
    <cellStyle name="Comma 24 2" xfId="448" xr:uid="{00000000-0005-0000-0000-00000F030000}"/>
    <cellStyle name="Comma 24 2 2" xfId="1995" xr:uid="{00000000-0005-0000-0000-000010030000}"/>
    <cellStyle name="Comma 24 3" xfId="449" xr:uid="{00000000-0005-0000-0000-000011030000}"/>
    <cellStyle name="Comma 24 3 2" xfId="1996" xr:uid="{00000000-0005-0000-0000-000012030000}"/>
    <cellStyle name="Comma 24 4" xfId="1994" xr:uid="{00000000-0005-0000-0000-000013030000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9" xr:uid="{00000000-0005-0000-0000-000017030000}"/>
    <cellStyle name="Comma 25 2 3" xfId="453" xr:uid="{00000000-0005-0000-0000-000018030000}"/>
    <cellStyle name="Comma 25 2 3 2" xfId="2000" xr:uid="{00000000-0005-0000-0000-000019030000}"/>
    <cellStyle name="Comma 25 2 4" xfId="1998" xr:uid="{00000000-0005-0000-0000-00001A030000}"/>
    <cellStyle name="Comma 25 3" xfId="454" xr:uid="{00000000-0005-0000-0000-00001B030000}"/>
    <cellStyle name="Comma 25 3 2" xfId="2001" xr:uid="{00000000-0005-0000-0000-00001C030000}"/>
    <cellStyle name="Comma 25 4" xfId="455" xr:uid="{00000000-0005-0000-0000-00001D030000}"/>
    <cellStyle name="Comma 25 4 2" xfId="2002" xr:uid="{00000000-0005-0000-0000-00001E030000}"/>
    <cellStyle name="Comma 25 5" xfId="1997" xr:uid="{00000000-0005-0000-0000-00001F030000}"/>
    <cellStyle name="Comma 26" xfId="456" xr:uid="{00000000-0005-0000-0000-000020030000}"/>
    <cellStyle name="Comma 26 2" xfId="457" xr:uid="{00000000-0005-0000-0000-000021030000}"/>
    <cellStyle name="Comma 26 2 2" xfId="2004" xr:uid="{00000000-0005-0000-0000-000022030000}"/>
    <cellStyle name="Comma 26 3" xfId="458" xr:uid="{00000000-0005-0000-0000-000023030000}"/>
    <cellStyle name="Comma 26 3 2" xfId="2005" xr:uid="{00000000-0005-0000-0000-000024030000}"/>
    <cellStyle name="Comma 26 4" xfId="2003" xr:uid="{00000000-0005-0000-0000-000025030000}"/>
    <cellStyle name="Comma 27" xfId="459" xr:uid="{00000000-0005-0000-0000-000026030000}"/>
    <cellStyle name="Comma 27 2" xfId="460" xr:uid="{00000000-0005-0000-0000-000027030000}"/>
    <cellStyle name="Comma 27 2 2" xfId="2007" xr:uid="{00000000-0005-0000-0000-000028030000}"/>
    <cellStyle name="Comma 27 3" xfId="461" xr:uid="{00000000-0005-0000-0000-000029030000}"/>
    <cellStyle name="Comma 27 3 2" xfId="2008" xr:uid="{00000000-0005-0000-0000-00002A030000}"/>
    <cellStyle name="Comma 27 4" xfId="2006" xr:uid="{00000000-0005-0000-0000-00002B030000}"/>
    <cellStyle name="Comma 28" xfId="462" xr:uid="{00000000-0005-0000-0000-00002C030000}"/>
    <cellStyle name="Comma 28 2" xfId="463" xr:uid="{00000000-0005-0000-0000-00002D030000}"/>
    <cellStyle name="Comma 28 2 2" xfId="2010" xr:uid="{00000000-0005-0000-0000-00002E030000}"/>
    <cellStyle name="Comma 28 3" xfId="464" xr:uid="{00000000-0005-0000-0000-00002F030000}"/>
    <cellStyle name="Comma 28 3 2" xfId="2011" xr:uid="{00000000-0005-0000-0000-000030030000}"/>
    <cellStyle name="Comma 28 4" xfId="2009" xr:uid="{00000000-0005-0000-0000-000031030000}"/>
    <cellStyle name="Comma 29" xfId="465" xr:uid="{00000000-0005-0000-0000-000032030000}"/>
    <cellStyle name="Comma 29 2" xfId="466" xr:uid="{00000000-0005-0000-0000-000033030000}"/>
    <cellStyle name="Comma 29 2 2" xfId="2013" xr:uid="{00000000-0005-0000-0000-000034030000}"/>
    <cellStyle name="Comma 29 3" xfId="2012" xr:uid="{00000000-0005-0000-0000-000035030000}"/>
    <cellStyle name="Comma 29 4" xfId="2615" xr:uid="{00000000-0005-0000-0000-000036030000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6" xr:uid="{00000000-0005-0000-0000-00003A030000}"/>
    <cellStyle name="Comma 3 10 3" xfId="2015" xr:uid="{00000000-0005-0000-0000-00003B030000}"/>
    <cellStyle name="Comma 3 11" xfId="470" xr:uid="{00000000-0005-0000-0000-00003C030000}"/>
    <cellStyle name="Comma 3 11 2" xfId="2017" xr:uid="{00000000-0005-0000-0000-00003D030000}"/>
    <cellStyle name="Comma 3 12" xfId="471" xr:uid="{00000000-0005-0000-0000-00003E030000}"/>
    <cellStyle name="Comma 3 12 2" xfId="2018" xr:uid="{00000000-0005-0000-0000-00003F030000}"/>
    <cellStyle name="Comma 3 13" xfId="472" xr:uid="{00000000-0005-0000-0000-000040030000}"/>
    <cellStyle name="Comma 3 13 2" xfId="2019" xr:uid="{00000000-0005-0000-0000-000041030000}"/>
    <cellStyle name="Comma 3 14" xfId="2014" xr:uid="{00000000-0005-0000-0000-000042030000}"/>
    <cellStyle name="Comma 3 2" xfId="473" xr:uid="{00000000-0005-0000-0000-000043030000}"/>
    <cellStyle name="Comma 3 2 2" xfId="474" xr:uid="{00000000-0005-0000-0000-000044030000}"/>
    <cellStyle name="Comma 3 2 2 2" xfId="2021" xr:uid="{00000000-0005-0000-0000-000045030000}"/>
    <cellStyle name="Comma 3 2 3" xfId="475" xr:uid="{00000000-0005-0000-0000-000046030000}"/>
    <cellStyle name="Comma 3 2 3 2" xfId="2022" xr:uid="{00000000-0005-0000-0000-000047030000}"/>
    <cellStyle name="Comma 3 2 4" xfId="2020" xr:uid="{00000000-0005-0000-0000-000048030000}"/>
    <cellStyle name="Comma 3 3" xfId="476" xr:uid="{00000000-0005-0000-0000-000049030000}"/>
    <cellStyle name="Comma 3 3 2" xfId="2023" xr:uid="{00000000-0005-0000-0000-00004A030000}"/>
    <cellStyle name="Comma 3 4" xfId="477" xr:uid="{00000000-0005-0000-0000-00004B030000}"/>
    <cellStyle name="Comma 3 4 2" xfId="478" xr:uid="{00000000-0005-0000-0000-00004C030000}"/>
    <cellStyle name="Comma 3 4 2 2" xfId="2025" xr:uid="{00000000-0005-0000-0000-00004D030000}"/>
    <cellStyle name="Comma 3 4 3" xfId="479" xr:uid="{00000000-0005-0000-0000-00004E030000}"/>
    <cellStyle name="Comma 3 4 3 2" xfId="2026" xr:uid="{00000000-0005-0000-0000-00004F030000}"/>
    <cellStyle name="Comma 3 4 4" xfId="2024" xr:uid="{00000000-0005-0000-0000-000050030000}"/>
    <cellStyle name="Comma 3 5" xfId="480" xr:uid="{00000000-0005-0000-0000-000051030000}"/>
    <cellStyle name="Comma 3 5 2" xfId="481" xr:uid="{00000000-0005-0000-0000-000052030000}"/>
    <cellStyle name="Comma 3 5 2 2" xfId="2028" xr:uid="{00000000-0005-0000-0000-000053030000}"/>
    <cellStyle name="Comma 3 5 3" xfId="482" xr:uid="{00000000-0005-0000-0000-000054030000}"/>
    <cellStyle name="Comma 3 5 3 2" xfId="2029" xr:uid="{00000000-0005-0000-0000-000055030000}"/>
    <cellStyle name="Comma 3 5 4" xfId="2027" xr:uid="{00000000-0005-0000-0000-000056030000}"/>
    <cellStyle name="Comma 3 6" xfId="483" xr:uid="{00000000-0005-0000-0000-000057030000}"/>
    <cellStyle name="Comma 3 6 2" xfId="2030" xr:uid="{00000000-0005-0000-0000-000058030000}"/>
    <cellStyle name="Comma 3 7" xfId="484" xr:uid="{00000000-0005-0000-0000-000059030000}"/>
    <cellStyle name="Comma 3 7 2" xfId="2031" xr:uid="{00000000-0005-0000-0000-00005A030000}"/>
    <cellStyle name="Comma 3 8" xfId="485" xr:uid="{00000000-0005-0000-0000-00005B030000}"/>
    <cellStyle name="Comma 3 8 2" xfId="2032" xr:uid="{00000000-0005-0000-0000-00005C030000}"/>
    <cellStyle name="Comma 3 9" xfId="486" xr:uid="{00000000-0005-0000-0000-00005D030000}"/>
    <cellStyle name="Comma 3 9 2" xfId="2033" xr:uid="{00000000-0005-0000-0000-00005E030000}"/>
    <cellStyle name="Comma 30" xfId="487" xr:uid="{00000000-0005-0000-0000-00005F030000}"/>
    <cellStyle name="Comma 30 2" xfId="2034" xr:uid="{00000000-0005-0000-0000-000060030000}"/>
    <cellStyle name="Comma 31" xfId="488" xr:uid="{00000000-0005-0000-0000-000061030000}"/>
    <cellStyle name="Comma 31 2" xfId="2035" xr:uid="{00000000-0005-0000-0000-000062030000}"/>
    <cellStyle name="Comma 32" xfId="489" xr:uid="{00000000-0005-0000-0000-000063030000}"/>
    <cellStyle name="Comma 32 2" xfId="2036" xr:uid="{00000000-0005-0000-0000-000064030000}"/>
    <cellStyle name="Comma 33" xfId="490" xr:uid="{00000000-0005-0000-0000-000065030000}"/>
    <cellStyle name="Comma 33 2" xfId="2037" xr:uid="{00000000-0005-0000-0000-000066030000}"/>
    <cellStyle name="Comma 34" xfId="491" xr:uid="{00000000-0005-0000-0000-000067030000}"/>
    <cellStyle name="Comma 34 2" xfId="2038" xr:uid="{00000000-0005-0000-0000-000068030000}"/>
    <cellStyle name="Comma 35" xfId="492" xr:uid="{00000000-0005-0000-0000-000069030000}"/>
    <cellStyle name="Comma 35 2" xfId="2039" xr:uid="{00000000-0005-0000-0000-00006A030000}"/>
    <cellStyle name="Comma 36" xfId="493" xr:uid="{00000000-0005-0000-0000-00006B030000}"/>
    <cellStyle name="Comma 36 2" xfId="2040" xr:uid="{00000000-0005-0000-0000-00006C030000}"/>
    <cellStyle name="Comma 37" xfId="1667" xr:uid="{00000000-0005-0000-0000-00006D030000}"/>
    <cellStyle name="Comma 38" xfId="2562" xr:uid="{00000000-0005-0000-0000-00006E030000}"/>
    <cellStyle name="Comma 39" xfId="2604" xr:uid="{00000000-0005-0000-0000-00006F030000}"/>
    <cellStyle name="Comma 4" xfId="494" xr:uid="{00000000-0005-0000-0000-000070030000}"/>
    <cellStyle name="Comma 4 2" xfId="495" xr:uid="{00000000-0005-0000-0000-000071030000}"/>
    <cellStyle name="Comma 4 2 2" xfId="496" xr:uid="{00000000-0005-0000-0000-000072030000}"/>
    <cellStyle name="Comma 4 2 2 2" xfId="497" xr:uid="{00000000-0005-0000-0000-000073030000}"/>
    <cellStyle name="Comma 4 2 2 2 2" xfId="2044" xr:uid="{00000000-0005-0000-0000-000074030000}"/>
    <cellStyle name="Comma 4 2 2 3" xfId="498" xr:uid="{00000000-0005-0000-0000-000075030000}"/>
    <cellStyle name="Comma 4 2 2 3 2" xfId="2045" xr:uid="{00000000-0005-0000-0000-000076030000}"/>
    <cellStyle name="Comma 4 2 2 4" xfId="499" xr:uid="{00000000-0005-0000-0000-000077030000}"/>
    <cellStyle name="Comma 4 2 2 4 2" xfId="2046" xr:uid="{00000000-0005-0000-0000-000078030000}"/>
    <cellStyle name="Comma 4 2 2 5" xfId="2043" xr:uid="{00000000-0005-0000-0000-000079030000}"/>
    <cellStyle name="Comma 4 2 3" xfId="500" xr:uid="{00000000-0005-0000-0000-00007A030000}"/>
    <cellStyle name="Comma 4 2 3 2" xfId="501" xr:uid="{00000000-0005-0000-0000-00007B030000}"/>
    <cellStyle name="Comma 4 2 3 2 2" xfId="2048" xr:uid="{00000000-0005-0000-0000-00007C030000}"/>
    <cellStyle name="Comma 4 2 3 3" xfId="502" xr:uid="{00000000-0005-0000-0000-00007D030000}"/>
    <cellStyle name="Comma 4 2 3 3 2" xfId="2049" xr:uid="{00000000-0005-0000-0000-00007E030000}"/>
    <cellStyle name="Comma 4 2 3 4" xfId="2047" xr:uid="{00000000-0005-0000-0000-00007F030000}"/>
    <cellStyle name="Comma 4 2 4" xfId="503" xr:uid="{00000000-0005-0000-0000-000080030000}"/>
    <cellStyle name="Comma 4 2 4 2" xfId="2050" xr:uid="{00000000-0005-0000-0000-000081030000}"/>
    <cellStyle name="Comma 4 2 5" xfId="504" xr:uid="{00000000-0005-0000-0000-000082030000}"/>
    <cellStyle name="Comma 4 2 5 2" xfId="2051" xr:uid="{00000000-0005-0000-0000-000083030000}"/>
    <cellStyle name="Comma 4 2 6" xfId="505" xr:uid="{00000000-0005-0000-0000-000084030000}"/>
    <cellStyle name="Comma 4 2 6 2" xfId="2052" xr:uid="{00000000-0005-0000-0000-000085030000}"/>
    <cellStyle name="Comma 4 2 7" xfId="2042" xr:uid="{00000000-0005-0000-0000-000086030000}"/>
    <cellStyle name="Comma 4 3" xfId="506" xr:uid="{00000000-0005-0000-0000-000087030000}"/>
    <cellStyle name="Comma 4 3 2" xfId="507" xr:uid="{00000000-0005-0000-0000-000088030000}"/>
    <cellStyle name="Comma 4 3 2 2" xfId="2053" xr:uid="{00000000-0005-0000-0000-000089030000}"/>
    <cellStyle name="Comma 4 4" xfId="508" xr:uid="{00000000-0005-0000-0000-00008A030000}"/>
    <cellStyle name="Comma 4 4 2" xfId="509" xr:uid="{00000000-0005-0000-0000-00008B030000}"/>
    <cellStyle name="Comma 4 4 2 2" xfId="2054" xr:uid="{00000000-0005-0000-0000-00008C030000}"/>
    <cellStyle name="Comma 4 5" xfId="510" xr:uid="{00000000-0005-0000-0000-00008D030000}"/>
    <cellStyle name="Comma 4 5 2" xfId="511" xr:uid="{00000000-0005-0000-0000-00008E030000}"/>
    <cellStyle name="Comma 4 5 2 2" xfId="2055" xr:uid="{00000000-0005-0000-0000-00008F030000}"/>
    <cellStyle name="Comma 4 6" xfId="512" xr:uid="{00000000-0005-0000-0000-000090030000}"/>
    <cellStyle name="Comma 4 7" xfId="513" xr:uid="{00000000-0005-0000-0000-000091030000}"/>
    <cellStyle name="Comma 4 8" xfId="2041" xr:uid="{00000000-0005-0000-0000-000092030000}"/>
    <cellStyle name="Comma 4_fucking of" xfId="514" xr:uid="{00000000-0005-0000-0000-000093030000}"/>
    <cellStyle name="Comma 40" xfId="2561" xr:uid="{00000000-0005-0000-0000-000094030000}"/>
    <cellStyle name="Comma 5" xfId="515" xr:uid="{00000000-0005-0000-0000-000095030000}"/>
    <cellStyle name="Comma 5 2" xfId="516" xr:uid="{00000000-0005-0000-0000-000096030000}"/>
    <cellStyle name="Comma 5 2 2" xfId="517" xr:uid="{00000000-0005-0000-0000-000097030000}"/>
    <cellStyle name="Comma 5 2 2 2" xfId="2057" xr:uid="{00000000-0005-0000-0000-000098030000}"/>
    <cellStyle name="Comma 5 3" xfId="518" xr:uid="{00000000-0005-0000-0000-000099030000}"/>
    <cellStyle name="Comma 5 3 2" xfId="519" xr:uid="{00000000-0005-0000-0000-00009A030000}"/>
    <cellStyle name="Comma 5 3 2 2" xfId="2059" xr:uid="{00000000-0005-0000-0000-00009B030000}"/>
    <cellStyle name="Comma 5 3 3" xfId="520" xr:uid="{00000000-0005-0000-0000-00009C030000}"/>
    <cellStyle name="Comma 5 3 3 2" xfId="2060" xr:uid="{00000000-0005-0000-0000-00009D030000}"/>
    <cellStyle name="Comma 5 3 4" xfId="2058" xr:uid="{00000000-0005-0000-0000-00009E030000}"/>
    <cellStyle name="Comma 5 3 5" xfId="2616" xr:uid="{00000000-0005-0000-0000-00009F030000}"/>
    <cellStyle name="Comma 5 4" xfId="521" xr:uid="{00000000-0005-0000-0000-0000A0030000}"/>
    <cellStyle name="Comma 5 4 2" xfId="522" xr:uid="{00000000-0005-0000-0000-0000A1030000}"/>
    <cellStyle name="Comma 5 4 2 2" xfId="2061" xr:uid="{00000000-0005-0000-0000-0000A2030000}"/>
    <cellStyle name="Comma 5 5" xfId="523" xr:uid="{00000000-0005-0000-0000-0000A3030000}"/>
    <cellStyle name="Comma 5 5 2" xfId="2062" xr:uid="{00000000-0005-0000-0000-0000A4030000}"/>
    <cellStyle name="Comma 5 6" xfId="524" xr:uid="{00000000-0005-0000-0000-0000A5030000}"/>
    <cellStyle name="Comma 5 6 2" xfId="2063" xr:uid="{00000000-0005-0000-0000-0000A6030000}"/>
    <cellStyle name="Comma 5 7" xfId="2056" xr:uid="{00000000-0005-0000-0000-0000A7030000}"/>
    <cellStyle name="Comma 5_WK_TNE_ MASTER Q209(ตัวอย่าง)" xfId="525" xr:uid="{00000000-0005-0000-0000-0000A8030000}"/>
    <cellStyle name="Comma 6" xfId="526" xr:uid="{00000000-0005-0000-0000-0000A9030000}"/>
    <cellStyle name="Comma 6 2" xfId="527" xr:uid="{00000000-0005-0000-0000-0000AA030000}"/>
    <cellStyle name="Comma 6 2 2" xfId="528" xr:uid="{00000000-0005-0000-0000-0000AB030000}"/>
    <cellStyle name="Comma 6 2 2 2" xfId="2065" xr:uid="{00000000-0005-0000-0000-0000AC030000}"/>
    <cellStyle name="Comma 6 3" xfId="529" xr:uid="{00000000-0005-0000-0000-0000AD030000}"/>
    <cellStyle name="Comma 6 3 2" xfId="530" xr:uid="{00000000-0005-0000-0000-0000AE030000}"/>
    <cellStyle name="Comma 6 3 2 2" xfId="2066" xr:uid="{00000000-0005-0000-0000-0000AF030000}"/>
    <cellStyle name="Comma 6 4" xfId="531" xr:uid="{00000000-0005-0000-0000-0000B0030000}"/>
    <cellStyle name="Comma 6 4 2" xfId="532" xr:uid="{00000000-0005-0000-0000-0000B1030000}"/>
    <cellStyle name="Comma 6 4 2 2" xfId="2067" xr:uid="{00000000-0005-0000-0000-0000B2030000}"/>
    <cellStyle name="Comma 6 5" xfId="533" xr:uid="{00000000-0005-0000-0000-0000B3030000}"/>
    <cellStyle name="Comma 6 5 2" xfId="2068" xr:uid="{00000000-0005-0000-0000-0000B4030000}"/>
    <cellStyle name="Comma 6 6" xfId="534" xr:uid="{00000000-0005-0000-0000-0000B5030000}"/>
    <cellStyle name="Comma 6 6 2" xfId="2069" xr:uid="{00000000-0005-0000-0000-0000B6030000}"/>
    <cellStyle name="Comma 6 7" xfId="2064" xr:uid="{00000000-0005-0000-0000-0000B7030000}"/>
    <cellStyle name="Comma 7" xfId="535" xr:uid="{00000000-0005-0000-0000-0000B8030000}"/>
    <cellStyle name="Comma 7 2" xfId="536" xr:uid="{00000000-0005-0000-0000-0000B9030000}"/>
    <cellStyle name="Comma 7 2 2" xfId="2071" xr:uid="{00000000-0005-0000-0000-0000BA030000}"/>
    <cellStyle name="Comma 7 3" xfId="537" xr:uid="{00000000-0005-0000-0000-0000BB030000}"/>
    <cellStyle name="Comma 7 3 2" xfId="2072" xr:uid="{00000000-0005-0000-0000-0000BC030000}"/>
    <cellStyle name="Comma 7 4" xfId="538" xr:uid="{00000000-0005-0000-0000-0000BD030000}"/>
    <cellStyle name="Comma 7 4 2" xfId="2073" xr:uid="{00000000-0005-0000-0000-0000BE030000}"/>
    <cellStyle name="Comma 7 5" xfId="2070" xr:uid="{00000000-0005-0000-0000-0000BF030000}"/>
    <cellStyle name="Comma 8" xfId="539" xr:uid="{00000000-0005-0000-0000-0000C0030000}"/>
    <cellStyle name="Comma 8 2" xfId="540" xr:uid="{00000000-0005-0000-0000-0000C1030000}"/>
    <cellStyle name="Comma 8 2 2" xfId="2075" xr:uid="{00000000-0005-0000-0000-0000C2030000}"/>
    <cellStyle name="Comma 8 3" xfId="541" xr:uid="{00000000-0005-0000-0000-0000C3030000}"/>
    <cellStyle name="Comma 8 3 2" xfId="2076" xr:uid="{00000000-0005-0000-0000-0000C4030000}"/>
    <cellStyle name="Comma 8 4" xfId="542" xr:uid="{00000000-0005-0000-0000-0000C5030000}"/>
    <cellStyle name="Comma 8 4 2" xfId="2077" xr:uid="{00000000-0005-0000-0000-0000C6030000}"/>
    <cellStyle name="Comma 8 5" xfId="2074" xr:uid="{00000000-0005-0000-0000-0000C7030000}"/>
    <cellStyle name="Comma 9" xfId="543" xr:uid="{00000000-0005-0000-0000-0000C8030000}"/>
    <cellStyle name="Comma 9 2" xfId="544" xr:uid="{00000000-0005-0000-0000-0000C9030000}"/>
    <cellStyle name="Comma 9 2 2" xfId="2079" xr:uid="{00000000-0005-0000-0000-0000CA030000}"/>
    <cellStyle name="Comma 9 3" xfId="545" xr:uid="{00000000-0005-0000-0000-0000CB030000}"/>
    <cellStyle name="Comma 9 3 2" xfId="2080" xr:uid="{00000000-0005-0000-0000-0000CC030000}"/>
    <cellStyle name="Comma 9 4" xfId="546" xr:uid="{00000000-0005-0000-0000-0000CD030000}"/>
    <cellStyle name="Comma 9 5" xfId="547" xr:uid="{00000000-0005-0000-0000-0000CE030000}"/>
    <cellStyle name="Comma 9 5 2" xfId="2081" xr:uid="{00000000-0005-0000-0000-0000CF030000}"/>
    <cellStyle name="Comma 9 6" xfId="2078" xr:uid="{00000000-0005-0000-0000-0000D0030000}"/>
    <cellStyle name="comma zerodec" xfId="548" xr:uid="{00000000-0005-0000-0000-0000D1030000}"/>
    <cellStyle name="comma zerodec 2" xfId="549" xr:uid="{00000000-0005-0000-0000-0000D2030000}"/>
    <cellStyle name="comma zerodec 2 2" xfId="550" xr:uid="{00000000-0005-0000-0000-0000D3030000}"/>
    <cellStyle name="comma zerodec 3" xfId="551" xr:uid="{00000000-0005-0000-0000-0000D4030000}"/>
    <cellStyle name="comma zerodec 4" xfId="552" xr:uid="{00000000-0005-0000-0000-0000D5030000}"/>
    <cellStyle name="Comma_APURE Q109 T02" xfId="553" xr:uid="{00000000-0005-0000-0000-0000D6030000}"/>
    <cellStyle name="Comma0" xfId="554" xr:uid="{00000000-0005-0000-0000-0000D7030000}"/>
    <cellStyle name="Copied" xfId="555" xr:uid="{00000000-0005-0000-0000-0000D8030000}"/>
    <cellStyle name="Cover Date" xfId="556" xr:uid="{00000000-0005-0000-0000-0000D9030000}"/>
    <cellStyle name="Cover Subtitle" xfId="557" xr:uid="{00000000-0005-0000-0000-0000DA030000}"/>
    <cellStyle name="Cover Title" xfId="558" xr:uid="{00000000-0005-0000-0000-0000DB030000}"/>
    <cellStyle name="Curren - Style3" xfId="559" xr:uid="{00000000-0005-0000-0000-0000DC030000}"/>
    <cellStyle name="Curren - Style4" xfId="560" xr:uid="{00000000-0005-0000-0000-0000DD030000}"/>
    <cellStyle name="Currency" xfId="561" builtinId="4"/>
    <cellStyle name="Currency (hidden)" xfId="562" xr:uid="{00000000-0005-0000-0000-0000DF030000}"/>
    <cellStyle name="Currency [00]" xfId="563" xr:uid="{00000000-0005-0000-0000-0000E0030000}"/>
    <cellStyle name="Currency 2" xfId="564" xr:uid="{00000000-0005-0000-0000-0000E1030000}"/>
    <cellStyle name="Currency 2 2" xfId="2082" xr:uid="{00000000-0005-0000-0000-0000E2030000}"/>
    <cellStyle name="Currency 3" xfId="565" xr:uid="{00000000-0005-0000-0000-0000E3030000}"/>
    <cellStyle name="Currency 3 2" xfId="2083" xr:uid="{00000000-0005-0000-0000-0000E4030000}"/>
    <cellStyle name="Currency 4" xfId="566" xr:uid="{00000000-0005-0000-0000-0000E5030000}"/>
    <cellStyle name="Currency 4 2" xfId="2084" xr:uid="{00000000-0005-0000-0000-0000E6030000}"/>
    <cellStyle name="Currency 5" xfId="567" xr:uid="{00000000-0005-0000-0000-0000E7030000}"/>
    <cellStyle name="Currency 5 2" xfId="568" xr:uid="{00000000-0005-0000-0000-0000E8030000}"/>
    <cellStyle name="Currency 5 2 2" xfId="2086" xr:uid="{00000000-0005-0000-0000-0000E9030000}"/>
    <cellStyle name="Currency 5 3" xfId="2085" xr:uid="{00000000-0005-0000-0000-0000EA030000}"/>
    <cellStyle name="Currency 6" xfId="569" xr:uid="{00000000-0005-0000-0000-0000EB030000}"/>
    <cellStyle name="Currency 6 2" xfId="2087" xr:uid="{00000000-0005-0000-0000-0000EC030000}"/>
    <cellStyle name="Currency 7" xfId="570" xr:uid="{00000000-0005-0000-0000-0000ED030000}"/>
    <cellStyle name="Currency 7 2" xfId="571" xr:uid="{00000000-0005-0000-0000-0000EE030000}"/>
    <cellStyle name="Currency 7 2 2" xfId="2089" xr:uid="{00000000-0005-0000-0000-0000EF030000}"/>
    <cellStyle name="Currency 7 3" xfId="2088" xr:uid="{00000000-0005-0000-0000-0000F0030000}"/>
    <cellStyle name="Currency 8" xfId="572" xr:uid="{00000000-0005-0000-0000-0000F1030000}"/>
    <cellStyle name="Currency 8 2" xfId="573" xr:uid="{00000000-0005-0000-0000-0000F2030000}"/>
    <cellStyle name="Currency 8 2 2" xfId="2091" xr:uid="{00000000-0005-0000-0000-0000F3030000}"/>
    <cellStyle name="Currency 8 3" xfId="2090" xr:uid="{00000000-0005-0000-0000-0000F4030000}"/>
    <cellStyle name="Currency 9" xfId="574" xr:uid="{00000000-0005-0000-0000-0000F5030000}"/>
    <cellStyle name="Currency 9 2" xfId="2092" xr:uid="{00000000-0005-0000-0000-0000F6030000}"/>
    <cellStyle name="Currency0" xfId="575" xr:uid="{00000000-0005-0000-0000-0000F7030000}"/>
    <cellStyle name="Currency1" xfId="576" xr:uid="{00000000-0005-0000-0000-0000F8030000}"/>
    <cellStyle name="Currency1 2" xfId="577" xr:uid="{00000000-0005-0000-0000-0000F9030000}"/>
    <cellStyle name="Currency1 2 2" xfId="578" xr:uid="{00000000-0005-0000-0000-0000FA030000}"/>
    <cellStyle name="Currency1 3" xfId="579" xr:uid="{00000000-0005-0000-0000-0000FB030000}"/>
    <cellStyle name="Currency1 4" xfId="580" xr:uid="{00000000-0005-0000-0000-0000FC030000}"/>
    <cellStyle name="Custom" xfId="581" xr:uid="{00000000-0005-0000-0000-0000FD030000}"/>
    <cellStyle name="Date" xfId="582" xr:uid="{00000000-0005-0000-0000-0000FE030000}"/>
    <cellStyle name="Date Short" xfId="583" xr:uid="{00000000-0005-0000-0000-0000FF030000}"/>
    <cellStyle name="DELTA" xfId="584" xr:uid="{00000000-0005-0000-0000-000000040000}"/>
    <cellStyle name="Dezimal [0]_35ERI8T2gbIEMixb4v26icuOo" xfId="585" xr:uid="{00000000-0005-0000-0000-000001040000}"/>
    <cellStyle name="Dezimal_35ERI8T2gbIEMixb4v26icuOo" xfId="586" xr:uid="{00000000-0005-0000-0000-000002040000}"/>
    <cellStyle name="Dollar (zero dec)" xfId="587" xr:uid="{00000000-0005-0000-0000-000003040000}"/>
    <cellStyle name="Dollar (zero dec) 2" xfId="588" xr:uid="{00000000-0005-0000-0000-000004040000}"/>
    <cellStyle name="Dollar (zero dec) 2 2" xfId="589" xr:uid="{00000000-0005-0000-0000-000005040000}"/>
    <cellStyle name="Dollar (zero dec) 3" xfId="590" xr:uid="{00000000-0005-0000-0000-000006040000}"/>
    <cellStyle name="Dollar (zero dec) 4" xfId="591" xr:uid="{00000000-0005-0000-0000-000007040000}"/>
    <cellStyle name="E&amp;Y House" xfId="592" xr:uid="{00000000-0005-0000-0000-000008040000}"/>
    <cellStyle name="Emphasis 1" xfId="593" xr:uid="{00000000-0005-0000-0000-000009040000}"/>
    <cellStyle name="Emphasis 2" xfId="594" xr:uid="{00000000-0005-0000-0000-00000A040000}"/>
    <cellStyle name="Emphasis 3" xfId="595" xr:uid="{00000000-0005-0000-0000-00000B040000}"/>
    <cellStyle name="Enter Currency (0)" xfId="596" xr:uid="{00000000-0005-0000-0000-00000C040000}"/>
    <cellStyle name="Enter Currency (2)" xfId="597" xr:uid="{00000000-0005-0000-0000-00000D040000}"/>
    <cellStyle name="Enter Units (0)" xfId="598" xr:uid="{00000000-0005-0000-0000-00000E040000}"/>
    <cellStyle name="Enter Units (1)" xfId="599" xr:uid="{00000000-0005-0000-0000-00000F040000}"/>
    <cellStyle name="Enter Units (2)" xfId="600" xr:uid="{00000000-0005-0000-0000-000010040000}"/>
    <cellStyle name="Entered" xfId="601" xr:uid="{00000000-0005-0000-0000-000011040000}"/>
    <cellStyle name="Euro" xfId="602" xr:uid="{00000000-0005-0000-0000-000012040000}"/>
    <cellStyle name="Euro 2" xfId="2093" xr:uid="{00000000-0005-0000-0000-000013040000}"/>
    <cellStyle name="Fixed" xfId="603" xr:uid="{00000000-0005-0000-0000-000014040000}"/>
    <cellStyle name="Footer SBILogo1" xfId="604" xr:uid="{00000000-0005-0000-0000-000015040000}"/>
    <cellStyle name="Footer SBILogo2" xfId="605" xr:uid="{00000000-0005-0000-0000-000016040000}"/>
    <cellStyle name="Footnote" xfId="606" xr:uid="{00000000-0005-0000-0000-000017040000}"/>
    <cellStyle name="Footnote Reference" xfId="607" xr:uid="{00000000-0005-0000-0000-000018040000}"/>
    <cellStyle name="Footnote_BECL 30.6.03" xfId="608" xr:uid="{00000000-0005-0000-0000-000019040000}"/>
    <cellStyle name="Format Number Column" xfId="609" xr:uid="{00000000-0005-0000-0000-00001A040000}"/>
    <cellStyle name="Grey" xfId="610" xr:uid="{00000000-0005-0000-0000-00001B040000}"/>
    <cellStyle name="Grey 2" xfId="611" xr:uid="{00000000-0005-0000-0000-00001C040000}"/>
    <cellStyle name="gs]_x000d__x000a_Window=23,56,584,348, , ,1_x000d__x000a_dir1=0,0,491,191,-1,-1,1,30,201,1905,245,H:\WINDOWS\*.*_x000d__x000a_dir10=44,44,544,323," xfId="612" xr:uid="{00000000-0005-0000-0000-00001D040000}"/>
    <cellStyle name="Header" xfId="613" xr:uid="{00000000-0005-0000-0000-00001E040000}"/>
    <cellStyle name="Header - Style1" xfId="614" xr:uid="{00000000-0005-0000-0000-00001F040000}"/>
    <cellStyle name="Header Draft Stamp" xfId="615" xr:uid="{00000000-0005-0000-0000-000020040000}"/>
    <cellStyle name="Header_BECL 30.6.03" xfId="616" xr:uid="{00000000-0005-0000-0000-000021040000}"/>
    <cellStyle name="Header1" xfId="617" xr:uid="{00000000-0005-0000-0000-000022040000}"/>
    <cellStyle name="Header2" xfId="618" xr:uid="{00000000-0005-0000-0000-000023040000}"/>
    <cellStyle name="Heading" xfId="619" xr:uid="{00000000-0005-0000-0000-000024040000}"/>
    <cellStyle name="Heading 1 Above" xfId="620" xr:uid="{00000000-0005-0000-0000-000025040000}"/>
    <cellStyle name="Heading 1+" xfId="621" xr:uid="{00000000-0005-0000-0000-000026040000}"/>
    <cellStyle name="Heading 2 Below" xfId="622" xr:uid="{00000000-0005-0000-0000-000027040000}"/>
    <cellStyle name="Heading 2+" xfId="623" xr:uid="{00000000-0005-0000-0000-000028040000}"/>
    <cellStyle name="Heading 3+" xfId="624" xr:uid="{00000000-0005-0000-0000-000029040000}"/>
    <cellStyle name="HEADING1" xfId="625" xr:uid="{00000000-0005-0000-0000-00002A040000}"/>
    <cellStyle name="HEADING2" xfId="626" xr:uid="{00000000-0005-0000-0000-00002B040000}"/>
    <cellStyle name="Hidden" xfId="627" xr:uid="{00000000-0005-0000-0000-00002C040000}"/>
    <cellStyle name="Hyperlink 2" xfId="628" xr:uid="{00000000-0005-0000-0000-00002D040000}"/>
    <cellStyle name="Hyperlink 2 2" xfId="629" xr:uid="{00000000-0005-0000-0000-00002E040000}"/>
    <cellStyle name="Input [yellow]" xfId="630" xr:uid="{00000000-0005-0000-0000-00002F040000}"/>
    <cellStyle name="Input [yellow] 2" xfId="631" xr:uid="{00000000-0005-0000-0000-000030040000}"/>
    <cellStyle name="KPMG Heading 1" xfId="632" xr:uid="{00000000-0005-0000-0000-000031040000}"/>
    <cellStyle name="KPMG Heading 2" xfId="633" xr:uid="{00000000-0005-0000-0000-000032040000}"/>
    <cellStyle name="KPMG Heading 3" xfId="634" xr:uid="{00000000-0005-0000-0000-000033040000}"/>
    <cellStyle name="KPMG Heading 4" xfId="635" xr:uid="{00000000-0005-0000-0000-000034040000}"/>
    <cellStyle name="KPMG Normal" xfId="636" xr:uid="{00000000-0005-0000-0000-000035040000}"/>
    <cellStyle name="KPMG Normal Text" xfId="637" xr:uid="{00000000-0005-0000-0000-000036040000}"/>
    <cellStyle name="left" xfId="638" xr:uid="{00000000-0005-0000-0000-000037040000}"/>
    <cellStyle name="Link Currency (0)" xfId="639" xr:uid="{00000000-0005-0000-0000-000038040000}"/>
    <cellStyle name="Link Currency (2)" xfId="640" xr:uid="{00000000-0005-0000-0000-000039040000}"/>
    <cellStyle name="Link Units (0)" xfId="641" xr:uid="{00000000-0005-0000-0000-00003A040000}"/>
    <cellStyle name="Link Units (1)" xfId="642" xr:uid="{00000000-0005-0000-0000-00003B040000}"/>
    <cellStyle name="Link Units (2)" xfId="643" xr:uid="{00000000-0005-0000-0000-00003C040000}"/>
    <cellStyle name="macroname" xfId="644" xr:uid="{00000000-0005-0000-0000-00003D040000}"/>
    <cellStyle name="Migliaia (0)" xfId="645" xr:uid="{00000000-0005-0000-0000-00003E040000}"/>
    <cellStyle name="Milliers [0]_AR1194" xfId="646" xr:uid="{00000000-0005-0000-0000-00003F040000}"/>
    <cellStyle name="Milliers_AR1194" xfId="647" xr:uid="{00000000-0005-0000-0000-000040040000}"/>
    <cellStyle name="Mon?taire [0]_AR1194" xfId="648" xr:uid="{00000000-0005-0000-0000-000041040000}"/>
    <cellStyle name="Mon?taire_AR1194" xfId="649" xr:uid="{00000000-0005-0000-0000-000042040000}"/>
    <cellStyle name="Monétaire [0]_AR1194" xfId="650" xr:uid="{00000000-0005-0000-0000-000043040000}"/>
    <cellStyle name="Monétaire_AR1194" xfId="651" xr:uid="{00000000-0005-0000-0000-000044040000}"/>
    <cellStyle name="Mon้taire [0]_AR1194" xfId="652" xr:uid="{00000000-0005-0000-0000-000045040000}"/>
    <cellStyle name="Mon้taire_AR1194" xfId="653" xr:uid="{00000000-0005-0000-0000-000046040000}"/>
    <cellStyle name="no dec" xfId="654" xr:uid="{00000000-0005-0000-0000-000047040000}"/>
    <cellStyle name="Normal" xfId="0" builtinId="0"/>
    <cellStyle name="Normal - Style1" xfId="655" xr:uid="{00000000-0005-0000-0000-000049040000}"/>
    <cellStyle name="Normal - Style1 2" xfId="656" xr:uid="{00000000-0005-0000-0000-00004A040000}"/>
    <cellStyle name="Normal - Style5" xfId="657" xr:uid="{00000000-0005-0000-0000-00004B040000}"/>
    <cellStyle name="Normal 10" xfId="658" xr:uid="{00000000-0005-0000-0000-00004C040000}"/>
    <cellStyle name="Normal 10 2" xfId="659" xr:uid="{00000000-0005-0000-0000-00004D040000}"/>
    <cellStyle name="Normal 10 3" xfId="660" xr:uid="{00000000-0005-0000-0000-00004E040000}"/>
    <cellStyle name="Normal 10 3 2" xfId="2094" xr:uid="{00000000-0005-0000-0000-00004F040000}"/>
    <cellStyle name="Normal 10 4" xfId="661" xr:uid="{00000000-0005-0000-0000-000050040000}"/>
    <cellStyle name="Normal 11" xfId="662" xr:uid="{00000000-0005-0000-0000-000051040000}"/>
    <cellStyle name="Normal 11 2" xfId="663" xr:uid="{00000000-0005-0000-0000-000052040000}"/>
    <cellStyle name="Normal 12" xfId="664" xr:uid="{00000000-0005-0000-0000-000053040000}"/>
    <cellStyle name="Normal 12 2" xfId="665" xr:uid="{00000000-0005-0000-0000-000054040000}"/>
    <cellStyle name="Normal 13" xfId="666" xr:uid="{00000000-0005-0000-0000-000055040000}"/>
    <cellStyle name="Normal 13 2" xfId="667" xr:uid="{00000000-0005-0000-0000-000056040000}"/>
    <cellStyle name="Normal 13 3" xfId="668" xr:uid="{00000000-0005-0000-0000-000057040000}"/>
    <cellStyle name="Normal 13 4" xfId="669" xr:uid="{00000000-0005-0000-0000-000058040000}"/>
    <cellStyle name="Normal 13 5" xfId="670" xr:uid="{00000000-0005-0000-0000-000059040000}"/>
    <cellStyle name="Normal 13 6" xfId="2095" xr:uid="{00000000-0005-0000-0000-00005A040000}"/>
    <cellStyle name="Normal 13_160800B1 CPI09 โปรแกรมคอมพิวเตอร์ - BOI" xfId="671" xr:uid="{00000000-0005-0000-0000-00005B040000}"/>
    <cellStyle name="Normal 14" xfId="672" xr:uid="{00000000-0005-0000-0000-00005C040000}"/>
    <cellStyle name="Normal 14 2" xfId="673" xr:uid="{00000000-0005-0000-0000-00005D040000}"/>
    <cellStyle name="Normal 14 3" xfId="674" xr:uid="{00000000-0005-0000-0000-00005E040000}"/>
    <cellStyle name="Normal 15" xfId="675" xr:uid="{00000000-0005-0000-0000-00005F040000}"/>
    <cellStyle name="Normal 15 19" xfId="676" xr:uid="{00000000-0005-0000-0000-000060040000}"/>
    <cellStyle name="Normal 15 19 2" xfId="2096" xr:uid="{00000000-0005-0000-0000-000061040000}"/>
    <cellStyle name="Normal 15 2" xfId="677" xr:uid="{00000000-0005-0000-0000-000062040000}"/>
    <cellStyle name="Normal 15 2 2" xfId="2097" xr:uid="{00000000-0005-0000-0000-000063040000}"/>
    <cellStyle name="Normal 16" xfId="678" xr:uid="{00000000-0005-0000-0000-000064040000}"/>
    <cellStyle name="Normal 16 2" xfId="679" xr:uid="{00000000-0005-0000-0000-000065040000}"/>
    <cellStyle name="Normal 16 2 2" xfId="1664" xr:uid="{00000000-0005-0000-0000-000066040000}"/>
    <cellStyle name="Normal 16 3" xfId="680" xr:uid="{00000000-0005-0000-0000-000067040000}"/>
    <cellStyle name="Normal 16 3 2" xfId="2099" xr:uid="{00000000-0005-0000-0000-000068040000}"/>
    <cellStyle name="Normal 16 4" xfId="2098" xr:uid="{00000000-0005-0000-0000-000069040000}"/>
    <cellStyle name="Normal 17" xfId="681" xr:uid="{00000000-0005-0000-0000-00006A040000}"/>
    <cellStyle name="Normal 17 2" xfId="682" xr:uid="{00000000-0005-0000-0000-00006B040000}"/>
    <cellStyle name="Normal 17 2 2" xfId="683" xr:uid="{00000000-0005-0000-0000-00006C040000}"/>
    <cellStyle name="Normal 17 3" xfId="684" xr:uid="{00000000-0005-0000-0000-00006D040000}"/>
    <cellStyle name="Normal 17 4" xfId="685" xr:uid="{00000000-0005-0000-0000-00006E040000}"/>
    <cellStyle name="Normal 17 4 2" xfId="2100" xr:uid="{00000000-0005-0000-0000-00006F040000}"/>
    <cellStyle name="Normal 18" xfId="686" xr:uid="{00000000-0005-0000-0000-000070040000}"/>
    <cellStyle name="Normal 18 2" xfId="687" xr:uid="{00000000-0005-0000-0000-000071040000}"/>
    <cellStyle name="Normal 18 3" xfId="688" xr:uid="{00000000-0005-0000-0000-000072040000}"/>
    <cellStyle name="Normal 18 3 2" xfId="2101" xr:uid="{00000000-0005-0000-0000-000073040000}"/>
    <cellStyle name="Normal 19" xfId="689" xr:uid="{00000000-0005-0000-0000-000074040000}"/>
    <cellStyle name="Normal 19 2" xfId="690" xr:uid="{00000000-0005-0000-0000-000075040000}"/>
    <cellStyle name="Normal 19 2 2" xfId="2102" xr:uid="{00000000-0005-0000-0000-000076040000}"/>
    <cellStyle name="Normal 2" xfId="691" xr:uid="{00000000-0005-0000-0000-000077040000}"/>
    <cellStyle name="Normal 2 10" xfId="692" xr:uid="{00000000-0005-0000-0000-000078040000}"/>
    <cellStyle name="Normal 2 11" xfId="693" xr:uid="{00000000-0005-0000-0000-000079040000}"/>
    <cellStyle name="Normal 2 12" xfId="694" xr:uid="{00000000-0005-0000-0000-00007A040000}"/>
    <cellStyle name="Normal 2 13" xfId="695" xr:uid="{00000000-0005-0000-0000-00007B040000}"/>
    <cellStyle name="Normal 2 14" xfId="696" xr:uid="{00000000-0005-0000-0000-00007C040000}"/>
    <cellStyle name="Normal 2 15" xfId="697" xr:uid="{00000000-0005-0000-0000-00007D040000}"/>
    <cellStyle name="Normal 2 16" xfId="698" xr:uid="{00000000-0005-0000-0000-00007E040000}"/>
    <cellStyle name="Normal 2 17" xfId="699" xr:uid="{00000000-0005-0000-0000-00007F040000}"/>
    <cellStyle name="Normal 2 18" xfId="700" xr:uid="{00000000-0005-0000-0000-000080040000}"/>
    <cellStyle name="Normal 2 19" xfId="701" xr:uid="{00000000-0005-0000-0000-000081040000}"/>
    <cellStyle name="Normal 2 19 2" xfId="2103" xr:uid="{00000000-0005-0000-0000-000082040000}"/>
    <cellStyle name="Normal 2 2" xfId="702" xr:uid="{00000000-0005-0000-0000-000083040000}"/>
    <cellStyle name="Normal 2 2 10" xfId="703" xr:uid="{00000000-0005-0000-0000-000084040000}"/>
    <cellStyle name="Normal 2 2 11" xfId="704" xr:uid="{00000000-0005-0000-0000-000085040000}"/>
    <cellStyle name="Normal 2 2 12" xfId="705" xr:uid="{00000000-0005-0000-0000-000086040000}"/>
    <cellStyle name="Normal 2 2 13" xfId="706" xr:uid="{00000000-0005-0000-0000-000087040000}"/>
    <cellStyle name="Normal 2 2 14" xfId="707" xr:uid="{00000000-0005-0000-0000-000088040000}"/>
    <cellStyle name="Normal 2 2 15" xfId="708" xr:uid="{00000000-0005-0000-0000-000089040000}"/>
    <cellStyle name="Normal 2 2 16" xfId="709" xr:uid="{00000000-0005-0000-0000-00008A040000}"/>
    <cellStyle name="Normal 2 2 17" xfId="710" xr:uid="{00000000-0005-0000-0000-00008B040000}"/>
    <cellStyle name="Normal 2 2 18" xfId="711" xr:uid="{00000000-0005-0000-0000-00008C040000}"/>
    <cellStyle name="Normal 2 2 19" xfId="712" xr:uid="{00000000-0005-0000-0000-00008D040000}"/>
    <cellStyle name="Normal 2 2 2" xfId="713" xr:uid="{00000000-0005-0000-0000-00008E040000}"/>
    <cellStyle name="Normal 2 2 2 2" xfId="714" xr:uid="{00000000-0005-0000-0000-00008F040000}"/>
    <cellStyle name="Normal 2 2 2 3" xfId="715" xr:uid="{00000000-0005-0000-0000-000090040000}"/>
    <cellStyle name="Normal 2 2 2 4" xfId="716" xr:uid="{00000000-0005-0000-0000-000091040000}"/>
    <cellStyle name="Normal 2 2 2 5" xfId="2105" xr:uid="{00000000-0005-0000-0000-000092040000}"/>
    <cellStyle name="Normal 2 2 20" xfId="717" xr:uid="{00000000-0005-0000-0000-000093040000}"/>
    <cellStyle name="Normal 2 2 21" xfId="718" xr:uid="{00000000-0005-0000-0000-000094040000}"/>
    <cellStyle name="Normal 2 2 22" xfId="719" xr:uid="{00000000-0005-0000-0000-000095040000}"/>
    <cellStyle name="Normal 2 2 23" xfId="720" xr:uid="{00000000-0005-0000-0000-000096040000}"/>
    <cellStyle name="Normal 2 2 24" xfId="721" xr:uid="{00000000-0005-0000-0000-000097040000}"/>
    <cellStyle name="Normal 2 2 25" xfId="722" xr:uid="{00000000-0005-0000-0000-000098040000}"/>
    <cellStyle name="Normal 2 2 26" xfId="723" xr:uid="{00000000-0005-0000-0000-000099040000}"/>
    <cellStyle name="Normal 2 2 27" xfId="724" xr:uid="{00000000-0005-0000-0000-00009A040000}"/>
    <cellStyle name="Normal 2 2 28" xfId="725" xr:uid="{00000000-0005-0000-0000-00009B040000}"/>
    <cellStyle name="Normal 2 2 29" xfId="726" xr:uid="{00000000-0005-0000-0000-00009C040000}"/>
    <cellStyle name="Normal 2 2 3" xfId="727" xr:uid="{00000000-0005-0000-0000-00009D040000}"/>
    <cellStyle name="Normal 2 2 3 2" xfId="728" xr:uid="{00000000-0005-0000-0000-00009E040000}"/>
    <cellStyle name="Normal 2 2 30" xfId="729" xr:uid="{00000000-0005-0000-0000-00009F040000}"/>
    <cellStyle name="Normal 2 2 31" xfId="730" xr:uid="{00000000-0005-0000-0000-0000A0040000}"/>
    <cellStyle name="Normal 2 2 32" xfId="731" xr:uid="{00000000-0005-0000-0000-0000A1040000}"/>
    <cellStyle name="Normal 2 2 33" xfId="732" xr:uid="{00000000-0005-0000-0000-0000A2040000}"/>
    <cellStyle name="Normal 2 2 34" xfId="733" xr:uid="{00000000-0005-0000-0000-0000A3040000}"/>
    <cellStyle name="Normal 2 2 35" xfId="734" xr:uid="{00000000-0005-0000-0000-0000A4040000}"/>
    <cellStyle name="Normal 2 2 36" xfId="735" xr:uid="{00000000-0005-0000-0000-0000A5040000}"/>
    <cellStyle name="Normal 2 2 37" xfId="736" xr:uid="{00000000-0005-0000-0000-0000A6040000}"/>
    <cellStyle name="Normal 2 2 38" xfId="737" xr:uid="{00000000-0005-0000-0000-0000A7040000}"/>
    <cellStyle name="Normal 2 2 39" xfId="738" xr:uid="{00000000-0005-0000-0000-0000A8040000}"/>
    <cellStyle name="Normal 2 2 4" xfId="739" xr:uid="{00000000-0005-0000-0000-0000A9040000}"/>
    <cellStyle name="Normal 2 2 4 2" xfId="740" xr:uid="{00000000-0005-0000-0000-0000AA040000}"/>
    <cellStyle name="Normal 2 2 40" xfId="741" xr:uid="{00000000-0005-0000-0000-0000AB040000}"/>
    <cellStyle name="Normal 2 2 41" xfId="742" xr:uid="{00000000-0005-0000-0000-0000AC040000}"/>
    <cellStyle name="Normal 2 2 42" xfId="743" xr:uid="{00000000-0005-0000-0000-0000AD040000}"/>
    <cellStyle name="Normal 2 2 43" xfId="744" xr:uid="{00000000-0005-0000-0000-0000AE040000}"/>
    <cellStyle name="Normal 2 2 44" xfId="745" xr:uid="{00000000-0005-0000-0000-0000AF040000}"/>
    <cellStyle name="Normal 2 2 45" xfId="746" xr:uid="{00000000-0005-0000-0000-0000B0040000}"/>
    <cellStyle name="Normal 2 2 46" xfId="747" xr:uid="{00000000-0005-0000-0000-0000B1040000}"/>
    <cellStyle name="Normal 2 2 47" xfId="748" xr:uid="{00000000-0005-0000-0000-0000B2040000}"/>
    <cellStyle name="Normal 2 2 48" xfId="749" xr:uid="{00000000-0005-0000-0000-0000B3040000}"/>
    <cellStyle name="Normal 2 2 49" xfId="750" xr:uid="{00000000-0005-0000-0000-0000B4040000}"/>
    <cellStyle name="Normal 2 2 5" xfId="751" xr:uid="{00000000-0005-0000-0000-0000B5040000}"/>
    <cellStyle name="Normal 2 2 50" xfId="752" xr:uid="{00000000-0005-0000-0000-0000B6040000}"/>
    <cellStyle name="Normal 2 2 51" xfId="753" xr:uid="{00000000-0005-0000-0000-0000B7040000}"/>
    <cellStyle name="Normal 2 2 52" xfId="754" xr:uid="{00000000-0005-0000-0000-0000B8040000}"/>
    <cellStyle name="Normal 2 2 53" xfId="755" xr:uid="{00000000-0005-0000-0000-0000B9040000}"/>
    <cellStyle name="Normal 2 2 54" xfId="756" xr:uid="{00000000-0005-0000-0000-0000BA040000}"/>
    <cellStyle name="Normal 2 2 55" xfId="757" xr:uid="{00000000-0005-0000-0000-0000BB040000}"/>
    <cellStyle name="Normal 2 2 56" xfId="758" xr:uid="{00000000-0005-0000-0000-0000BC040000}"/>
    <cellStyle name="Normal 2 2 57" xfId="759" xr:uid="{00000000-0005-0000-0000-0000BD040000}"/>
    <cellStyle name="Normal 2 2 58" xfId="760" xr:uid="{00000000-0005-0000-0000-0000BE040000}"/>
    <cellStyle name="Normal 2 2 58 2" xfId="2106" xr:uid="{00000000-0005-0000-0000-0000BF040000}"/>
    <cellStyle name="Normal 2 2 59" xfId="761" xr:uid="{00000000-0005-0000-0000-0000C0040000}"/>
    <cellStyle name="Normal 2 2 6" xfId="762" xr:uid="{00000000-0005-0000-0000-0000C1040000}"/>
    <cellStyle name="Normal 2 2 60" xfId="2104" xr:uid="{00000000-0005-0000-0000-0000C2040000}"/>
    <cellStyle name="Normal 2 2 7" xfId="763" xr:uid="{00000000-0005-0000-0000-0000C3040000}"/>
    <cellStyle name="Normal 2 2 8" xfId="764" xr:uid="{00000000-0005-0000-0000-0000C4040000}"/>
    <cellStyle name="Normal 2 2 9" xfId="765" xr:uid="{00000000-0005-0000-0000-0000C5040000}"/>
    <cellStyle name="Normal 2 2_CPI_Y'52_TOP_GG 1" xfId="766" xr:uid="{00000000-0005-0000-0000-0000C6040000}"/>
    <cellStyle name="Normal 2 20" xfId="767" xr:uid="{00000000-0005-0000-0000-0000C7040000}"/>
    <cellStyle name="Normal 2 20 2" xfId="2107" xr:uid="{00000000-0005-0000-0000-0000C8040000}"/>
    <cellStyle name="Normal 2 21" xfId="768" xr:uid="{00000000-0005-0000-0000-0000C9040000}"/>
    <cellStyle name="Normal 2 21 2" xfId="2108" xr:uid="{00000000-0005-0000-0000-0000CA040000}"/>
    <cellStyle name="Normal 2 22" xfId="769" xr:uid="{00000000-0005-0000-0000-0000CB040000}"/>
    <cellStyle name="Normal 2 22 2" xfId="2109" xr:uid="{00000000-0005-0000-0000-0000CC040000}"/>
    <cellStyle name="Normal 2 23" xfId="770" xr:uid="{00000000-0005-0000-0000-0000CD040000}"/>
    <cellStyle name="Normal 2 23 2" xfId="2110" xr:uid="{00000000-0005-0000-0000-0000CE040000}"/>
    <cellStyle name="Normal 2 24" xfId="771" xr:uid="{00000000-0005-0000-0000-0000CF040000}"/>
    <cellStyle name="Normal 2 24 2" xfId="2111" xr:uid="{00000000-0005-0000-0000-0000D0040000}"/>
    <cellStyle name="Normal 2 25" xfId="772" xr:uid="{00000000-0005-0000-0000-0000D1040000}"/>
    <cellStyle name="Normal 2 25 2" xfId="2112" xr:uid="{00000000-0005-0000-0000-0000D2040000}"/>
    <cellStyle name="Normal 2 26" xfId="773" xr:uid="{00000000-0005-0000-0000-0000D3040000}"/>
    <cellStyle name="Normal 2 26 2" xfId="2113" xr:uid="{00000000-0005-0000-0000-0000D4040000}"/>
    <cellStyle name="Normal 2 27" xfId="774" xr:uid="{00000000-0005-0000-0000-0000D5040000}"/>
    <cellStyle name="Normal 2 27 2" xfId="2114" xr:uid="{00000000-0005-0000-0000-0000D6040000}"/>
    <cellStyle name="Normal 2 28" xfId="775" xr:uid="{00000000-0005-0000-0000-0000D7040000}"/>
    <cellStyle name="Normal 2 28 2" xfId="2115" xr:uid="{00000000-0005-0000-0000-0000D8040000}"/>
    <cellStyle name="Normal 2 29" xfId="776" xr:uid="{00000000-0005-0000-0000-0000D9040000}"/>
    <cellStyle name="Normal 2 29 2" xfId="2116" xr:uid="{00000000-0005-0000-0000-0000DA040000}"/>
    <cellStyle name="Normal 2 3" xfId="777" xr:uid="{00000000-0005-0000-0000-0000DB040000}"/>
    <cellStyle name="Normal 2 3 2" xfId="778" xr:uid="{00000000-0005-0000-0000-0000DC040000}"/>
    <cellStyle name="Normal 2 3 2 2" xfId="2117" xr:uid="{00000000-0005-0000-0000-0000DD040000}"/>
    <cellStyle name="Normal 2 3 3" xfId="779" xr:uid="{00000000-0005-0000-0000-0000DE040000}"/>
    <cellStyle name="Normal 2 3 3 2" xfId="2118" xr:uid="{00000000-0005-0000-0000-0000DF040000}"/>
    <cellStyle name="Normal 2 30" xfId="780" xr:uid="{00000000-0005-0000-0000-0000E0040000}"/>
    <cellStyle name="Normal 2 30 2" xfId="2119" xr:uid="{00000000-0005-0000-0000-0000E1040000}"/>
    <cellStyle name="Normal 2 31" xfId="781" xr:uid="{00000000-0005-0000-0000-0000E2040000}"/>
    <cellStyle name="Normal 2 31 2" xfId="2120" xr:uid="{00000000-0005-0000-0000-0000E3040000}"/>
    <cellStyle name="Normal 2 32" xfId="782" xr:uid="{00000000-0005-0000-0000-0000E4040000}"/>
    <cellStyle name="Normal 2 32 2" xfId="2121" xr:uid="{00000000-0005-0000-0000-0000E5040000}"/>
    <cellStyle name="Normal 2 33" xfId="783" xr:uid="{00000000-0005-0000-0000-0000E6040000}"/>
    <cellStyle name="Normal 2 33 2" xfId="2122" xr:uid="{00000000-0005-0000-0000-0000E7040000}"/>
    <cellStyle name="Normal 2 34" xfId="784" xr:uid="{00000000-0005-0000-0000-0000E8040000}"/>
    <cellStyle name="Normal 2 34 2" xfId="2123" xr:uid="{00000000-0005-0000-0000-0000E9040000}"/>
    <cellStyle name="Normal 2 35" xfId="785" xr:uid="{00000000-0005-0000-0000-0000EA040000}"/>
    <cellStyle name="Normal 2 35 2" xfId="2124" xr:uid="{00000000-0005-0000-0000-0000EB040000}"/>
    <cellStyle name="Normal 2 36" xfId="786" xr:uid="{00000000-0005-0000-0000-0000EC040000}"/>
    <cellStyle name="Normal 2 36 2" xfId="2125" xr:uid="{00000000-0005-0000-0000-0000ED040000}"/>
    <cellStyle name="Normal 2 37" xfId="787" xr:uid="{00000000-0005-0000-0000-0000EE040000}"/>
    <cellStyle name="Normal 2 37 2" xfId="2126" xr:uid="{00000000-0005-0000-0000-0000EF040000}"/>
    <cellStyle name="Normal 2 38" xfId="788" xr:uid="{00000000-0005-0000-0000-0000F0040000}"/>
    <cellStyle name="Normal 2 38 2" xfId="2127" xr:uid="{00000000-0005-0000-0000-0000F1040000}"/>
    <cellStyle name="Normal 2 39" xfId="789" xr:uid="{00000000-0005-0000-0000-0000F2040000}"/>
    <cellStyle name="Normal 2 39 2" xfId="2128" xr:uid="{00000000-0005-0000-0000-0000F3040000}"/>
    <cellStyle name="Normal 2 4" xfId="790" xr:uid="{00000000-0005-0000-0000-0000F4040000}"/>
    <cellStyle name="Normal 2 40" xfId="791" xr:uid="{00000000-0005-0000-0000-0000F5040000}"/>
    <cellStyle name="Normal 2 40 2" xfId="2129" xr:uid="{00000000-0005-0000-0000-0000F6040000}"/>
    <cellStyle name="Normal 2 41" xfId="792" xr:uid="{00000000-0005-0000-0000-0000F7040000}"/>
    <cellStyle name="Normal 2 41 2" xfId="2130" xr:uid="{00000000-0005-0000-0000-0000F8040000}"/>
    <cellStyle name="Normal 2 42" xfId="793" xr:uid="{00000000-0005-0000-0000-0000F9040000}"/>
    <cellStyle name="Normal 2 42 2" xfId="2131" xr:uid="{00000000-0005-0000-0000-0000FA040000}"/>
    <cellStyle name="Normal 2 43" xfId="794" xr:uid="{00000000-0005-0000-0000-0000FB040000}"/>
    <cellStyle name="Normal 2 43 2" xfId="2132" xr:uid="{00000000-0005-0000-0000-0000FC040000}"/>
    <cellStyle name="Normal 2 44" xfId="795" xr:uid="{00000000-0005-0000-0000-0000FD040000}"/>
    <cellStyle name="Normal 2 44 2" xfId="2133" xr:uid="{00000000-0005-0000-0000-0000FE040000}"/>
    <cellStyle name="Normal 2 45" xfId="796" xr:uid="{00000000-0005-0000-0000-0000FF040000}"/>
    <cellStyle name="Normal 2 45 2" xfId="2134" xr:uid="{00000000-0005-0000-0000-000000050000}"/>
    <cellStyle name="Normal 2 46" xfId="797" xr:uid="{00000000-0005-0000-0000-000001050000}"/>
    <cellStyle name="Normal 2 46 2" xfId="2135" xr:uid="{00000000-0005-0000-0000-000002050000}"/>
    <cellStyle name="Normal 2 47" xfId="798" xr:uid="{00000000-0005-0000-0000-000003050000}"/>
    <cellStyle name="Normal 2 47 2" xfId="2136" xr:uid="{00000000-0005-0000-0000-000004050000}"/>
    <cellStyle name="Normal 2 48" xfId="799" xr:uid="{00000000-0005-0000-0000-000005050000}"/>
    <cellStyle name="Normal 2 48 2" xfId="2137" xr:uid="{00000000-0005-0000-0000-000006050000}"/>
    <cellStyle name="Normal 2 49" xfId="800" xr:uid="{00000000-0005-0000-0000-000007050000}"/>
    <cellStyle name="Normal 2 49 2" xfId="2138" xr:uid="{00000000-0005-0000-0000-000008050000}"/>
    <cellStyle name="Normal 2 5" xfId="801" xr:uid="{00000000-0005-0000-0000-000009050000}"/>
    <cellStyle name="Normal 2 50" xfId="802" xr:uid="{00000000-0005-0000-0000-00000A050000}"/>
    <cellStyle name="Normal 2 50 2" xfId="2139" xr:uid="{00000000-0005-0000-0000-00000B050000}"/>
    <cellStyle name="Normal 2 51" xfId="803" xr:uid="{00000000-0005-0000-0000-00000C050000}"/>
    <cellStyle name="Normal 2 51 2" xfId="2140" xr:uid="{00000000-0005-0000-0000-00000D050000}"/>
    <cellStyle name="Normal 2 52" xfId="804" xr:uid="{00000000-0005-0000-0000-00000E050000}"/>
    <cellStyle name="Normal 2 52 2" xfId="2141" xr:uid="{00000000-0005-0000-0000-00000F050000}"/>
    <cellStyle name="Normal 2 53" xfId="805" xr:uid="{00000000-0005-0000-0000-000010050000}"/>
    <cellStyle name="Normal 2 53 2" xfId="2142" xr:uid="{00000000-0005-0000-0000-000011050000}"/>
    <cellStyle name="Normal 2 54" xfId="806" xr:uid="{00000000-0005-0000-0000-000012050000}"/>
    <cellStyle name="Normal 2 54 2" xfId="2143" xr:uid="{00000000-0005-0000-0000-000013050000}"/>
    <cellStyle name="Normal 2 55" xfId="807" xr:uid="{00000000-0005-0000-0000-000014050000}"/>
    <cellStyle name="Normal 2 55 2" xfId="2144" xr:uid="{00000000-0005-0000-0000-000015050000}"/>
    <cellStyle name="Normal 2 56" xfId="808" xr:uid="{00000000-0005-0000-0000-000016050000}"/>
    <cellStyle name="Normal 2 56 2" xfId="2145" xr:uid="{00000000-0005-0000-0000-000017050000}"/>
    <cellStyle name="Normal 2 57" xfId="809" xr:uid="{00000000-0005-0000-0000-000018050000}"/>
    <cellStyle name="Normal 2 57 2" xfId="2146" xr:uid="{00000000-0005-0000-0000-000019050000}"/>
    <cellStyle name="Normal 2 58" xfId="810" xr:uid="{00000000-0005-0000-0000-00001A050000}"/>
    <cellStyle name="Normal 2 58 2" xfId="2147" xr:uid="{00000000-0005-0000-0000-00001B050000}"/>
    <cellStyle name="Normal 2 59" xfId="811" xr:uid="{00000000-0005-0000-0000-00001C050000}"/>
    <cellStyle name="Normal 2 6" xfId="812" xr:uid="{00000000-0005-0000-0000-00001D050000}"/>
    <cellStyle name="Normal 2 7" xfId="813" xr:uid="{00000000-0005-0000-0000-00001E050000}"/>
    <cellStyle name="Normal 2 8" xfId="814" xr:uid="{00000000-0005-0000-0000-00001F050000}"/>
    <cellStyle name="Normal 2 9" xfId="815" xr:uid="{00000000-0005-0000-0000-000020050000}"/>
    <cellStyle name="Normal 2_010120090107T03" xfId="816" xr:uid="{00000000-0005-0000-0000-000021050000}"/>
    <cellStyle name="Normal 20" xfId="817" xr:uid="{00000000-0005-0000-0000-000022050000}"/>
    <cellStyle name="Normal 20 2" xfId="2148" xr:uid="{00000000-0005-0000-0000-000023050000}"/>
    <cellStyle name="Normal 21" xfId="818" xr:uid="{00000000-0005-0000-0000-000024050000}"/>
    <cellStyle name="Normal 21 2" xfId="2149" xr:uid="{00000000-0005-0000-0000-000025050000}"/>
    <cellStyle name="Normal 22" xfId="819" xr:uid="{00000000-0005-0000-0000-000026050000}"/>
    <cellStyle name="Normal 22 2" xfId="2150" xr:uid="{00000000-0005-0000-0000-000027050000}"/>
    <cellStyle name="Normal 23" xfId="820" xr:uid="{00000000-0005-0000-0000-000028050000}"/>
    <cellStyle name="Normal 23 2" xfId="2151" xr:uid="{00000000-0005-0000-0000-000029050000}"/>
    <cellStyle name="Normal 24" xfId="821" xr:uid="{00000000-0005-0000-0000-00002A050000}"/>
    <cellStyle name="Normal 24 2" xfId="2152" xr:uid="{00000000-0005-0000-0000-00002B050000}"/>
    <cellStyle name="Normal 25" xfId="822" xr:uid="{00000000-0005-0000-0000-00002C050000}"/>
    <cellStyle name="Normal 26" xfId="823" xr:uid="{00000000-0005-0000-0000-00002D050000}"/>
    <cellStyle name="Normal 26 2" xfId="2153" xr:uid="{00000000-0005-0000-0000-00002E050000}"/>
    <cellStyle name="Normal 27" xfId="824" xr:uid="{00000000-0005-0000-0000-00002F050000}"/>
    <cellStyle name="Normal 27 2" xfId="2154" xr:uid="{00000000-0005-0000-0000-000030050000}"/>
    <cellStyle name="Normal 28" xfId="825" xr:uid="{00000000-0005-0000-0000-000031050000}"/>
    <cellStyle name="Normal 28 2" xfId="2155" xr:uid="{00000000-0005-0000-0000-000032050000}"/>
    <cellStyle name="Normal 29" xfId="826" xr:uid="{00000000-0005-0000-0000-000033050000}"/>
    <cellStyle name="Normal 29 2" xfId="2156" xr:uid="{00000000-0005-0000-0000-000034050000}"/>
    <cellStyle name="Normal 3" xfId="827" xr:uid="{00000000-0005-0000-0000-000035050000}"/>
    <cellStyle name="Normal 3 10" xfId="828" xr:uid="{00000000-0005-0000-0000-000036050000}"/>
    <cellStyle name="Normal 3 11" xfId="829" xr:uid="{00000000-0005-0000-0000-000037050000}"/>
    <cellStyle name="Normal 3 12" xfId="830" xr:uid="{00000000-0005-0000-0000-000038050000}"/>
    <cellStyle name="Normal 3 13" xfId="831" xr:uid="{00000000-0005-0000-0000-000039050000}"/>
    <cellStyle name="Normal 3 14" xfId="832" xr:uid="{00000000-0005-0000-0000-00003A050000}"/>
    <cellStyle name="Normal 3 15" xfId="833" xr:uid="{00000000-0005-0000-0000-00003B050000}"/>
    <cellStyle name="Normal 3 16" xfId="834" xr:uid="{00000000-0005-0000-0000-00003C050000}"/>
    <cellStyle name="Normal 3 17" xfId="835" xr:uid="{00000000-0005-0000-0000-00003D050000}"/>
    <cellStyle name="Normal 3 18" xfId="836" xr:uid="{00000000-0005-0000-0000-00003E050000}"/>
    <cellStyle name="Normal 3 19" xfId="837" xr:uid="{00000000-0005-0000-0000-00003F050000}"/>
    <cellStyle name="Normal 3 2" xfId="838" xr:uid="{00000000-0005-0000-0000-000040050000}"/>
    <cellStyle name="Normal 3 2 2" xfId="839" xr:uid="{00000000-0005-0000-0000-000041050000}"/>
    <cellStyle name="Normal 3 2 2 2" xfId="840" xr:uid="{00000000-0005-0000-0000-000042050000}"/>
    <cellStyle name="Normal 3 2 2 2 2" xfId="2158" xr:uid="{00000000-0005-0000-0000-000043050000}"/>
    <cellStyle name="Normal 3 2 3" xfId="841" xr:uid="{00000000-0005-0000-0000-000044050000}"/>
    <cellStyle name="Normal 3 2_CPI_Y'52_TOP_GG 1" xfId="842" xr:uid="{00000000-0005-0000-0000-000045050000}"/>
    <cellStyle name="Normal 3 20" xfId="2157" xr:uid="{00000000-0005-0000-0000-000046050000}"/>
    <cellStyle name="Normal 3 21" xfId="2602" xr:uid="{00000000-0005-0000-0000-000047050000}"/>
    <cellStyle name="Normal 3 22" xfId="2603" xr:uid="{00000000-0005-0000-0000-000048050000}"/>
    <cellStyle name="Normal 3 23" xfId="2601" xr:uid="{00000000-0005-0000-0000-000049050000}"/>
    <cellStyle name="Normal 3 24" xfId="2618" xr:uid="{00000000-0005-0000-0000-00004A050000}"/>
    <cellStyle name="Normal 3 25" xfId="2617" xr:uid="{00000000-0005-0000-0000-00004B050000}"/>
    <cellStyle name="Normal 3 3" xfId="843" xr:uid="{00000000-0005-0000-0000-00004C050000}"/>
    <cellStyle name="Normal 3 4" xfId="844" xr:uid="{00000000-0005-0000-0000-00004D050000}"/>
    <cellStyle name="Normal 3 5" xfId="845" xr:uid="{00000000-0005-0000-0000-00004E050000}"/>
    <cellStyle name="Normal 3 6" xfId="846" xr:uid="{00000000-0005-0000-0000-00004F050000}"/>
    <cellStyle name="Normal 3 7" xfId="847" xr:uid="{00000000-0005-0000-0000-000050050000}"/>
    <cellStyle name="Normal 3 8" xfId="848" xr:uid="{00000000-0005-0000-0000-000051050000}"/>
    <cellStyle name="Normal 3 9" xfId="849" xr:uid="{00000000-0005-0000-0000-000052050000}"/>
    <cellStyle name="Normal 3_0 Plan Admin&amp;Sale 2012-2013 _Polmit_1" xfId="850" xr:uid="{00000000-0005-0000-0000-000053050000}"/>
    <cellStyle name="Normal 30" xfId="851" xr:uid="{00000000-0005-0000-0000-000054050000}"/>
    <cellStyle name="Normal 30 2" xfId="2159" xr:uid="{00000000-0005-0000-0000-000055050000}"/>
    <cellStyle name="Normal 31" xfId="852" xr:uid="{00000000-0005-0000-0000-000056050000}"/>
    <cellStyle name="Normal 31 2" xfId="2160" xr:uid="{00000000-0005-0000-0000-000057050000}"/>
    <cellStyle name="Normal 32" xfId="853" xr:uid="{00000000-0005-0000-0000-000058050000}"/>
    <cellStyle name="Normal 32 2" xfId="2161" xr:uid="{00000000-0005-0000-0000-000059050000}"/>
    <cellStyle name="Normal 33" xfId="854" xr:uid="{00000000-0005-0000-0000-00005A050000}"/>
    <cellStyle name="Normal 33 2" xfId="2162" xr:uid="{00000000-0005-0000-0000-00005B050000}"/>
    <cellStyle name="Normal 34" xfId="855" xr:uid="{00000000-0005-0000-0000-00005C050000}"/>
    <cellStyle name="Normal 34 2" xfId="2163" xr:uid="{00000000-0005-0000-0000-00005D050000}"/>
    <cellStyle name="Normal 35" xfId="856" xr:uid="{00000000-0005-0000-0000-00005E050000}"/>
    <cellStyle name="Normal 36" xfId="857" xr:uid="{00000000-0005-0000-0000-00005F050000}"/>
    <cellStyle name="Normal 37" xfId="858" xr:uid="{00000000-0005-0000-0000-000060050000}"/>
    <cellStyle name="Normal 37 2" xfId="2164" xr:uid="{00000000-0005-0000-0000-000061050000}"/>
    <cellStyle name="Normal 38" xfId="859" xr:uid="{00000000-0005-0000-0000-000062050000}"/>
    <cellStyle name="Normal 39" xfId="860" xr:uid="{00000000-0005-0000-0000-000063050000}"/>
    <cellStyle name="Normal 39 2" xfId="2165" xr:uid="{00000000-0005-0000-0000-000064050000}"/>
    <cellStyle name="Normal 4" xfId="861" xr:uid="{00000000-0005-0000-0000-000065050000}"/>
    <cellStyle name="Normal 4 10" xfId="862" xr:uid="{00000000-0005-0000-0000-000066050000}"/>
    <cellStyle name="Normal 4 11" xfId="863" xr:uid="{00000000-0005-0000-0000-000067050000}"/>
    <cellStyle name="Normal 4 12" xfId="864" xr:uid="{00000000-0005-0000-0000-000068050000}"/>
    <cellStyle name="Normal 4 13" xfId="865" xr:uid="{00000000-0005-0000-0000-000069050000}"/>
    <cellStyle name="Normal 4 14" xfId="866" xr:uid="{00000000-0005-0000-0000-00006A050000}"/>
    <cellStyle name="Normal 4 15" xfId="867" xr:uid="{00000000-0005-0000-0000-00006B050000}"/>
    <cellStyle name="Normal 4 16" xfId="868" xr:uid="{00000000-0005-0000-0000-00006C050000}"/>
    <cellStyle name="Normal 4 17" xfId="869" xr:uid="{00000000-0005-0000-0000-00006D050000}"/>
    <cellStyle name="Normal 4 18" xfId="870" xr:uid="{00000000-0005-0000-0000-00006E050000}"/>
    <cellStyle name="Normal 4 19" xfId="871" xr:uid="{00000000-0005-0000-0000-00006F050000}"/>
    <cellStyle name="Normal 4 19 2" xfId="2166" xr:uid="{00000000-0005-0000-0000-000070050000}"/>
    <cellStyle name="Normal 4 2" xfId="872" xr:uid="{00000000-0005-0000-0000-000071050000}"/>
    <cellStyle name="Normal 4 20" xfId="873" xr:uid="{00000000-0005-0000-0000-000072050000}"/>
    <cellStyle name="Normal 4 3" xfId="874" xr:uid="{00000000-0005-0000-0000-000073050000}"/>
    <cellStyle name="Normal 4 4" xfId="875" xr:uid="{00000000-0005-0000-0000-000074050000}"/>
    <cellStyle name="Normal 4 5" xfId="876" xr:uid="{00000000-0005-0000-0000-000075050000}"/>
    <cellStyle name="Normal 4 6" xfId="877" xr:uid="{00000000-0005-0000-0000-000076050000}"/>
    <cellStyle name="Normal 4 7" xfId="878" xr:uid="{00000000-0005-0000-0000-000077050000}"/>
    <cellStyle name="Normal 4 8" xfId="879" xr:uid="{00000000-0005-0000-0000-000078050000}"/>
    <cellStyle name="Normal 4 9" xfId="880" xr:uid="{00000000-0005-0000-0000-000079050000}"/>
    <cellStyle name="Normal 40" xfId="881" xr:uid="{00000000-0005-0000-0000-00007A050000}"/>
    <cellStyle name="Normal 40 2" xfId="2167" xr:uid="{00000000-0005-0000-0000-00007B050000}"/>
    <cellStyle name="Normal 41" xfId="882" xr:uid="{00000000-0005-0000-0000-00007C050000}"/>
    <cellStyle name="Normal 42" xfId="883" xr:uid="{00000000-0005-0000-0000-00007D050000}"/>
    <cellStyle name="Normal 42 2" xfId="2168" xr:uid="{00000000-0005-0000-0000-00007E050000}"/>
    <cellStyle name="Normal 43" xfId="884" xr:uid="{00000000-0005-0000-0000-00007F050000}"/>
    <cellStyle name="Normal 43 2" xfId="2169" xr:uid="{00000000-0005-0000-0000-000080050000}"/>
    <cellStyle name="Normal 44" xfId="885" xr:uid="{00000000-0005-0000-0000-000081050000}"/>
    <cellStyle name="Normal 44 2" xfId="2170" xr:uid="{00000000-0005-0000-0000-000082050000}"/>
    <cellStyle name="Normal 45" xfId="886" xr:uid="{00000000-0005-0000-0000-000083050000}"/>
    <cellStyle name="Normal 45 2" xfId="2171" xr:uid="{00000000-0005-0000-0000-000084050000}"/>
    <cellStyle name="Normal 46" xfId="887" xr:uid="{00000000-0005-0000-0000-000085050000}"/>
    <cellStyle name="Normal 46 2" xfId="2172" xr:uid="{00000000-0005-0000-0000-000086050000}"/>
    <cellStyle name="Normal 47" xfId="888" xr:uid="{00000000-0005-0000-0000-000087050000}"/>
    <cellStyle name="Normal 47 2" xfId="2173" xr:uid="{00000000-0005-0000-0000-000088050000}"/>
    <cellStyle name="Normal 48" xfId="889" xr:uid="{00000000-0005-0000-0000-000089050000}"/>
    <cellStyle name="Normal 48 2" xfId="2174" xr:uid="{00000000-0005-0000-0000-00008A050000}"/>
    <cellStyle name="Normal 49" xfId="890" xr:uid="{00000000-0005-0000-0000-00008B050000}"/>
    <cellStyle name="Normal 49 2" xfId="2175" xr:uid="{00000000-0005-0000-0000-00008C050000}"/>
    <cellStyle name="Normal 5" xfId="891" xr:uid="{00000000-0005-0000-0000-00008D050000}"/>
    <cellStyle name="Normal 5 2" xfId="892" xr:uid="{00000000-0005-0000-0000-00008E050000}"/>
    <cellStyle name="Normal 5 3" xfId="893" xr:uid="{00000000-0005-0000-0000-00008F050000}"/>
    <cellStyle name="Normal 5 3 2" xfId="894" xr:uid="{00000000-0005-0000-0000-000090050000}"/>
    <cellStyle name="Normal 5 4" xfId="895" xr:uid="{00000000-0005-0000-0000-000091050000}"/>
    <cellStyle name="Normal 5 5" xfId="896" xr:uid="{00000000-0005-0000-0000-000092050000}"/>
    <cellStyle name="Normal 5 6" xfId="897" xr:uid="{00000000-0005-0000-0000-000093050000}"/>
    <cellStyle name="Normal 50" xfId="898" xr:uid="{00000000-0005-0000-0000-000094050000}"/>
    <cellStyle name="Normal 50 2" xfId="2176" xr:uid="{00000000-0005-0000-0000-000095050000}"/>
    <cellStyle name="Normal 51" xfId="899" xr:uid="{00000000-0005-0000-0000-000096050000}"/>
    <cellStyle name="Normal 51 2" xfId="2177" xr:uid="{00000000-0005-0000-0000-000097050000}"/>
    <cellStyle name="Normal 52" xfId="900" xr:uid="{00000000-0005-0000-0000-000098050000}"/>
    <cellStyle name="Normal 52 2" xfId="2178" xr:uid="{00000000-0005-0000-0000-000099050000}"/>
    <cellStyle name="Normal 53" xfId="901" xr:uid="{00000000-0005-0000-0000-00009A050000}"/>
    <cellStyle name="Normal 53 2" xfId="2179" xr:uid="{00000000-0005-0000-0000-00009B050000}"/>
    <cellStyle name="Normal 54" xfId="902" xr:uid="{00000000-0005-0000-0000-00009C050000}"/>
    <cellStyle name="Normal 54 2" xfId="2180" xr:uid="{00000000-0005-0000-0000-00009D050000}"/>
    <cellStyle name="Normal 55" xfId="903" xr:uid="{00000000-0005-0000-0000-00009E050000}"/>
    <cellStyle name="Normal 55 2" xfId="2181" xr:uid="{00000000-0005-0000-0000-00009F050000}"/>
    <cellStyle name="Normal 56" xfId="904" xr:uid="{00000000-0005-0000-0000-0000A0050000}"/>
    <cellStyle name="Normal 56 2" xfId="2182" xr:uid="{00000000-0005-0000-0000-0000A1050000}"/>
    <cellStyle name="Normal 57" xfId="905" xr:uid="{00000000-0005-0000-0000-0000A2050000}"/>
    <cellStyle name="Normal 57 2" xfId="2183" xr:uid="{00000000-0005-0000-0000-0000A3050000}"/>
    <cellStyle name="Normal 58" xfId="906" xr:uid="{00000000-0005-0000-0000-0000A4050000}"/>
    <cellStyle name="Normal 58 2" xfId="2184" xr:uid="{00000000-0005-0000-0000-0000A5050000}"/>
    <cellStyle name="Normal 59" xfId="907" xr:uid="{00000000-0005-0000-0000-0000A6050000}"/>
    <cellStyle name="Normal 59 2" xfId="2185" xr:uid="{00000000-0005-0000-0000-0000A7050000}"/>
    <cellStyle name="Normal 6" xfId="908" xr:uid="{00000000-0005-0000-0000-0000A8050000}"/>
    <cellStyle name="Normal 6 2" xfId="909" xr:uid="{00000000-0005-0000-0000-0000A9050000}"/>
    <cellStyle name="Normal 6 3" xfId="910" xr:uid="{00000000-0005-0000-0000-0000AA050000}"/>
    <cellStyle name="Normal 6 4" xfId="911" xr:uid="{00000000-0005-0000-0000-0000AB050000}"/>
    <cellStyle name="Normal 6 5" xfId="912" xr:uid="{00000000-0005-0000-0000-0000AC050000}"/>
    <cellStyle name="Normal 60" xfId="913" xr:uid="{00000000-0005-0000-0000-0000AD050000}"/>
    <cellStyle name="Normal 60 2" xfId="2186" xr:uid="{00000000-0005-0000-0000-0000AE050000}"/>
    <cellStyle name="Normal 61" xfId="914" xr:uid="{00000000-0005-0000-0000-0000AF050000}"/>
    <cellStyle name="Normal 61 2" xfId="2187" xr:uid="{00000000-0005-0000-0000-0000B0050000}"/>
    <cellStyle name="Normal 62" xfId="915" xr:uid="{00000000-0005-0000-0000-0000B1050000}"/>
    <cellStyle name="Normal 62 2" xfId="2188" xr:uid="{00000000-0005-0000-0000-0000B2050000}"/>
    <cellStyle name="Normal 63" xfId="916" xr:uid="{00000000-0005-0000-0000-0000B3050000}"/>
    <cellStyle name="Normal 63 2" xfId="2189" xr:uid="{00000000-0005-0000-0000-0000B4050000}"/>
    <cellStyle name="Normal 64" xfId="917" xr:uid="{00000000-0005-0000-0000-0000B5050000}"/>
    <cellStyle name="Normal 65" xfId="918" xr:uid="{00000000-0005-0000-0000-0000B6050000}"/>
    <cellStyle name="Normal 65 2" xfId="919" xr:uid="{00000000-0005-0000-0000-0000B7050000}"/>
    <cellStyle name="Normal 65 2 2" xfId="2191" xr:uid="{00000000-0005-0000-0000-0000B8050000}"/>
    <cellStyle name="Normal 65 3" xfId="2190" xr:uid="{00000000-0005-0000-0000-0000B9050000}"/>
    <cellStyle name="Normal 66" xfId="920" xr:uid="{00000000-0005-0000-0000-0000BA050000}"/>
    <cellStyle name="Normal 67" xfId="921" xr:uid="{00000000-0005-0000-0000-0000BB050000}"/>
    <cellStyle name="Normal 68" xfId="1666" xr:uid="{00000000-0005-0000-0000-0000BC050000}"/>
    <cellStyle name="Normal 69" xfId="2596" xr:uid="{00000000-0005-0000-0000-0000BD050000}"/>
    <cellStyle name="Normal 7" xfId="922" xr:uid="{00000000-0005-0000-0000-0000BE050000}"/>
    <cellStyle name="Normal 7 10" xfId="923" xr:uid="{00000000-0005-0000-0000-0000BF050000}"/>
    <cellStyle name="Normal 7 2" xfId="924" xr:uid="{00000000-0005-0000-0000-0000C0050000}"/>
    <cellStyle name="Normal 7 3" xfId="925" xr:uid="{00000000-0005-0000-0000-0000C1050000}"/>
    <cellStyle name="Normal 7 4" xfId="926" xr:uid="{00000000-0005-0000-0000-0000C2050000}"/>
    <cellStyle name="Normal 7 5" xfId="927" xr:uid="{00000000-0005-0000-0000-0000C3050000}"/>
    <cellStyle name="Normal 7 6" xfId="928" xr:uid="{00000000-0005-0000-0000-0000C4050000}"/>
    <cellStyle name="Normal 7 7" xfId="929" xr:uid="{00000000-0005-0000-0000-0000C5050000}"/>
    <cellStyle name="Normal 7 8" xfId="930" xr:uid="{00000000-0005-0000-0000-0000C6050000}"/>
    <cellStyle name="Normal 7 9" xfId="931" xr:uid="{00000000-0005-0000-0000-0000C7050000}"/>
    <cellStyle name="Normal 70" xfId="2605" xr:uid="{00000000-0005-0000-0000-0000C8050000}"/>
    <cellStyle name="Normal 71" xfId="2595" xr:uid="{00000000-0005-0000-0000-0000C9050000}"/>
    <cellStyle name="Normal 72" xfId="2606" xr:uid="{00000000-0005-0000-0000-0000CA050000}"/>
    <cellStyle name="Normal 73" xfId="2621" xr:uid="{00000000-0005-0000-0000-0000CB050000}"/>
    <cellStyle name="Normal 77" xfId="932" xr:uid="{00000000-0005-0000-0000-0000CC050000}"/>
    <cellStyle name="Normal 77 2" xfId="2192" xr:uid="{00000000-0005-0000-0000-0000CD050000}"/>
    <cellStyle name="Normal 8" xfId="933" xr:uid="{00000000-0005-0000-0000-0000CE050000}"/>
    <cellStyle name="Normal 8 2" xfId="934" xr:uid="{00000000-0005-0000-0000-0000CF050000}"/>
    <cellStyle name="Normal 9" xfId="935" xr:uid="{00000000-0005-0000-0000-0000D0050000}"/>
    <cellStyle name="Normal 9 10" xfId="936" xr:uid="{00000000-0005-0000-0000-0000D1050000}"/>
    <cellStyle name="Normal 9 10 2" xfId="2193" xr:uid="{00000000-0005-0000-0000-0000D2050000}"/>
    <cellStyle name="Normal 9 11" xfId="937" xr:uid="{00000000-0005-0000-0000-0000D3050000}"/>
    <cellStyle name="Normal 9 11 2" xfId="2194" xr:uid="{00000000-0005-0000-0000-0000D4050000}"/>
    <cellStyle name="Normal 9 2" xfId="938" xr:uid="{00000000-0005-0000-0000-0000D5050000}"/>
    <cellStyle name="Normal 9 3" xfId="939" xr:uid="{00000000-0005-0000-0000-0000D6050000}"/>
    <cellStyle name="Normal 9 4" xfId="940" xr:uid="{00000000-0005-0000-0000-0000D7050000}"/>
    <cellStyle name="Normal 9 5" xfId="941" xr:uid="{00000000-0005-0000-0000-0000D8050000}"/>
    <cellStyle name="Normal 9 6" xfId="942" xr:uid="{00000000-0005-0000-0000-0000D9050000}"/>
    <cellStyle name="Normal 9 7" xfId="943" xr:uid="{00000000-0005-0000-0000-0000DA050000}"/>
    <cellStyle name="Normal 9 8" xfId="944" xr:uid="{00000000-0005-0000-0000-0000DB050000}"/>
    <cellStyle name="Normal 9 9" xfId="945" xr:uid="{00000000-0005-0000-0000-0000DC050000}"/>
    <cellStyle name="Normal 9 9 2" xfId="2195" xr:uid="{00000000-0005-0000-0000-0000DD050000}"/>
    <cellStyle name="Normal_APURET2" xfId="946" xr:uid="{00000000-0005-0000-0000-0000DE050000}"/>
    <cellStyle name="Normale_9639A02C" xfId="947" xr:uid="{00000000-0005-0000-0000-0000DF050000}"/>
    <cellStyle name="NormalGB" xfId="948" xr:uid="{00000000-0005-0000-0000-0000E0050000}"/>
    <cellStyle name="Note 2" xfId="949" xr:uid="{00000000-0005-0000-0000-0000E1050000}"/>
    <cellStyle name="Note 2 2" xfId="2196" xr:uid="{00000000-0005-0000-0000-0000E2050000}"/>
    <cellStyle name="oft Excel]_x000d__x000a_Comment=The open=/f lines load custom functions into the Paste Function list._x000d__x000a_Maximized=3_x000d__x000a_Basics=1_x000d__x000a_A" xfId="950" xr:uid="{00000000-0005-0000-0000-0000E3050000}"/>
    <cellStyle name="oft Excel]_x000d__x000a_Comment=The open=/f lines load custom functions into the Paste Function list._x000d__x000a_Maximized=3_x000d__x000a_Basics=1_x000d__x000a_A 2" xfId="951" xr:uid="{00000000-0005-0000-0000-0000E4050000}"/>
    <cellStyle name="oft Excel]_x000d__x000a_Comment=The open=/f lines load custom functions into the Paste Function list._x000d__x000a_Maximized=3_x000d__x000a_Basics=1_x000d__x000a_A 2 2" xfId="2198" xr:uid="{00000000-0005-0000-0000-0000E5050000}"/>
    <cellStyle name="oft Excel]_x000d__x000a_Comment=The open=/f lines load custom functions into the Paste Function list._x000d__x000a_Maximized=3_x000d__x000a_Basics=1_x000d__x000a_A 3" xfId="952" xr:uid="{00000000-0005-0000-0000-0000E6050000}"/>
    <cellStyle name="oft Excel]_x000d__x000a_Comment=The open=/f lines load custom functions into the Paste Function list._x000d__x000a_Maximized=3_x000d__x000a_Basics=1_x000d__x000a_A 3 2" xfId="2199" xr:uid="{00000000-0005-0000-0000-0000E7050000}"/>
    <cellStyle name="oft Excel]_x000d__x000a_Comment=The open=/f lines load custom functions into the Paste Function list._x000d__x000a_Maximized=3_x000d__x000a_Basics=1_x000d__x000a_A 4" xfId="2197" xr:uid="{00000000-0005-0000-0000-0000E8050000}"/>
    <cellStyle name="Page Number" xfId="953" xr:uid="{00000000-0005-0000-0000-0000E9050000}"/>
    <cellStyle name="Percent (0%)" xfId="954" xr:uid="{00000000-0005-0000-0000-0000EA050000}"/>
    <cellStyle name="Percent (0.0%)" xfId="955" xr:uid="{00000000-0005-0000-0000-0000EB050000}"/>
    <cellStyle name="Percent (0.00%)" xfId="956" xr:uid="{00000000-0005-0000-0000-0000EC050000}"/>
    <cellStyle name="Percent [2]" xfId="957" xr:uid="{00000000-0005-0000-0000-0000ED050000}"/>
    <cellStyle name="Percent [2] 2" xfId="958" xr:uid="{00000000-0005-0000-0000-0000EE050000}"/>
    <cellStyle name="Percent [2] 3" xfId="959" xr:uid="{00000000-0005-0000-0000-0000EF050000}"/>
    <cellStyle name="Percent 2" xfId="960" xr:uid="{00000000-0005-0000-0000-0000F0050000}"/>
    <cellStyle name="Percent 2 10" xfId="961" xr:uid="{00000000-0005-0000-0000-0000F1050000}"/>
    <cellStyle name="Percent 2 10 2" xfId="962" xr:uid="{00000000-0005-0000-0000-0000F2050000}"/>
    <cellStyle name="Percent 2 10 2 2" xfId="2201" xr:uid="{00000000-0005-0000-0000-0000F3050000}"/>
    <cellStyle name="Percent 2 10 3" xfId="2200" xr:uid="{00000000-0005-0000-0000-0000F4050000}"/>
    <cellStyle name="Percent 2 11" xfId="963" xr:uid="{00000000-0005-0000-0000-0000F5050000}"/>
    <cellStyle name="Percent 2 11 2" xfId="2202" xr:uid="{00000000-0005-0000-0000-0000F6050000}"/>
    <cellStyle name="Percent 2 12" xfId="964" xr:uid="{00000000-0005-0000-0000-0000F7050000}"/>
    <cellStyle name="Percent 2 12 2" xfId="2203" xr:uid="{00000000-0005-0000-0000-0000F8050000}"/>
    <cellStyle name="Percent 2 13" xfId="965" xr:uid="{00000000-0005-0000-0000-0000F9050000}"/>
    <cellStyle name="Percent 2 13 2" xfId="2204" xr:uid="{00000000-0005-0000-0000-0000FA050000}"/>
    <cellStyle name="Percent 2 14" xfId="966" xr:uid="{00000000-0005-0000-0000-0000FB050000}"/>
    <cellStyle name="Percent 2 14 2" xfId="2205" xr:uid="{00000000-0005-0000-0000-0000FC050000}"/>
    <cellStyle name="Percent 2 15" xfId="967" xr:uid="{00000000-0005-0000-0000-0000FD050000}"/>
    <cellStyle name="Percent 2 15 2" xfId="2206" xr:uid="{00000000-0005-0000-0000-0000FE050000}"/>
    <cellStyle name="Percent 2 16" xfId="968" xr:uid="{00000000-0005-0000-0000-0000FF050000}"/>
    <cellStyle name="Percent 2 16 2" xfId="2207" xr:uid="{00000000-0005-0000-0000-000000060000}"/>
    <cellStyle name="Percent 2 17" xfId="969" xr:uid="{00000000-0005-0000-0000-000001060000}"/>
    <cellStyle name="Percent 2 17 2" xfId="2208" xr:uid="{00000000-0005-0000-0000-000002060000}"/>
    <cellStyle name="Percent 2 18" xfId="970" xr:uid="{00000000-0005-0000-0000-000003060000}"/>
    <cellStyle name="Percent 2 18 2" xfId="2209" xr:uid="{00000000-0005-0000-0000-000004060000}"/>
    <cellStyle name="Percent 2 19" xfId="971" xr:uid="{00000000-0005-0000-0000-000005060000}"/>
    <cellStyle name="Percent 2 19 2" xfId="2210" xr:uid="{00000000-0005-0000-0000-000006060000}"/>
    <cellStyle name="Percent 2 2" xfId="972" xr:uid="{00000000-0005-0000-0000-000007060000}"/>
    <cellStyle name="Percent 2 2 2" xfId="973" xr:uid="{00000000-0005-0000-0000-000008060000}"/>
    <cellStyle name="Percent 2 2 2 2" xfId="2212" xr:uid="{00000000-0005-0000-0000-000009060000}"/>
    <cellStyle name="Percent 2 2 3" xfId="974" xr:uid="{00000000-0005-0000-0000-00000A060000}"/>
    <cellStyle name="Percent 2 2 3 2" xfId="2213" xr:uid="{00000000-0005-0000-0000-00000B060000}"/>
    <cellStyle name="Percent 2 2 4" xfId="2211" xr:uid="{00000000-0005-0000-0000-00000C060000}"/>
    <cellStyle name="Percent 2 20" xfId="975" xr:uid="{00000000-0005-0000-0000-00000D060000}"/>
    <cellStyle name="Percent 2 20 2" xfId="2214" xr:uid="{00000000-0005-0000-0000-00000E060000}"/>
    <cellStyle name="Percent 2 21" xfId="976" xr:uid="{00000000-0005-0000-0000-00000F060000}"/>
    <cellStyle name="Percent 2 21 2" xfId="2215" xr:uid="{00000000-0005-0000-0000-000010060000}"/>
    <cellStyle name="Percent 2 22" xfId="977" xr:uid="{00000000-0005-0000-0000-000011060000}"/>
    <cellStyle name="Percent 2 22 2" xfId="2216" xr:uid="{00000000-0005-0000-0000-000012060000}"/>
    <cellStyle name="Percent 2 23" xfId="978" xr:uid="{00000000-0005-0000-0000-000013060000}"/>
    <cellStyle name="Percent 2 23 2" xfId="2217" xr:uid="{00000000-0005-0000-0000-000014060000}"/>
    <cellStyle name="Percent 2 24" xfId="979" xr:uid="{00000000-0005-0000-0000-000015060000}"/>
    <cellStyle name="Percent 2 24 2" xfId="2218" xr:uid="{00000000-0005-0000-0000-000016060000}"/>
    <cellStyle name="Percent 2 25" xfId="980" xr:uid="{00000000-0005-0000-0000-000017060000}"/>
    <cellStyle name="Percent 2 25 2" xfId="2219" xr:uid="{00000000-0005-0000-0000-000018060000}"/>
    <cellStyle name="Percent 2 26" xfId="981" xr:uid="{00000000-0005-0000-0000-000019060000}"/>
    <cellStyle name="Percent 2 26 2" xfId="2220" xr:uid="{00000000-0005-0000-0000-00001A060000}"/>
    <cellStyle name="Percent 2 27" xfId="982" xr:uid="{00000000-0005-0000-0000-00001B060000}"/>
    <cellStyle name="Percent 2 27 2" xfId="2221" xr:uid="{00000000-0005-0000-0000-00001C060000}"/>
    <cellStyle name="Percent 2 28" xfId="983" xr:uid="{00000000-0005-0000-0000-00001D060000}"/>
    <cellStyle name="Percent 2 28 2" xfId="2222" xr:uid="{00000000-0005-0000-0000-00001E060000}"/>
    <cellStyle name="Percent 2 29" xfId="984" xr:uid="{00000000-0005-0000-0000-00001F060000}"/>
    <cellStyle name="Percent 2 29 2" xfId="2223" xr:uid="{00000000-0005-0000-0000-000020060000}"/>
    <cellStyle name="Percent 2 3" xfId="985" xr:uid="{00000000-0005-0000-0000-000021060000}"/>
    <cellStyle name="Percent 2 3 2" xfId="2224" xr:uid="{00000000-0005-0000-0000-000022060000}"/>
    <cellStyle name="Percent 2 30" xfId="986" xr:uid="{00000000-0005-0000-0000-000023060000}"/>
    <cellStyle name="Percent 2 30 2" xfId="2225" xr:uid="{00000000-0005-0000-0000-000024060000}"/>
    <cellStyle name="Percent 2 31" xfId="987" xr:uid="{00000000-0005-0000-0000-000025060000}"/>
    <cellStyle name="Percent 2 31 2" xfId="2226" xr:uid="{00000000-0005-0000-0000-000026060000}"/>
    <cellStyle name="Percent 2 32" xfId="988" xr:uid="{00000000-0005-0000-0000-000027060000}"/>
    <cellStyle name="Percent 2 32 2" xfId="2227" xr:uid="{00000000-0005-0000-0000-000028060000}"/>
    <cellStyle name="Percent 2 33" xfId="989" xr:uid="{00000000-0005-0000-0000-000029060000}"/>
    <cellStyle name="Percent 2 33 2" xfId="2228" xr:uid="{00000000-0005-0000-0000-00002A060000}"/>
    <cellStyle name="Percent 2 34" xfId="990" xr:uid="{00000000-0005-0000-0000-00002B060000}"/>
    <cellStyle name="Percent 2 34 2" xfId="2229" xr:uid="{00000000-0005-0000-0000-00002C060000}"/>
    <cellStyle name="Percent 2 35" xfId="991" xr:uid="{00000000-0005-0000-0000-00002D060000}"/>
    <cellStyle name="Percent 2 35 2" xfId="2230" xr:uid="{00000000-0005-0000-0000-00002E060000}"/>
    <cellStyle name="Percent 2 36" xfId="992" xr:uid="{00000000-0005-0000-0000-00002F060000}"/>
    <cellStyle name="Percent 2 36 2" xfId="2231" xr:uid="{00000000-0005-0000-0000-000030060000}"/>
    <cellStyle name="Percent 2 37" xfId="993" xr:uid="{00000000-0005-0000-0000-000031060000}"/>
    <cellStyle name="Percent 2 37 2" xfId="2232" xr:uid="{00000000-0005-0000-0000-000032060000}"/>
    <cellStyle name="Percent 2 38" xfId="994" xr:uid="{00000000-0005-0000-0000-000033060000}"/>
    <cellStyle name="Percent 2 38 2" xfId="2233" xr:uid="{00000000-0005-0000-0000-000034060000}"/>
    <cellStyle name="Percent 2 39" xfId="995" xr:uid="{00000000-0005-0000-0000-000035060000}"/>
    <cellStyle name="Percent 2 39 2" xfId="2234" xr:uid="{00000000-0005-0000-0000-000036060000}"/>
    <cellStyle name="Percent 2 4" xfId="996" xr:uid="{00000000-0005-0000-0000-000037060000}"/>
    <cellStyle name="Percent 2 4 2" xfId="2235" xr:uid="{00000000-0005-0000-0000-000038060000}"/>
    <cellStyle name="Percent 2 40" xfId="997" xr:uid="{00000000-0005-0000-0000-000039060000}"/>
    <cellStyle name="Percent 2 40 2" xfId="2236" xr:uid="{00000000-0005-0000-0000-00003A060000}"/>
    <cellStyle name="Percent 2 41" xfId="998" xr:uid="{00000000-0005-0000-0000-00003B060000}"/>
    <cellStyle name="Percent 2 41 2" xfId="2237" xr:uid="{00000000-0005-0000-0000-00003C060000}"/>
    <cellStyle name="Percent 2 42" xfId="999" xr:uid="{00000000-0005-0000-0000-00003D060000}"/>
    <cellStyle name="Percent 2 42 2" xfId="2238" xr:uid="{00000000-0005-0000-0000-00003E060000}"/>
    <cellStyle name="Percent 2 43" xfId="1000" xr:uid="{00000000-0005-0000-0000-00003F060000}"/>
    <cellStyle name="Percent 2 43 2" xfId="2239" xr:uid="{00000000-0005-0000-0000-000040060000}"/>
    <cellStyle name="Percent 2 44" xfId="1001" xr:uid="{00000000-0005-0000-0000-000041060000}"/>
    <cellStyle name="Percent 2 44 2" xfId="2240" xr:uid="{00000000-0005-0000-0000-000042060000}"/>
    <cellStyle name="Percent 2 45" xfId="1002" xr:uid="{00000000-0005-0000-0000-000043060000}"/>
    <cellStyle name="Percent 2 45 2" xfId="2241" xr:uid="{00000000-0005-0000-0000-000044060000}"/>
    <cellStyle name="Percent 2 46" xfId="1003" xr:uid="{00000000-0005-0000-0000-000045060000}"/>
    <cellStyle name="Percent 2 46 2" xfId="2242" xr:uid="{00000000-0005-0000-0000-000046060000}"/>
    <cellStyle name="Percent 2 47" xfId="1004" xr:uid="{00000000-0005-0000-0000-000047060000}"/>
    <cellStyle name="Percent 2 47 2" xfId="2243" xr:uid="{00000000-0005-0000-0000-000048060000}"/>
    <cellStyle name="Percent 2 48" xfId="1005" xr:uid="{00000000-0005-0000-0000-000049060000}"/>
    <cellStyle name="Percent 2 48 2" xfId="2244" xr:uid="{00000000-0005-0000-0000-00004A060000}"/>
    <cellStyle name="Percent 2 49" xfId="1006" xr:uid="{00000000-0005-0000-0000-00004B060000}"/>
    <cellStyle name="Percent 2 49 2" xfId="2245" xr:uid="{00000000-0005-0000-0000-00004C060000}"/>
    <cellStyle name="Percent 2 5" xfId="1007" xr:uid="{00000000-0005-0000-0000-00004D060000}"/>
    <cellStyle name="Percent 2 5 2" xfId="2246" xr:uid="{00000000-0005-0000-0000-00004E060000}"/>
    <cellStyle name="Percent 2 50" xfId="1008" xr:uid="{00000000-0005-0000-0000-00004F060000}"/>
    <cellStyle name="Percent 2 50 2" xfId="2247" xr:uid="{00000000-0005-0000-0000-000050060000}"/>
    <cellStyle name="Percent 2 51" xfId="1009" xr:uid="{00000000-0005-0000-0000-000051060000}"/>
    <cellStyle name="Percent 2 51 2" xfId="2248" xr:uid="{00000000-0005-0000-0000-000052060000}"/>
    <cellStyle name="Percent 2 52" xfId="1010" xr:uid="{00000000-0005-0000-0000-000053060000}"/>
    <cellStyle name="Percent 2 52 2" xfId="2249" xr:uid="{00000000-0005-0000-0000-000054060000}"/>
    <cellStyle name="Percent 2 53" xfId="1011" xr:uid="{00000000-0005-0000-0000-000055060000}"/>
    <cellStyle name="Percent 2 53 2" xfId="2250" xr:uid="{00000000-0005-0000-0000-000056060000}"/>
    <cellStyle name="Percent 2 54" xfId="1012" xr:uid="{00000000-0005-0000-0000-000057060000}"/>
    <cellStyle name="Percent 2 54 2" xfId="2251" xr:uid="{00000000-0005-0000-0000-000058060000}"/>
    <cellStyle name="Percent 2 55" xfId="1013" xr:uid="{00000000-0005-0000-0000-000059060000}"/>
    <cellStyle name="Percent 2 55 2" xfId="2252" xr:uid="{00000000-0005-0000-0000-00005A060000}"/>
    <cellStyle name="Percent 2 56" xfId="1014" xr:uid="{00000000-0005-0000-0000-00005B060000}"/>
    <cellStyle name="Percent 2 56 2" xfId="2253" xr:uid="{00000000-0005-0000-0000-00005C060000}"/>
    <cellStyle name="Percent 2 57" xfId="1015" xr:uid="{00000000-0005-0000-0000-00005D060000}"/>
    <cellStyle name="Percent 2 57 2" xfId="2254" xr:uid="{00000000-0005-0000-0000-00005E060000}"/>
    <cellStyle name="Percent 2 58" xfId="1016" xr:uid="{00000000-0005-0000-0000-00005F060000}"/>
    <cellStyle name="Percent 2 58 2" xfId="2255" xr:uid="{00000000-0005-0000-0000-000060060000}"/>
    <cellStyle name="Percent 2 59" xfId="1017" xr:uid="{00000000-0005-0000-0000-000061060000}"/>
    <cellStyle name="Percent 2 59 2" xfId="2256" xr:uid="{00000000-0005-0000-0000-000062060000}"/>
    <cellStyle name="Percent 2 6" xfId="1018" xr:uid="{00000000-0005-0000-0000-000063060000}"/>
    <cellStyle name="Percent 2 6 2" xfId="2257" xr:uid="{00000000-0005-0000-0000-000064060000}"/>
    <cellStyle name="Percent 2 7" xfId="1019" xr:uid="{00000000-0005-0000-0000-000065060000}"/>
    <cellStyle name="Percent 2 7 2" xfId="2258" xr:uid="{00000000-0005-0000-0000-000066060000}"/>
    <cellStyle name="Percent 2 8" xfId="1020" xr:uid="{00000000-0005-0000-0000-000067060000}"/>
    <cellStyle name="Percent 2 8 2" xfId="2259" xr:uid="{00000000-0005-0000-0000-000068060000}"/>
    <cellStyle name="Percent 2 9" xfId="1021" xr:uid="{00000000-0005-0000-0000-000069060000}"/>
    <cellStyle name="Percent 2 9 2" xfId="2260" xr:uid="{00000000-0005-0000-0000-00006A060000}"/>
    <cellStyle name="Percent 3" xfId="1022" xr:uid="{00000000-0005-0000-0000-00006B060000}"/>
    <cellStyle name="Percent 3 2" xfId="1023" xr:uid="{00000000-0005-0000-0000-00006C060000}"/>
    <cellStyle name="Percent 3 3" xfId="1024" xr:uid="{00000000-0005-0000-0000-00006D060000}"/>
    <cellStyle name="Percent 4" xfId="1025" xr:uid="{00000000-0005-0000-0000-00006E060000}"/>
    <cellStyle name="Percent 4 2" xfId="1026" xr:uid="{00000000-0005-0000-0000-00006F060000}"/>
    <cellStyle name="Percent 4 2 2" xfId="1027" xr:uid="{00000000-0005-0000-0000-000070060000}"/>
    <cellStyle name="Percent 5" xfId="1028" xr:uid="{00000000-0005-0000-0000-000071060000}"/>
    <cellStyle name="Percent 5 2" xfId="1029" xr:uid="{00000000-0005-0000-0000-000072060000}"/>
    <cellStyle name="Percent 5 2 2" xfId="2261" xr:uid="{00000000-0005-0000-0000-000073060000}"/>
    <cellStyle name="Percent 6" xfId="1030" xr:uid="{00000000-0005-0000-0000-000074060000}"/>
    <cellStyle name="Percent 6 2" xfId="1031" xr:uid="{00000000-0005-0000-0000-000075060000}"/>
    <cellStyle name="Percent 6 2 2" xfId="2262" xr:uid="{00000000-0005-0000-0000-000076060000}"/>
    <cellStyle name="Percent 7" xfId="1032" xr:uid="{00000000-0005-0000-0000-000077060000}"/>
    <cellStyle name="Percent 7 2" xfId="1033" xr:uid="{00000000-0005-0000-0000-000078060000}"/>
    <cellStyle name="PERCENTAGE" xfId="1034" xr:uid="{00000000-0005-0000-0000-000079060000}"/>
    <cellStyle name="PSChar" xfId="1035" xr:uid="{00000000-0005-0000-0000-00007A060000}"/>
    <cellStyle name="Q" xfId="1036" xr:uid="{00000000-0005-0000-0000-00007B060000}"/>
    <cellStyle name="Q_TTC_Lead_Q1'09" xfId="1037" xr:uid="{00000000-0005-0000-0000-00007C060000}"/>
    <cellStyle name="QTR94_95_INCOME CTMP#1 98" xfId="1038" xr:uid="{00000000-0005-0000-0000-00007D060000}"/>
    <cellStyle name="Quantity" xfId="1039" xr:uid="{00000000-0005-0000-0000-00007E060000}"/>
    <cellStyle name="Quantity 2" xfId="1040" xr:uid="{00000000-0005-0000-0000-00007F060000}"/>
    <cellStyle name="Quantity 3" xfId="1041" xr:uid="{00000000-0005-0000-0000-000080060000}"/>
    <cellStyle name="RevList" xfId="1042" xr:uid="{00000000-0005-0000-0000-000081060000}"/>
    <cellStyle name="Rittichai" xfId="1043" xr:uid="{00000000-0005-0000-0000-000082060000}"/>
    <cellStyle name="Salomon Logo" xfId="1044" xr:uid="{00000000-0005-0000-0000-000083060000}"/>
    <cellStyle name="SAPBEXaggData" xfId="1045" xr:uid="{00000000-0005-0000-0000-000084060000}"/>
    <cellStyle name="SAPBEXaggData 2" xfId="1046" xr:uid="{00000000-0005-0000-0000-000085060000}"/>
    <cellStyle name="SAPBEXaggData 3" xfId="1047" xr:uid="{00000000-0005-0000-0000-000086060000}"/>
    <cellStyle name="SAPBEXaggDataEmph" xfId="1048" xr:uid="{00000000-0005-0000-0000-000087060000}"/>
    <cellStyle name="SAPBEXaggItem" xfId="1049" xr:uid="{00000000-0005-0000-0000-000088060000}"/>
    <cellStyle name="SAPBEXaggItem 2" xfId="1050" xr:uid="{00000000-0005-0000-0000-000089060000}"/>
    <cellStyle name="SAPBEXaggItem 3" xfId="1051" xr:uid="{00000000-0005-0000-0000-00008A060000}"/>
    <cellStyle name="SAPBEXaggItemX" xfId="1052" xr:uid="{00000000-0005-0000-0000-00008B060000}"/>
    <cellStyle name="SAPBEXaggItemX 2" xfId="1053" xr:uid="{00000000-0005-0000-0000-00008C060000}"/>
    <cellStyle name="SAPBEXaggItemX 3" xfId="1054" xr:uid="{00000000-0005-0000-0000-00008D060000}"/>
    <cellStyle name="SAPBEXchaText" xfId="1055" xr:uid="{00000000-0005-0000-0000-00008E060000}"/>
    <cellStyle name="SAPBEXchaText 2" xfId="1056" xr:uid="{00000000-0005-0000-0000-00008F060000}"/>
    <cellStyle name="SAPBEXchaText 3" xfId="1057" xr:uid="{00000000-0005-0000-0000-000090060000}"/>
    <cellStyle name="SAPBEXexcBad7" xfId="1058" xr:uid="{00000000-0005-0000-0000-000091060000}"/>
    <cellStyle name="SAPBEXexcBad8" xfId="1059" xr:uid="{00000000-0005-0000-0000-000092060000}"/>
    <cellStyle name="SAPBEXexcBad9" xfId="1060" xr:uid="{00000000-0005-0000-0000-000093060000}"/>
    <cellStyle name="SAPBEXexcCritical4" xfId="1061" xr:uid="{00000000-0005-0000-0000-000094060000}"/>
    <cellStyle name="SAPBEXexcCritical5" xfId="1062" xr:uid="{00000000-0005-0000-0000-000095060000}"/>
    <cellStyle name="SAPBEXexcCritical6" xfId="1063" xr:uid="{00000000-0005-0000-0000-000096060000}"/>
    <cellStyle name="SAPBEXexcGood1" xfId="1064" xr:uid="{00000000-0005-0000-0000-000097060000}"/>
    <cellStyle name="SAPBEXexcGood2" xfId="1065" xr:uid="{00000000-0005-0000-0000-000098060000}"/>
    <cellStyle name="SAPBEXexcGood3" xfId="1066" xr:uid="{00000000-0005-0000-0000-000099060000}"/>
    <cellStyle name="SAPBEXfilterDrill" xfId="1067" xr:uid="{00000000-0005-0000-0000-00009A060000}"/>
    <cellStyle name="SAPBEXfilterDrill 2" xfId="1068" xr:uid="{00000000-0005-0000-0000-00009B060000}"/>
    <cellStyle name="SAPBEXfilterItem" xfId="1069" xr:uid="{00000000-0005-0000-0000-00009C060000}"/>
    <cellStyle name="SAPBEXfilterItem 2" xfId="1070" xr:uid="{00000000-0005-0000-0000-00009D060000}"/>
    <cellStyle name="SAPBEXfilterItem 3" xfId="1071" xr:uid="{00000000-0005-0000-0000-00009E060000}"/>
    <cellStyle name="SAPBEXfilterText" xfId="1072" xr:uid="{00000000-0005-0000-0000-00009F060000}"/>
    <cellStyle name="SAPBEXformats" xfId="1073" xr:uid="{00000000-0005-0000-0000-0000A0060000}"/>
    <cellStyle name="SAPBEXheaderItem" xfId="1074" xr:uid="{00000000-0005-0000-0000-0000A1060000}"/>
    <cellStyle name="SAPBEXheaderItem 2" xfId="1075" xr:uid="{00000000-0005-0000-0000-0000A2060000}"/>
    <cellStyle name="SAPBEXheaderText" xfId="1076" xr:uid="{00000000-0005-0000-0000-0000A3060000}"/>
    <cellStyle name="SAPBEXheaderText 2" xfId="1077" xr:uid="{00000000-0005-0000-0000-0000A4060000}"/>
    <cellStyle name="SAPBEXheaderText 3" xfId="1078" xr:uid="{00000000-0005-0000-0000-0000A5060000}"/>
    <cellStyle name="SAPBEXHLevel0" xfId="1079" xr:uid="{00000000-0005-0000-0000-0000A6060000}"/>
    <cellStyle name="SAPBEXHLevel0 2" xfId="1080" xr:uid="{00000000-0005-0000-0000-0000A7060000}"/>
    <cellStyle name="SAPBEXHLevel0 3" xfId="1081" xr:uid="{00000000-0005-0000-0000-0000A8060000}"/>
    <cellStyle name="SAPBEXHLevel0X" xfId="1082" xr:uid="{00000000-0005-0000-0000-0000A9060000}"/>
    <cellStyle name="SAPBEXHLevel1" xfId="1083" xr:uid="{00000000-0005-0000-0000-0000AA060000}"/>
    <cellStyle name="SAPBEXHLevel1 2" xfId="1084" xr:uid="{00000000-0005-0000-0000-0000AB060000}"/>
    <cellStyle name="SAPBEXHLevel1 3" xfId="1085" xr:uid="{00000000-0005-0000-0000-0000AC060000}"/>
    <cellStyle name="SAPBEXHLevel1X" xfId="1086" xr:uid="{00000000-0005-0000-0000-0000AD060000}"/>
    <cellStyle name="SAPBEXHLevel2" xfId="1087" xr:uid="{00000000-0005-0000-0000-0000AE060000}"/>
    <cellStyle name="SAPBEXHLevel2 2" xfId="1088" xr:uid="{00000000-0005-0000-0000-0000AF060000}"/>
    <cellStyle name="SAPBEXHLevel2 3" xfId="1089" xr:uid="{00000000-0005-0000-0000-0000B0060000}"/>
    <cellStyle name="SAPBEXHLevel2X" xfId="1090" xr:uid="{00000000-0005-0000-0000-0000B1060000}"/>
    <cellStyle name="SAPBEXHLevel3" xfId="1091" xr:uid="{00000000-0005-0000-0000-0000B2060000}"/>
    <cellStyle name="SAPBEXHLevel3 2" xfId="1092" xr:uid="{00000000-0005-0000-0000-0000B3060000}"/>
    <cellStyle name="SAPBEXHLevel3 3" xfId="1093" xr:uid="{00000000-0005-0000-0000-0000B4060000}"/>
    <cellStyle name="SAPBEXHLevel3X" xfId="1094" xr:uid="{00000000-0005-0000-0000-0000B5060000}"/>
    <cellStyle name="SAPBEXresData" xfId="1095" xr:uid="{00000000-0005-0000-0000-0000B6060000}"/>
    <cellStyle name="SAPBEXresDataEmph" xfId="1096" xr:uid="{00000000-0005-0000-0000-0000B7060000}"/>
    <cellStyle name="SAPBEXresItem" xfId="1097" xr:uid="{00000000-0005-0000-0000-0000B8060000}"/>
    <cellStyle name="SAPBEXresItem 2" xfId="1098" xr:uid="{00000000-0005-0000-0000-0000B9060000}"/>
    <cellStyle name="SAPBEXresItem 3" xfId="1099" xr:uid="{00000000-0005-0000-0000-0000BA060000}"/>
    <cellStyle name="SAPBEXresItemX" xfId="1100" xr:uid="{00000000-0005-0000-0000-0000BB060000}"/>
    <cellStyle name="SAPBEXstdData" xfId="1101" xr:uid="{00000000-0005-0000-0000-0000BC060000}"/>
    <cellStyle name="SAPBEXstdData 2" xfId="1102" xr:uid="{00000000-0005-0000-0000-0000BD060000}"/>
    <cellStyle name="SAPBEXstdData 3" xfId="1103" xr:uid="{00000000-0005-0000-0000-0000BE060000}"/>
    <cellStyle name="SAPBEXstdDataEmph" xfId="1104" xr:uid="{00000000-0005-0000-0000-0000BF060000}"/>
    <cellStyle name="SAPBEXstdItem" xfId="1105" xr:uid="{00000000-0005-0000-0000-0000C0060000}"/>
    <cellStyle name="SAPBEXstdItem 2" xfId="1106" xr:uid="{00000000-0005-0000-0000-0000C1060000}"/>
    <cellStyle name="SAPBEXstdItem 3" xfId="1107" xr:uid="{00000000-0005-0000-0000-0000C2060000}"/>
    <cellStyle name="SAPBEXstdItemX" xfId="1108" xr:uid="{00000000-0005-0000-0000-0000C3060000}"/>
    <cellStyle name="SAPBEXstdItemX 2" xfId="1109" xr:uid="{00000000-0005-0000-0000-0000C4060000}"/>
    <cellStyle name="SAPBEXstdItemX 3" xfId="1110" xr:uid="{00000000-0005-0000-0000-0000C5060000}"/>
    <cellStyle name="SAPBEXtitle" xfId="1111" xr:uid="{00000000-0005-0000-0000-0000C6060000}"/>
    <cellStyle name="SAPBEXtitle 2" xfId="1112" xr:uid="{00000000-0005-0000-0000-0000C7060000}"/>
    <cellStyle name="SAPBEXundefined" xfId="1113" xr:uid="{00000000-0005-0000-0000-0000C8060000}"/>
    <cellStyle name="SAPBEXundefined 2" xfId="1114" xr:uid="{00000000-0005-0000-0000-0000C9060000}"/>
    <cellStyle name="Sheet Title" xfId="1115" xr:uid="{00000000-0005-0000-0000-0000CA060000}"/>
    <cellStyle name="small border line" xfId="1116" xr:uid="{00000000-0005-0000-0000-0000CB060000}"/>
    <cellStyle name="Standard" xfId="1117" xr:uid="{00000000-0005-0000-0000-0000CC060000}"/>
    <cellStyle name="Style 1" xfId="1118" xr:uid="{00000000-0005-0000-0000-0000CD060000}"/>
    <cellStyle name="Style 1 2" xfId="1119" xr:uid="{00000000-0005-0000-0000-0000CE060000}"/>
    <cellStyle name="Style 2" xfId="1120" xr:uid="{00000000-0005-0000-0000-0000CF060000}"/>
    <cellStyle name="Subtotal" xfId="1121" xr:uid="{00000000-0005-0000-0000-0000D0060000}"/>
    <cellStyle name="Table" xfId="1122" xr:uid="{00000000-0005-0000-0000-0000D1060000}"/>
    <cellStyle name="Table Head" xfId="1123" xr:uid="{00000000-0005-0000-0000-0000D2060000}"/>
    <cellStyle name="Table Source" xfId="1124" xr:uid="{00000000-0005-0000-0000-0000D3060000}"/>
    <cellStyle name="Table Text" xfId="1125" xr:uid="{00000000-0005-0000-0000-0000D4060000}"/>
    <cellStyle name="Table Title" xfId="1126" xr:uid="{00000000-0005-0000-0000-0000D5060000}"/>
    <cellStyle name="Table Units" xfId="1127" xr:uid="{00000000-0005-0000-0000-0000D6060000}"/>
    <cellStyle name="Text" xfId="1128" xr:uid="{00000000-0005-0000-0000-0000D7060000}"/>
    <cellStyle name="Text 1" xfId="1129" xr:uid="{00000000-0005-0000-0000-0000D8060000}"/>
    <cellStyle name="Text 2" xfId="1130" xr:uid="{00000000-0005-0000-0000-0000D9060000}"/>
    <cellStyle name="Text Head 1" xfId="1131" xr:uid="{00000000-0005-0000-0000-0000DA060000}"/>
    <cellStyle name="Text Head 2" xfId="1132" xr:uid="{00000000-0005-0000-0000-0000DB060000}"/>
    <cellStyle name="Text Indent 1" xfId="1133" xr:uid="{00000000-0005-0000-0000-0000DC060000}"/>
    <cellStyle name="Text Indent 2" xfId="1134" xr:uid="{00000000-0005-0000-0000-0000DD060000}"/>
    <cellStyle name="Times New Roman" xfId="1135" xr:uid="{00000000-0005-0000-0000-0000DE060000}"/>
    <cellStyle name="TOC 1" xfId="1136" xr:uid="{00000000-0005-0000-0000-0000DF060000}"/>
    <cellStyle name="TOC 2" xfId="1137" xr:uid="{00000000-0005-0000-0000-0000E0060000}"/>
    <cellStyle name="Tusental (0)_pldt" xfId="1138" xr:uid="{00000000-0005-0000-0000-0000E1060000}"/>
    <cellStyle name="Tusental_A-listan (fixad)" xfId="1139" xr:uid="{00000000-0005-0000-0000-0000E2060000}"/>
    <cellStyle name="UR" xfId="1140" xr:uid="{00000000-0005-0000-0000-0000E3060000}"/>
    <cellStyle name="Valuta (0)" xfId="1141" xr:uid="{00000000-0005-0000-0000-0000E4060000}"/>
    <cellStyle name="Valuta (0) 2" xfId="2263" xr:uid="{00000000-0005-0000-0000-0000E5060000}"/>
    <cellStyle name="Valuta_NPV" xfId="1142" xr:uid="{00000000-0005-0000-0000-0000E6060000}"/>
    <cellStyle name="W" xfId="1143" xr:uid="{00000000-0005-0000-0000-0000E7060000}"/>
    <cellStyle name="W_TTC_Lead_Q1'09" xfId="1144" xr:uid="{00000000-0005-0000-0000-0000E8060000}"/>
    <cellStyle name="WHead - Style2" xfId="1145" xr:uid="{00000000-0005-0000-0000-0000E9060000}"/>
    <cellStyle name="wrap" xfId="1146" xr:uid="{00000000-0005-0000-0000-0000EA060000}"/>
    <cellStyle name="Wไhrung [0]_35ERI8T2gbIEMixb4v26icuOo" xfId="1147" xr:uid="{00000000-0005-0000-0000-0000EB060000}"/>
    <cellStyle name="Wไhrung_35ERI8T2gbIEMixb4v26icuOo" xfId="1148" xr:uid="{00000000-0005-0000-0000-0000EC060000}"/>
    <cellStyle name="ค@ฏ๋_1111D2111DQ2" xfId="1149" xr:uid="{00000000-0005-0000-0000-0000ED060000}"/>
    <cellStyle name="คdคภฆ์[0]_1111D2111DQ2" xfId="1150" xr:uid="{00000000-0005-0000-0000-0000EE060000}"/>
    <cellStyle name="คdคภฆ์_1111D2111DQ1" xfId="1151" xr:uid="{00000000-0005-0000-0000-0000EF060000}"/>
    <cellStyle name="เครื่องหมายจุลภาค 10" xfId="1152" xr:uid="{00000000-0005-0000-0000-0000F0060000}"/>
    <cellStyle name="เครื่องหมายจุลภาค 10 2" xfId="1153" xr:uid="{00000000-0005-0000-0000-0000F1060000}"/>
    <cellStyle name="เครื่องหมายจุลภาค 10 2 2" xfId="1154" xr:uid="{00000000-0005-0000-0000-0000F2060000}"/>
    <cellStyle name="เครื่องหมายจุลภาค 10 2 2 2" xfId="2265" xr:uid="{00000000-0005-0000-0000-0000F3060000}"/>
    <cellStyle name="เครื่องหมายจุลภาค 10 2 3" xfId="1155" xr:uid="{00000000-0005-0000-0000-0000F4060000}"/>
    <cellStyle name="เครื่องหมายจุลภาค 10 2 3 2" xfId="2266" xr:uid="{00000000-0005-0000-0000-0000F5060000}"/>
    <cellStyle name="เครื่องหมายจุลภาค 10 2 4" xfId="2264" xr:uid="{00000000-0005-0000-0000-0000F6060000}"/>
    <cellStyle name="เครื่องหมายจุลภาค 10 3" xfId="1156" xr:uid="{00000000-0005-0000-0000-0000F7060000}"/>
    <cellStyle name="เครื่องหมายจุลภาค 10 3 2" xfId="2267" xr:uid="{00000000-0005-0000-0000-0000F8060000}"/>
    <cellStyle name="เครื่องหมายจุลภาค 10 4" xfId="1157" xr:uid="{00000000-0005-0000-0000-0000F9060000}"/>
    <cellStyle name="เครื่องหมายจุลภาค 10 4 2" xfId="2268" xr:uid="{00000000-0005-0000-0000-0000FA060000}"/>
    <cellStyle name="เครื่องหมายจุลภาค 10 5" xfId="1158" xr:uid="{00000000-0005-0000-0000-0000FB060000}"/>
    <cellStyle name="เครื่องหมายจุลภาค 10 5 2" xfId="2269" xr:uid="{00000000-0005-0000-0000-0000FC060000}"/>
    <cellStyle name="เครื่องหมายจุลภาค 10_CPI_Y'52_TOP_GG 1" xfId="1159" xr:uid="{00000000-0005-0000-0000-0000FD060000}"/>
    <cellStyle name="เครื่องหมายจุลภาค 11" xfId="1160" xr:uid="{00000000-0005-0000-0000-0000FE060000}"/>
    <cellStyle name="เครื่องหมายจุลภาค 11 2" xfId="1161" xr:uid="{00000000-0005-0000-0000-0000FF060000}"/>
    <cellStyle name="เครื่องหมายจุลภาค 11 2 2" xfId="1162" xr:uid="{00000000-0005-0000-0000-000000070000}"/>
    <cellStyle name="เครื่องหมายจุลภาค 11 2 2 2" xfId="2272" xr:uid="{00000000-0005-0000-0000-000001070000}"/>
    <cellStyle name="เครื่องหมายจุลภาค 11 2 3" xfId="2271" xr:uid="{00000000-0005-0000-0000-000002070000}"/>
    <cellStyle name="เครื่องหมายจุลภาค 11 3" xfId="1163" xr:uid="{00000000-0005-0000-0000-000003070000}"/>
    <cellStyle name="เครื่องหมายจุลภาค 11 3 2" xfId="2273" xr:uid="{00000000-0005-0000-0000-000004070000}"/>
    <cellStyle name="เครื่องหมายจุลภาค 11 4" xfId="1164" xr:uid="{00000000-0005-0000-0000-000005070000}"/>
    <cellStyle name="เครื่องหมายจุลภาค 11 4 2" xfId="2274" xr:uid="{00000000-0005-0000-0000-000006070000}"/>
    <cellStyle name="เครื่องหมายจุลภาค 11 5" xfId="1165" xr:uid="{00000000-0005-0000-0000-000007070000}"/>
    <cellStyle name="เครื่องหมายจุลภาค 11 5 2" xfId="2275" xr:uid="{00000000-0005-0000-0000-000008070000}"/>
    <cellStyle name="เครื่องหมายจุลภาค 11 6" xfId="1166" xr:uid="{00000000-0005-0000-0000-000009070000}"/>
    <cellStyle name="เครื่องหมายจุลภาค 11 6 2" xfId="2276" xr:uid="{00000000-0005-0000-0000-00000A070000}"/>
    <cellStyle name="เครื่องหมายจุลภาค 11 7" xfId="1167" xr:uid="{00000000-0005-0000-0000-00000B070000}"/>
    <cellStyle name="เครื่องหมายจุลภาค 11 7 2" xfId="2277" xr:uid="{00000000-0005-0000-0000-00000C070000}"/>
    <cellStyle name="เครื่องหมายจุลภาค 11 8" xfId="1662" xr:uid="{00000000-0005-0000-0000-00000D070000}"/>
    <cellStyle name="เครื่องหมายจุลภาค 11 8 2" xfId="2598" xr:uid="{00000000-0005-0000-0000-00000E070000}"/>
    <cellStyle name="เครื่องหมายจุลภาค 11 9" xfId="2270" xr:uid="{00000000-0005-0000-0000-00000F070000}"/>
    <cellStyle name="เครื่องหมายจุลภาค 11_CPI_Y'52_TOP_GG 1" xfId="1168" xr:uid="{00000000-0005-0000-0000-000010070000}"/>
    <cellStyle name="เครื่องหมายจุลภาค 12" xfId="1169" xr:uid="{00000000-0005-0000-0000-000011070000}"/>
    <cellStyle name="เครื่องหมายจุลภาค 12 2" xfId="1170" xr:uid="{00000000-0005-0000-0000-000012070000}"/>
    <cellStyle name="เครื่องหมายจุลภาค 12 2 2" xfId="1171" xr:uid="{00000000-0005-0000-0000-000013070000}"/>
    <cellStyle name="เครื่องหมายจุลภาค 12 2 2 2" xfId="2280" xr:uid="{00000000-0005-0000-0000-000014070000}"/>
    <cellStyle name="เครื่องหมายจุลภาค 12 2 3" xfId="2279" xr:uid="{00000000-0005-0000-0000-000015070000}"/>
    <cellStyle name="เครื่องหมายจุลภาค 12 3" xfId="1172" xr:uid="{00000000-0005-0000-0000-000016070000}"/>
    <cellStyle name="เครื่องหมายจุลภาค 12 3 2" xfId="1173" xr:uid="{00000000-0005-0000-0000-000017070000}"/>
    <cellStyle name="เครื่องหมายจุลภาค 12 3 2 2" xfId="2282" xr:uid="{00000000-0005-0000-0000-000018070000}"/>
    <cellStyle name="เครื่องหมายจุลภาค 12 3 3" xfId="2281" xr:uid="{00000000-0005-0000-0000-000019070000}"/>
    <cellStyle name="เครื่องหมายจุลภาค 12 4" xfId="1174" xr:uid="{00000000-0005-0000-0000-00001A070000}"/>
    <cellStyle name="เครื่องหมายจุลภาค 12 4 2" xfId="2283" xr:uid="{00000000-0005-0000-0000-00001B070000}"/>
    <cellStyle name="เครื่องหมายจุลภาค 12 5" xfId="1175" xr:uid="{00000000-0005-0000-0000-00001C070000}"/>
    <cellStyle name="เครื่องหมายจุลภาค 12 5 2" xfId="2284" xr:uid="{00000000-0005-0000-0000-00001D070000}"/>
    <cellStyle name="เครื่องหมายจุลภาค 12 6" xfId="1176" xr:uid="{00000000-0005-0000-0000-00001E070000}"/>
    <cellStyle name="เครื่องหมายจุลภาค 12 6 2" xfId="1177" xr:uid="{00000000-0005-0000-0000-00001F070000}"/>
    <cellStyle name="เครื่องหมายจุลภาค 12 6 2 2" xfId="2286" xr:uid="{00000000-0005-0000-0000-000020070000}"/>
    <cellStyle name="เครื่องหมายจุลภาค 12 6 3" xfId="1178" xr:uid="{00000000-0005-0000-0000-000021070000}"/>
    <cellStyle name="เครื่องหมายจุลภาค 12 6 3 2" xfId="2287" xr:uid="{00000000-0005-0000-0000-000022070000}"/>
    <cellStyle name="เครื่องหมายจุลภาค 12 6 4" xfId="2285" xr:uid="{00000000-0005-0000-0000-000023070000}"/>
    <cellStyle name="เครื่องหมายจุลภาค 12 7" xfId="2278" xr:uid="{00000000-0005-0000-0000-000024070000}"/>
    <cellStyle name="เครื่องหมายจุลภาค 12_CPI_Y'52_TOP_GG 1" xfId="1179" xr:uid="{00000000-0005-0000-0000-000025070000}"/>
    <cellStyle name="เครื่องหมายจุลภาค 13" xfId="1180" xr:uid="{00000000-0005-0000-0000-000026070000}"/>
    <cellStyle name="เครื่องหมายจุลภาค 13 2" xfId="1181" xr:uid="{00000000-0005-0000-0000-000027070000}"/>
    <cellStyle name="เครื่องหมายจุลภาค 13 2 2" xfId="1182" xr:uid="{00000000-0005-0000-0000-000028070000}"/>
    <cellStyle name="เครื่องหมายจุลภาค 13 2 2 2" xfId="2290" xr:uid="{00000000-0005-0000-0000-000029070000}"/>
    <cellStyle name="เครื่องหมายจุลภาค 13 2 3" xfId="1183" xr:uid="{00000000-0005-0000-0000-00002A070000}"/>
    <cellStyle name="เครื่องหมายจุลภาค 13 2 3 2" xfId="2291" xr:uid="{00000000-0005-0000-0000-00002B070000}"/>
    <cellStyle name="เครื่องหมายจุลภาค 13 2 4" xfId="2289" xr:uid="{00000000-0005-0000-0000-00002C070000}"/>
    <cellStyle name="เครื่องหมายจุลภาค 13 3" xfId="1184" xr:uid="{00000000-0005-0000-0000-00002D070000}"/>
    <cellStyle name="เครื่องหมายจุลภาค 13 3 2" xfId="1185" xr:uid="{00000000-0005-0000-0000-00002E070000}"/>
    <cellStyle name="เครื่องหมายจุลภาค 13 3 2 2" xfId="2293" xr:uid="{00000000-0005-0000-0000-00002F070000}"/>
    <cellStyle name="เครื่องหมายจุลภาค 13 3 3" xfId="1186" xr:uid="{00000000-0005-0000-0000-000030070000}"/>
    <cellStyle name="เครื่องหมายจุลภาค 13 3 3 2" xfId="2294" xr:uid="{00000000-0005-0000-0000-000031070000}"/>
    <cellStyle name="เครื่องหมายจุลภาค 13 3 4" xfId="2292" xr:uid="{00000000-0005-0000-0000-000032070000}"/>
    <cellStyle name="เครื่องหมายจุลภาค 13 4" xfId="1187" xr:uid="{00000000-0005-0000-0000-000033070000}"/>
    <cellStyle name="เครื่องหมายจุลภาค 13 4 2" xfId="2295" xr:uid="{00000000-0005-0000-0000-000034070000}"/>
    <cellStyle name="เครื่องหมายจุลภาค 13 5" xfId="1188" xr:uid="{00000000-0005-0000-0000-000035070000}"/>
    <cellStyle name="เครื่องหมายจุลภาค 13 5 2" xfId="2296" xr:uid="{00000000-0005-0000-0000-000036070000}"/>
    <cellStyle name="เครื่องหมายจุลภาค 13 6" xfId="2288" xr:uid="{00000000-0005-0000-0000-000037070000}"/>
    <cellStyle name="เครื่องหมายจุลภาค 14" xfId="1189" xr:uid="{00000000-0005-0000-0000-000038070000}"/>
    <cellStyle name="เครื่องหมายจุลภาค 14 2" xfId="1190" xr:uid="{00000000-0005-0000-0000-000039070000}"/>
    <cellStyle name="เครื่องหมายจุลภาค 14 2 2" xfId="1191" xr:uid="{00000000-0005-0000-0000-00003A070000}"/>
    <cellStyle name="เครื่องหมายจุลภาค 14 2 2 2" xfId="2299" xr:uid="{00000000-0005-0000-0000-00003B070000}"/>
    <cellStyle name="เครื่องหมายจุลภาค 14 2 3" xfId="1192" xr:uid="{00000000-0005-0000-0000-00003C070000}"/>
    <cellStyle name="เครื่องหมายจุลภาค 14 2 3 2" xfId="2300" xr:uid="{00000000-0005-0000-0000-00003D070000}"/>
    <cellStyle name="เครื่องหมายจุลภาค 14 2 4" xfId="1193" xr:uid="{00000000-0005-0000-0000-00003E070000}"/>
    <cellStyle name="เครื่องหมายจุลภาค 14 2 4 2" xfId="2301" xr:uid="{00000000-0005-0000-0000-00003F070000}"/>
    <cellStyle name="เครื่องหมายจุลภาค 14 2 5" xfId="2298" xr:uid="{00000000-0005-0000-0000-000040070000}"/>
    <cellStyle name="เครื่องหมายจุลภาค 14 2 6" xfId="2619" xr:uid="{00000000-0005-0000-0000-000041070000}"/>
    <cellStyle name="เครื่องหมายจุลภาค 14 3" xfId="1194" xr:uid="{00000000-0005-0000-0000-000042070000}"/>
    <cellStyle name="เครื่องหมายจุลภาค 14 3 2" xfId="2302" xr:uid="{00000000-0005-0000-0000-000043070000}"/>
    <cellStyle name="เครื่องหมายจุลภาค 14 4" xfId="1195" xr:uid="{00000000-0005-0000-0000-000044070000}"/>
    <cellStyle name="เครื่องหมายจุลภาค 14 4 2" xfId="2303" xr:uid="{00000000-0005-0000-0000-000045070000}"/>
    <cellStyle name="เครื่องหมายจุลภาค 14 5" xfId="2297" xr:uid="{00000000-0005-0000-0000-000046070000}"/>
    <cellStyle name="เครื่องหมายจุลภาค 15" xfId="1196" xr:uid="{00000000-0005-0000-0000-000047070000}"/>
    <cellStyle name="เครื่องหมายจุลภาค 15 2" xfId="1197" xr:uid="{00000000-0005-0000-0000-000048070000}"/>
    <cellStyle name="เครื่องหมายจุลภาค 15 2 2" xfId="1198" xr:uid="{00000000-0005-0000-0000-000049070000}"/>
    <cellStyle name="เครื่องหมายจุลภาค 15 2 2 2" xfId="2306" xr:uid="{00000000-0005-0000-0000-00004A070000}"/>
    <cellStyle name="เครื่องหมายจุลภาค 15 2 3" xfId="1199" xr:uid="{00000000-0005-0000-0000-00004B070000}"/>
    <cellStyle name="เครื่องหมายจุลภาค 15 2 3 2" xfId="2307" xr:uid="{00000000-0005-0000-0000-00004C070000}"/>
    <cellStyle name="เครื่องหมายจุลภาค 15 2 4" xfId="2305" xr:uid="{00000000-0005-0000-0000-00004D070000}"/>
    <cellStyle name="เครื่องหมายจุลภาค 15 3" xfId="1200" xr:uid="{00000000-0005-0000-0000-00004E070000}"/>
    <cellStyle name="เครื่องหมายจุลภาค 15 3 2" xfId="2308" xr:uid="{00000000-0005-0000-0000-00004F070000}"/>
    <cellStyle name="เครื่องหมายจุลภาค 15 4" xfId="1201" xr:uid="{00000000-0005-0000-0000-000050070000}"/>
    <cellStyle name="เครื่องหมายจุลภาค 15 4 2" xfId="2309" xr:uid="{00000000-0005-0000-0000-000051070000}"/>
    <cellStyle name="เครื่องหมายจุลภาค 15 5" xfId="2304" xr:uid="{00000000-0005-0000-0000-000052070000}"/>
    <cellStyle name="เครื่องหมายจุลภาค 16" xfId="1202" xr:uid="{00000000-0005-0000-0000-000053070000}"/>
    <cellStyle name="เครื่องหมายจุลภาค 16 2" xfId="1203" xr:uid="{00000000-0005-0000-0000-000054070000}"/>
    <cellStyle name="เครื่องหมายจุลภาค 16 2 2" xfId="1204" xr:uid="{00000000-0005-0000-0000-000055070000}"/>
    <cellStyle name="เครื่องหมายจุลภาค 16 2 2 2" xfId="2312" xr:uid="{00000000-0005-0000-0000-000056070000}"/>
    <cellStyle name="เครื่องหมายจุลภาค 16 2 3" xfId="1205" xr:uid="{00000000-0005-0000-0000-000057070000}"/>
    <cellStyle name="เครื่องหมายจุลภาค 16 2 3 2" xfId="2313" xr:uid="{00000000-0005-0000-0000-000058070000}"/>
    <cellStyle name="เครื่องหมายจุลภาค 16 2 4" xfId="2311" xr:uid="{00000000-0005-0000-0000-000059070000}"/>
    <cellStyle name="เครื่องหมายจุลภาค 16 3" xfId="1206" xr:uid="{00000000-0005-0000-0000-00005A070000}"/>
    <cellStyle name="เครื่องหมายจุลภาค 16 3 2" xfId="2314" xr:uid="{00000000-0005-0000-0000-00005B070000}"/>
    <cellStyle name="เครื่องหมายจุลภาค 16 4" xfId="1207" xr:uid="{00000000-0005-0000-0000-00005C070000}"/>
    <cellStyle name="เครื่องหมายจุลภาค 16 4 2" xfId="2315" xr:uid="{00000000-0005-0000-0000-00005D070000}"/>
    <cellStyle name="เครื่องหมายจุลภาค 16 5" xfId="2310" xr:uid="{00000000-0005-0000-0000-00005E070000}"/>
    <cellStyle name="เครื่องหมายจุลภาค 17" xfId="1208" xr:uid="{00000000-0005-0000-0000-00005F070000}"/>
    <cellStyle name="เครื่องหมายจุลภาค 17 2" xfId="1209" xr:uid="{00000000-0005-0000-0000-000060070000}"/>
    <cellStyle name="เครื่องหมายจุลภาค 17 2 2" xfId="2317" xr:uid="{00000000-0005-0000-0000-000061070000}"/>
    <cellStyle name="เครื่องหมายจุลภาค 17 3" xfId="1210" xr:uid="{00000000-0005-0000-0000-000062070000}"/>
    <cellStyle name="เครื่องหมายจุลภาค 17 3 2" xfId="2318" xr:uid="{00000000-0005-0000-0000-000063070000}"/>
    <cellStyle name="เครื่องหมายจุลภาค 17 4" xfId="2316" xr:uid="{00000000-0005-0000-0000-000064070000}"/>
    <cellStyle name="เครื่องหมายจุลภาค 18" xfId="1211" xr:uid="{00000000-0005-0000-0000-000065070000}"/>
    <cellStyle name="เครื่องหมายจุลภาค 18 2" xfId="1212" xr:uid="{00000000-0005-0000-0000-000066070000}"/>
    <cellStyle name="เครื่องหมายจุลภาค 18 2 2" xfId="1213" xr:uid="{00000000-0005-0000-0000-000067070000}"/>
    <cellStyle name="เครื่องหมายจุลภาค 18 2 2 2" xfId="2321" xr:uid="{00000000-0005-0000-0000-000068070000}"/>
    <cellStyle name="เครื่องหมายจุลภาค 18 2 3" xfId="1214" xr:uid="{00000000-0005-0000-0000-000069070000}"/>
    <cellStyle name="เครื่องหมายจุลภาค 18 2 3 2" xfId="2322" xr:uid="{00000000-0005-0000-0000-00006A070000}"/>
    <cellStyle name="เครื่องหมายจุลภาค 18 2 4" xfId="2320" xr:uid="{00000000-0005-0000-0000-00006B070000}"/>
    <cellStyle name="เครื่องหมายจุลภาค 18 3" xfId="1215" xr:uid="{00000000-0005-0000-0000-00006C070000}"/>
    <cellStyle name="เครื่องหมายจุลภาค 18 3 2" xfId="2323" xr:uid="{00000000-0005-0000-0000-00006D070000}"/>
    <cellStyle name="เครื่องหมายจุลภาค 18 4" xfId="1216" xr:uid="{00000000-0005-0000-0000-00006E070000}"/>
    <cellStyle name="เครื่องหมายจุลภาค 18 4 2" xfId="2324" xr:uid="{00000000-0005-0000-0000-00006F070000}"/>
    <cellStyle name="เครื่องหมายจุลภาค 18 5" xfId="2319" xr:uid="{00000000-0005-0000-0000-000070070000}"/>
    <cellStyle name="เครื่องหมายจุลภาค 19" xfId="1217" xr:uid="{00000000-0005-0000-0000-000071070000}"/>
    <cellStyle name="เครื่องหมายจุลภาค 19 2" xfId="1218" xr:uid="{00000000-0005-0000-0000-000072070000}"/>
    <cellStyle name="เครื่องหมายจุลภาค 19 2 2" xfId="2326" xr:uid="{00000000-0005-0000-0000-000073070000}"/>
    <cellStyle name="เครื่องหมายจุลภาค 19 3" xfId="1219" xr:uid="{00000000-0005-0000-0000-000074070000}"/>
    <cellStyle name="เครื่องหมายจุลภาค 19 3 2" xfId="2327" xr:uid="{00000000-0005-0000-0000-000075070000}"/>
    <cellStyle name="เครื่องหมายจุลภาค 19 4" xfId="2325" xr:uid="{00000000-0005-0000-0000-000076070000}"/>
    <cellStyle name="เครื่องหมายจุลภาค 2" xfId="1220" xr:uid="{00000000-0005-0000-0000-000077070000}"/>
    <cellStyle name="เครื่องหมายจุลภาค 2 10" xfId="1221" xr:uid="{00000000-0005-0000-0000-000078070000}"/>
    <cellStyle name="เครื่องหมายจุลภาค 2 10 2" xfId="1222" xr:uid="{00000000-0005-0000-0000-000079070000}"/>
    <cellStyle name="เครื่องหมายจุลภาค 2 10 2 2" xfId="2329" xr:uid="{00000000-0005-0000-0000-00007A070000}"/>
    <cellStyle name="เครื่องหมายจุลภาค 2 11" xfId="1223" xr:uid="{00000000-0005-0000-0000-00007B070000}"/>
    <cellStyle name="เครื่องหมายจุลภาค 2 11 2" xfId="2330" xr:uid="{00000000-0005-0000-0000-00007C070000}"/>
    <cellStyle name="เครื่องหมายจุลภาค 2 12" xfId="1224" xr:uid="{00000000-0005-0000-0000-00007D070000}"/>
    <cellStyle name="เครื่องหมายจุลภาค 2 12 2" xfId="2331" xr:uid="{00000000-0005-0000-0000-00007E070000}"/>
    <cellStyle name="เครื่องหมายจุลภาค 2 13" xfId="1225" xr:uid="{00000000-0005-0000-0000-00007F070000}"/>
    <cellStyle name="เครื่องหมายจุลภาค 2 13 2" xfId="2332" xr:uid="{00000000-0005-0000-0000-000080070000}"/>
    <cellStyle name="เครื่องหมายจุลภาค 2 14" xfId="2328" xr:uid="{00000000-0005-0000-0000-000081070000}"/>
    <cellStyle name="เครื่องหมายจุลภาค 2 15" xfId="2620" xr:uid="{00000000-0005-0000-0000-000082070000}"/>
    <cellStyle name="เครื่องหมายจุลภาค 2 2" xfId="1226" xr:uid="{00000000-0005-0000-0000-000083070000}"/>
    <cellStyle name="เครื่องหมายจุลภาค 2 2 10" xfId="1227" xr:uid="{00000000-0005-0000-0000-000084070000}"/>
    <cellStyle name="เครื่องหมายจุลภาค 2 2 10 2" xfId="2334" xr:uid="{00000000-0005-0000-0000-000085070000}"/>
    <cellStyle name="เครื่องหมายจุลภาค 2 2 11" xfId="1228" xr:uid="{00000000-0005-0000-0000-000086070000}"/>
    <cellStyle name="เครื่องหมายจุลภาค 2 2 11 2" xfId="2335" xr:uid="{00000000-0005-0000-0000-000087070000}"/>
    <cellStyle name="เครื่องหมายจุลภาค 2 2 12" xfId="2333" xr:uid="{00000000-0005-0000-0000-000088070000}"/>
    <cellStyle name="เครื่องหมายจุลภาค 2 2 2" xfId="1229" xr:uid="{00000000-0005-0000-0000-000089070000}"/>
    <cellStyle name="เครื่องหมายจุลภาค 2 2 2 10" xfId="1230" xr:uid="{00000000-0005-0000-0000-00008A070000}"/>
    <cellStyle name="เครื่องหมายจุลภาค 2 2 2 10 2" xfId="2337" xr:uid="{00000000-0005-0000-0000-00008B070000}"/>
    <cellStyle name="เครื่องหมายจุลภาค 2 2 2 11" xfId="2336" xr:uid="{00000000-0005-0000-0000-00008C070000}"/>
    <cellStyle name="เครื่องหมายจุลภาค 2 2 2 2" xfId="1231" xr:uid="{00000000-0005-0000-0000-00008D070000}"/>
    <cellStyle name="เครื่องหมายจุลภาค 2 2 2 2 2" xfId="1232" xr:uid="{00000000-0005-0000-0000-00008E070000}"/>
    <cellStyle name="เครื่องหมายจุลภาค 2 2 2 2 2 2" xfId="1233" xr:uid="{00000000-0005-0000-0000-00008F070000}"/>
    <cellStyle name="เครื่องหมายจุลภาค 2 2 2 2 2 2 2" xfId="2339" xr:uid="{00000000-0005-0000-0000-000090070000}"/>
    <cellStyle name="เครื่องหมายจุลภาค 2 2 2 2 2 3" xfId="1234" xr:uid="{00000000-0005-0000-0000-000091070000}"/>
    <cellStyle name="เครื่องหมายจุลภาค 2 2 2 2 2 3 2" xfId="2340" xr:uid="{00000000-0005-0000-0000-000092070000}"/>
    <cellStyle name="เครื่องหมายจุลภาค 2 2 2 2 2 4" xfId="2338" xr:uid="{00000000-0005-0000-0000-000093070000}"/>
    <cellStyle name="เครื่องหมายจุลภาค 2 2 2 2 3" xfId="1235" xr:uid="{00000000-0005-0000-0000-000094070000}"/>
    <cellStyle name="เครื่องหมายจุลภาค 2 2 2 2 3 2" xfId="1236" xr:uid="{00000000-0005-0000-0000-000095070000}"/>
    <cellStyle name="เครื่องหมายจุลภาค 2 2 2 2 3 2 2" xfId="2342" xr:uid="{00000000-0005-0000-0000-000096070000}"/>
    <cellStyle name="เครื่องหมายจุลภาค 2 2 2 2 3 3" xfId="1237" xr:uid="{00000000-0005-0000-0000-000097070000}"/>
    <cellStyle name="เครื่องหมายจุลภาค 2 2 2 2 3 3 2" xfId="2343" xr:uid="{00000000-0005-0000-0000-000098070000}"/>
    <cellStyle name="เครื่องหมายจุลภาค 2 2 2 2 3 4" xfId="2341" xr:uid="{00000000-0005-0000-0000-000099070000}"/>
    <cellStyle name="เครื่องหมายจุลภาค 2 2 2 2 4" xfId="1238" xr:uid="{00000000-0005-0000-0000-00009A070000}"/>
    <cellStyle name="เครื่องหมายจุลภาค 2 2 2 2 4 2" xfId="1239" xr:uid="{00000000-0005-0000-0000-00009B070000}"/>
    <cellStyle name="เครื่องหมายจุลภาค 2 2 2 2 4 2 2" xfId="2345" xr:uid="{00000000-0005-0000-0000-00009C070000}"/>
    <cellStyle name="เครื่องหมายจุลภาค 2 2 2 2 4 3" xfId="1240" xr:uid="{00000000-0005-0000-0000-00009D070000}"/>
    <cellStyle name="เครื่องหมายจุลภาค 2 2 2 2 4 3 2" xfId="2346" xr:uid="{00000000-0005-0000-0000-00009E070000}"/>
    <cellStyle name="เครื่องหมายจุลภาค 2 2 2 2 4 4" xfId="2344" xr:uid="{00000000-0005-0000-0000-00009F070000}"/>
    <cellStyle name="เครื่องหมายจุลภาค 2 2 2 2 5" xfId="1241" xr:uid="{00000000-0005-0000-0000-0000A0070000}"/>
    <cellStyle name="เครื่องหมายจุลภาค 2 2 2 2 5 2" xfId="1242" xr:uid="{00000000-0005-0000-0000-0000A1070000}"/>
    <cellStyle name="เครื่องหมายจุลภาค 2 2 2 2 5 2 2" xfId="2348" xr:uid="{00000000-0005-0000-0000-0000A2070000}"/>
    <cellStyle name="เครื่องหมายจุลภาค 2 2 2 2 5 3" xfId="1243" xr:uid="{00000000-0005-0000-0000-0000A3070000}"/>
    <cellStyle name="เครื่องหมายจุลภาค 2 2 2 2 5 3 2" xfId="2349" xr:uid="{00000000-0005-0000-0000-0000A4070000}"/>
    <cellStyle name="เครื่องหมายจุลภาค 2 2 2 2 5 4" xfId="2347" xr:uid="{00000000-0005-0000-0000-0000A5070000}"/>
    <cellStyle name="เครื่องหมายจุลภาค 2 2 2 2 6" xfId="1244" xr:uid="{00000000-0005-0000-0000-0000A6070000}"/>
    <cellStyle name="เครื่องหมายจุลภาค 2 2 2 2 6 2" xfId="1245" xr:uid="{00000000-0005-0000-0000-0000A7070000}"/>
    <cellStyle name="เครื่องหมายจุลภาค 2 2 2 2 6 2 2" xfId="2351" xr:uid="{00000000-0005-0000-0000-0000A8070000}"/>
    <cellStyle name="เครื่องหมายจุลภาค 2 2 2 2 6 3" xfId="1246" xr:uid="{00000000-0005-0000-0000-0000A9070000}"/>
    <cellStyle name="เครื่องหมายจุลภาค 2 2 2 2 6 3 2" xfId="2352" xr:uid="{00000000-0005-0000-0000-0000AA070000}"/>
    <cellStyle name="เครื่องหมายจุลภาค 2 2 2 2 6 4" xfId="2350" xr:uid="{00000000-0005-0000-0000-0000AB070000}"/>
    <cellStyle name="เครื่องหมายจุลภาค 2 2 2 2 7" xfId="1247" xr:uid="{00000000-0005-0000-0000-0000AC070000}"/>
    <cellStyle name="เครื่องหมายจุลภาค 2 2 2 2 7 2" xfId="1248" xr:uid="{00000000-0005-0000-0000-0000AD070000}"/>
    <cellStyle name="เครื่องหมายจุลภาค 2 2 2 2 7 2 2" xfId="2354" xr:uid="{00000000-0005-0000-0000-0000AE070000}"/>
    <cellStyle name="เครื่องหมายจุลภาค 2 2 2 2 7 3" xfId="1249" xr:uid="{00000000-0005-0000-0000-0000AF070000}"/>
    <cellStyle name="เครื่องหมายจุลภาค 2 2 2 2 7 3 2" xfId="2355" xr:uid="{00000000-0005-0000-0000-0000B0070000}"/>
    <cellStyle name="เครื่องหมายจุลภาค 2 2 2 2 7 4" xfId="2353" xr:uid="{00000000-0005-0000-0000-0000B1070000}"/>
    <cellStyle name="เครื่องหมายจุลภาค 2 2 2 2 8" xfId="1250" xr:uid="{00000000-0005-0000-0000-0000B2070000}"/>
    <cellStyle name="เครื่องหมายจุลภาค 2 2 2 2 8 2" xfId="1251" xr:uid="{00000000-0005-0000-0000-0000B3070000}"/>
    <cellStyle name="เครื่องหมายจุลภาค 2 2 2 2 8 2 2" xfId="2357" xr:uid="{00000000-0005-0000-0000-0000B4070000}"/>
    <cellStyle name="เครื่องหมายจุลภาค 2 2 2 2 8 3" xfId="1252" xr:uid="{00000000-0005-0000-0000-0000B5070000}"/>
    <cellStyle name="เครื่องหมายจุลภาค 2 2 2 2 8 3 2" xfId="2358" xr:uid="{00000000-0005-0000-0000-0000B6070000}"/>
    <cellStyle name="เครื่องหมายจุลภาค 2 2 2 2 8 4" xfId="2356" xr:uid="{00000000-0005-0000-0000-0000B7070000}"/>
    <cellStyle name="เครื่องหมายจุลภาค 2 2 2 3" xfId="1253" xr:uid="{00000000-0005-0000-0000-0000B8070000}"/>
    <cellStyle name="เครื่องหมายจุลภาค 2 2 2 3 2" xfId="1254" xr:uid="{00000000-0005-0000-0000-0000B9070000}"/>
    <cellStyle name="เครื่องหมายจุลภาค 2 2 2 3 2 2" xfId="1255" xr:uid="{00000000-0005-0000-0000-0000BA070000}"/>
    <cellStyle name="เครื่องหมายจุลภาค 2 2 2 3 2 2 2" xfId="2361" xr:uid="{00000000-0005-0000-0000-0000BB070000}"/>
    <cellStyle name="เครื่องหมายจุลภาค 2 2 2 3 2 3" xfId="1256" xr:uid="{00000000-0005-0000-0000-0000BC070000}"/>
    <cellStyle name="เครื่องหมายจุลภาค 2 2 2 3 2 3 2" xfId="2362" xr:uid="{00000000-0005-0000-0000-0000BD070000}"/>
    <cellStyle name="เครื่องหมายจุลภาค 2 2 2 3 2 4" xfId="2360" xr:uid="{00000000-0005-0000-0000-0000BE070000}"/>
    <cellStyle name="เครื่องหมายจุลภาค 2 2 2 3 3" xfId="1257" xr:uid="{00000000-0005-0000-0000-0000BF070000}"/>
    <cellStyle name="เครื่องหมายจุลภาค 2 2 2 3 3 2" xfId="2363" xr:uid="{00000000-0005-0000-0000-0000C0070000}"/>
    <cellStyle name="เครื่องหมายจุลภาค 2 2 2 3 4" xfId="1258" xr:uid="{00000000-0005-0000-0000-0000C1070000}"/>
    <cellStyle name="เครื่องหมายจุลภาค 2 2 2 3 4 2" xfId="2364" xr:uid="{00000000-0005-0000-0000-0000C2070000}"/>
    <cellStyle name="เครื่องหมายจุลภาค 2 2 2 3 5" xfId="2359" xr:uid="{00000000-0005-0000-0000-0000C3070000}"/>
    <cellStyle name="เครื่องหมายจุลภาค 2 2 2 4" xfId="1259" xr:uid="{00000000-0005-0000-0000-0000C4070000}"/>
    <cellStyle name="เครื่องหมายจุลภาค 2 2 2 4 2" xfId="1260" xr:uid="{00000000-0005-0000-0000-0000C5070000}"/>
    <cellStyle name="เครื่องหมายจุลภาค 2 2 2 4 2 2" xfId="2366" xr:uid="{00000000-0005-0000-0000-0000C6070000}"/>
    <cellStyle name="เครื่องหมายจุลภาค 2 2 2 4 3" xfId="1261" xr:uid="{00000000-0005-0000-0000-0000C7070000}"/>
    <cellStyle name="เครื่องหมายจุลภาค 2 2 2 4 3 2" xfId="2367" xr:uid="{00000000-0005-0000-0000-0000C8070000}"/>
    <cellStyle name="เครื่องหมายจุลภาค 2 2 2 4 4" xfId="2365" xr:uid="{00000000-0005-0000-0000-0000C9070000}"/>
    <cellStyle name="เครื่องหมายจุลภาค 2 2 2 5" xfId="1262" xr:uid="{00000000-0005-0000-0000-0000CA070000}"/>
    <cellStyle name="เครื่องหมายจุลภาค 2 2 2 5 2" xfId="1263" xr:uid="{00000000-0005-0000-0000-0000CB070000}"/>
    <cellStyle name="เครื่องหมายจุลภาค 2 2 2 5 2 2" xfId="2369" xr:uid="{00000000-0005-0000-0000-0000CC070000}"/>
    <cellStyle name="เครื่องหมายจุลภาค 2 2 2 5 3" xfId="1264" xr:uid="{00000000-0005-0000-0000-0000CD070000}"/>
    <cellStyle name="เครื่องหมายจุลภาค 2 2 2 5 3 2" xfId="2370" xr:uid="{00000000-0005-0000-0000-0000CE070000}"/>
    <cellStyle name="เครื่องหมายจุลภาค 2 2 2 5 4" xfId="2368" xr:uid="{00000000-0005-0000-0000-0000CF070000}"/>
    <cellStyle name="เครื่องหมายจุลภาค 2 2 2 6" xfId="1265" xr:uid="{00000000-0005-0000-0000-0000D0070000}"/>
    <cellStyle name="เครื่องหมายจุลภาค 2 2 2 6 2" xfId="1266" xr:uid="{00000000-0005-0000-0000-0000D1070000}"/>
    <cellStyle name="เครื่องหมายจุลภาค 2 2 2 6 2 2" xfId="2372" xr:uid="{00000000-0005-0000-0000-0000D2070000}"/>
    <cellStyle name="เครื่องหมายจุลภาค 2 2 2 6 3" xfId="1267" xr:uid="{00000000-0005-0000-0000-0000D3070000}"/>
    <cellStyle name="เครื่องหมายจุลภาค 2 2 2 6 3 2" xfId="2373" xr:uid="{00000000-0005-0000-0000-0000D4070000}"/>
    <cellStyle name="เครื่องหมายจุลภาค 2 2 2 6 4" xfId="2371" xr:uid="{00000000-0005-0000-0000-0000D5070000}"/>
    <cellStyle name="เครื่องหมายจุลภาค 2 2 2 7" xfId="1268" xr:uid="{00000000-0005-0000-0000-0000D6070000}"/>
    <cellStyle name="เครื่องหมายจุลภาค 2 2 2 7 2" xfId="1269" xr:uid="{00000000-0005-0000-0000-0000D7070000}"/>
    <cellStyle name="เครื่องหมายจุลภาค 2 2 2 7 2 2" xfId="2375" xr:uid="{00000000-0005-0000-0000-0000D8070000}"/>
    <cellStyle name="เครื่องหมายจุลภาค 2 2 2 7 3" xfId="1270" xr:uid="{00000000-0005-0000-0000-0000D9070000}"/>
    <cellStyle name="เครื่องหมายจุลภาค 2 2 2 7 3 2" xfId="2376" xr:uid="{00000000-0005-0000-0000-0000DA070000}"/>
    <cellStyle name="เครื่องหมายจุลภาค 2 2 2 7 4" xfId="2374" xr:uid="{00000000-0005-0000-0000-0000DB070000}"/>
    <cellStyle name="เครื่องหมายจุลภาค 2 2 2 8" xfId="1271" xr:uid="{00000000-0005-0000-0000-0000DC070000}"/>
    <cellStyle name="เครื่องหมายจุลภาค 2 2 2 8 2" xfId="1272" xr:uid="{00000000-0005-0000-0000-0000DD070000}"/>
    <cellStyle name="เครื่องหมายจุลภาค 2 2 2 8 2 2" xfId="2378" xr:uid="{00000000-0005-0000-0000-0000DE070000}"/>
    <cellStyle name="เครื่องหมายจุลภาค 2 2 2 8 3" xfId="1273" xr:uid="{00000000-0005-0000-0000-0000DF070000}"/>
    <cellStyle name="เครื่องหมายจุลภาค 2 2 2 8 3 2" xfId="2379" xr:uid="{00000000-0005-0000-0000-0000E0070000}"/>
    <cellStyle name="เครื่องหมายจุลภาค 2 2 2 8 4" xfId="2377" xr:uid="{00000000-0005-0000-0000-0000E1070000}"/>
    <cellStyle name="เครื่องหมายจุลภาค 2 2 2 9" xfId="1274" xr:uid="{00000000-0005-0000-0000-0000E2070000}"/>
    <cellStyle name="เครื่องหมายจุลภาค 2 2 2 9 2" xfId="2380" xr:uid="{00000000-0005-0000-0000-0000E3070000}"/>
    <cellStyle name="เครื่องหมายจุลภาค 2 2 3" xfId="1275" xr:uid="{00000000-0005-0000-0000-0000E4070000}"/>
    <cellStyle name="เครื่องหมายจุลภาค 2 2 3 2" xfId="1276" xr:uid="{00000000-0005-0000-0000-0000E5070000}"/>
    <cellStyle name="เครื่องหมายจุลภาค 2 2 3 2 2" xfId="2382" xr:uid="{00000000-0005-0000-0000-0000E6070000}"/>
    <cellStyle name="เครื่องหมายจุลภาค 2 2 3 3" xfId="1277" xr:uid="{00000000-0005-0000-0000-0000E7070000}"/>
    <cellStyle name="เครื่องหมายจุลภาค 2 2 3 3 2" xfId="2383" xr:uid="{00000000-0005-0000-0000-0000E8070000}"/>
    <cellStyle name="เครื่องหมายจุลภาค 2 2 3 4" xfId="2381" xr:uid="{00000000-0005-0000-0000-0000E9070000}"/>
    <cellStyle name="เครื่องหมายจุลภาค 2 2 4" xfId="1278" xr:uid="{00000000-0005-0000-0000-0000EA070000}"/>
    <cellStyle name="เครื่องหมายจุลภาค 2 2 4 2" xfId="1279" xr:uid="{00000000-0005-0000-0000-0000EB070000}"/>
    <cellStyle name="เครื่องหมายจุลภาค 2 2 4 2 2" xfId="2385" xr:uid="{00000000-0005-0000-0000-0000EC070000}"/>
    <cellStyle name="เครื่องหมายจุลภาค 2 2 4 3" xfId="1280" xr:uid="{00000000-0005-0000-0000-0000ED070000}"/>
    <cellStyle name="เครื่องหมายจุลภาค 2 2 4 3 2" xfId="2386" xr:uid="{00000000-0005-0000-0000-0000EE070000}"/>
    <cellStyle name="เครื่องหมายจุลภาค 2 2 4 4" xfId="2384" xr:uid="{00000000-0005-0000-0000-0000EF070000}"/>
    <cellStyle name="เครื่องหมายจุลภาค 2 2 5" xfId="1281" xr:uid="{00000000-0005-0000-0000-0000F0070000}"/>
    <cellStyle name="เครื่องหมายจุลภาค 2 2 5 2" xfId="1282" xr:uid="{00000000-0005-0000-0000-0000F1070000}"/>
    <cellStyle name="เครื่องหมายจุลภาค 2 2 5 2 2" xfId="2388" xr:uid="{00000000-0005-0000-0000-0000F2070000}"/>
    <cellStyle name="เครื่องหมายจุลภาค 2 2 5 3" xfId="1283" xr:uid="{00000000-0005-0000-0000-0000F3070000}"/>
    <cellStyle name="เครื่องหมายจุลภาค 2 2 5 3 2" xfId="2389" xr:uid="{00000000-0005-0000-0000-0000F4070000}"/>
    <cellStyle name="เครื่องหมายจุลภาค 2 2 5 4" xfId="2387" xr:uid="{00000000-0005-0000-0000-0000F5070000}"/>
    <cellStyle name="เครื่องหมายจุลภาค 2 2 6" xfId="1284" xr:uid="{00000000-0005-0000-0000-0000F6070000}"/>
    <cellStyle name="เครื่องหมายจุลภาค 2 2 6 2" xfId="1285" xr:uid="{00000000-0005-0000-0000-0000F7070000}"/>
    <cellStyle name="เครื่องหมายจุลภาค 2 2 6 2 2" xfId="2391" xr:uid="{00000000-0005-0000-0000-0000F8070000}"/>
    <cellStyle name="เครื่องหมายจุลภาค 2 2 6 3" xfId="1286" xr:uid="{00000000-0005-0000-0000-0000F9070000}"/>
    <cellStyle name="เครื่องหมายจุลภาค 2 2 6 3 2" xfId="2392" xr:uid="{00000000-0005-0000-0000-0000FA070000}"/>
    <cellStyle name="เครื่องหมายจุลภาค 2 2 6 4" xfId="2390" xr:uid="{00000000-0005-0000-0000-0000FB070000}"/>
    <cellStyle name="เครื่องหมายจุลภาค 2 2 7" xfId="1287" xr:uid="{00000000-0005-0000-0000-0000FC070000}"/>
    <cellStyle name="เครื่องหมายจุลภาค 2 2 7 2" xfId="1288" xr:uid="{00000000-0005-0000-0000-0000FD070000}"/>
    <cellStyle name="เครื่องหมายจุลภาค 2 2 7 2 2" xfId="2394" xr:uid="{00000000-0005-0000-0000-0000FE070000}"/>
    <cellStyle name="เครื่องหมายจุลภาค 2 2 7 3" xfId="1289" xr:uid="{00000000-0005-0000-0000-0000FF070000}"/>
    <cellStyle name="เครื่องหมายจุลภาค 2 2 7 3 2" xfId="2395" xr:uid="{00000000-0005-0000-0000-000000080000}"/>
    <cellStyle name="เครื่องหมายจุลภาค 2 2 7 4" xfId="2393" xr:uid="{00000000-0005-0000-0000-000001080000}"/>
    <cellStyle name="เครื่องหมายจุลภาค 2 2 8" xfId="1290" xr:uid="{00000000-0005-0000-0000-000002080000}"/>
    <cellStyle name="เครื่องหมายจุลภาค 2 2 8 2" xfId="1291" xr:uid="{00000000-0005-0000-0000-000003080000}"/>
    <cellStyle name="เครื่องหมายจุลภาค 2 2 8 2 2" xfId="2397" xr:uid="{00000000-0005-0000-0000-000004080000}"/>
    <cellStyle name="เครื่องหมายจุลภาค 2 2 8 3" xfId="1292" xr:uid="{00000000-0005-0000-0000-000005080000}"/>
    <cellStyle name="เครื่องหมายจุลภาค 2 2 8 3 2" xfId="2398" xr:uid="{00000000-0005-0000-0000-000006080000}"/>
    <cellStyle name="เครื่องหมายจุลภาค 2 2 8 4" xfId="2396" xr:uid="{00000000-0005-0000-0000-000007080000}"/>
    <cellStyle name="เครื่องหมายจุลภาค 2 2 9" xfId="1293" xr:uid="{00000000-0005-0000-0000-000008080000}"/>
    <cellStyle name="เครื่องหมายจุลภาค 2 2 9 2" xfId="1294" xr:uid="{00000000-0005-0000-0000-000009080000}"/>
    <cellStyle name="เครื่องหมายจุลภาค 2 2 9 2 2" xfId="2400" xr:uid="{00000000-0005-0000-0000-00000A080000}"/>
    <cellStyle name="เครื่องหมายจุลภาค 2 2 9 3" xfId="1295" xr:uid="{00000000-0005-0000-0000-00000B080000}"/>
    <cellStyle name="เครื่องหมายจุลภาค 2 2 9 3 2" xfId="2401" xr:uid="{00000000-0005-0000-0000-00000C080000}"/>
    <cellStyle name="เครื่องหมายจุลภาค 2 2 9 4" xfId="2399" xr:uid="{00000000-0005-0000-0000-00000D080000}"/>
    <cellStyle name="เครื่องหมายจุลภาค 2 2_CPI_Y'52_TOP_GG 1" xfId="1296" xr:uid="{00000000-0005-0000-0000-00000E080000}"/>
    <cellStyle name="เครื่องหมายจุลภาค 2 3" xfId="1297" xr:uid="{00000000-0005-0000-0000-00000F080000}"/>
    <cellStyle name="เครื่องหมายจุลภาค 2 3 2" xfId="1298" xr:uid="{00000000-0005-0000-0000-000010080000}"/>
    <cellStyle name="เครื่องหมายจุลภาค 2 3 2 2" xfId="1299" xr:uid="{00000000-0005-0000-0000-000011080000}"/>
    <cellStyle name="เครื่องหมายจุลภาค 2 3 2 2 2" xfId="2404" xr:uid="{00000000-0005-0000-0000-000012080000}"/>
    <cellStyle name="เครื่องหมายจุลภาค 2 3 2 3" xfId="1300" xr:uid="{00000000-0005-0000-0000-000013080000}"/>
    <cellStyle name="เครื่องหมายจุลภาค 2 3 2 3 2" xfId="2405" xr:uid="{00000000-0005-0000-0000-000014080000}"/>
    <cellStyle name="เครื่องหมายจุลภาค 2 3 2 4" xfId="2403" xr:uid="{00000000-0005-0000-0000-000015080000}"/>
    <cellStyle name="เครื่องหมายจุลภาค 2 3 3" xfId="1301" xr:uid="{00000000-0005-0000-0000-000016080000}"/>
    <cellStyle name="เครื่องหมายจุลภาค 2 3 3 2" xfId="1302" xr:uid="{00000000-0005-0000-0000-000017080000}"/>
    <cellStyle name="เครื่องหมายจุลภาค 2 3 3 2 2" xfId="2407" xr:uid="{00000000-0005-0000-0000-000018080000}"/>
    <cellStyle name="เครื่องหมายจุลภาค 2 3 3 3" xfId="1303" xr:uid="{00000000-0005-0000-0000-000019080000}"/>
    <cellStyle name="เครื่องหมายจุลภาค 2 3 3 3 2" xfId="2408" xr:uid="{00000000-0005-0000-0000-00001A080000}"/>
    <cellStyle name="เครื่องหมายจุลภาค 2 3 3 4" xfId="2406" xr:uid="{00000000-0005-0000-0000-00001B080000}"/>
    <cellStyle name="เครื่องหมายจุลภาค 2 3 4" xfId="1304" xr:uid="{00000000-0005-0000-0000-00001C080000}"/>
    <cellStyle name="เครื่องหมายจุลภาค 2 3 4 2" xfId="2409" xr:uid="{00000000-0005-0000-0000-00001D080000}"/>
    <cellStyle name="เครื่องหมายจุลภาค 2 3 5" xfId="1305" xr:uid="{00000000-0005-0000-0000-00001E080000}"/>
    <cellStyle name="เครื่องหมายจุลภาค 2 3 5 2" xfId="2410" xr:uid="{00000000-0005-0000-0000-00001F080000}"/>
    <cellStyle name="เครื่องหมายจุลภาค 2 3 6" xfId="2402" xr:uid="{00000000-0005-0000-0000-000020080000}"/>
    <cellStyle name="เครื่องหมายจุลภาค 2 4" xfId="1306" xr:uid="{00000000-0005-0000-0000-000021080000}"/>
    <cellStyle name="เครื่องหมายจุลภาค 2 4 2" xfId="1307" xr:uid="{00000000-0005-0000-0000-000022080000}"/>
    <cellStyle name="เครื่องหมายจุลภาค 2 4 2 2" xfId="2412" xr:uid="{00000000-0005-0000-0000-000023080000}"/>
    <cellStyle name="เครื่องหมายจุลภาค 2 4 3" xfId="1308" xr:uid="{00000000-0005-0000-0000-000024080000}"/>
    <cellStyle name="เครื่องหมายจุลภาค 2 4 3 2" xfId="2413" xr:uid="{00000000-0005-0000-0000-000025080000}"/>
    <cellStyle name="เครื่องหมายจุลภาค 2 4 4" xfId="2411" xr:uid="{00000000-0005-0000-0000-000026080000}"/>
    <cellStyle name="เครื่องหมายจุลภาค 2 5" xfId="1309" xr:uid="{00000000-0005-0000-0000-000027080000}"/>
    <cellStyle name="เครื่องหมายจุลภาค 2 5 2" xfId="1310" xr:uid="{00000000-0005-0000-0000-000028080000}"/>
    <cellStyle name="เครื่องหมายจุลภาค 2 5 2 2" xfId="2415" xr:uid="{00000000-0005-0000-0000-000029080000}"/>
    <cellStyle name="เครื่องหมายจุลภาค 2 5 3" xfId="1311" xr:uid="{00000000-0005-0000-0000-00002A080000}"/>
    <cellStyle name="เครื่องหมายจุลภาค 2 5 3 2" xfId="2416" xr:uid="{00000000-0005-0000-0000-00002B080000}"/>
    <cellStyle name="เครื่องหมายจุลภาค 2 5 4" xfId="2414" xr:uid="{00000000-0005-0000-0000-00002C080000}"/>
    <cellStyle name="เครื่องหมายจุลภาค 2 6" xfId="1312" xr:uid="{00000000-0005-0000-0000-00002D080000}"/>
    <cellStyle name="เครื่องหมายจุลภาค 2 6 2" xfId="1313" xr:uid="{00000000-0005-0000-0000-00002E080000}"/>
    <cellStyle name="เครื่องหมายจุลภาค 2 6 2 2" xfId="2418" xr:uid="{00000000-0005-0000-0000-00002F080000}"/>
    <cellStyle name="เครื่องหมายจุลภาค 2 6 3" xfId="1314" xr:uid="{00000000-0005-0000-0000-000030080000}"/>
    <cellStyle name="เครื่องหมายจุลภาค 2 6 3 2" xfId="2419" xr:uid="{00000000-0005-0000-0000-000031080000}"/>
    <cellStyle name="เครื่องหมายจุลภาค 2 6 4" xfId="2417" xr:uid="{00000000-0005-0000-0000-000032080000}"/>
    <cellStyle name="เครื่องหมายจุลภาค 2 7" xfId="1315" xr:uid="{00000000-0005-0000-0000-000033080000}"/>
    <cellStyle name="เครื่องหมายจุลภาค 2 7 2" xfId="1316" xr:uid="{00000000-0005-0000-0000-000034080000}"/>
    <cellStyle name="เครื่องหมายจุลภาค 2 7 2 2" xfId="2421" xr:uid="{00000000-0005-0000-0000-000035080000}"/>
    <cellStyle name="เครื่องหมายจุลภาค 2 7 3" xfId="1317" xr:uid="{00000000-0005-0000-0000-000036080000}"/>
    <cellStyle name="เครื่องหมายจุลภาค 2 7 3 2" xfId="2422" xr:uid="{00000000-0005-0000-0000-000037080000}"/>
    <cellStyle name="เครื่องหมายจุลภาค 2 7 4" xfId="2420" xr:uid="{00000000-0005-0000-0000-000038080000}"/>
    <cellStyle name="เครื่องหมายจุลภาค 2 8" xfId="1318" xr:uid="{00000000-0005-0000-0000-000039080000}"/>
    <cellStyle name="เครื่องหมายจุลภาค 2 8 2" xfId="1319" xr:uid="{00000000-0005-0000-0000-00003A080000}"/>
    <cellStyle name="เครื่องหมายจุลภาค 2 8 2 2" xfId="2424" xr:uid="{00000000-0005-0000-0000-00003B080000}"/>
    <cellStyle name="เครื่องหมายจุลภาค 2 8 3" xfId="1320" xr:uid="{00000000-0005-0000-0000-00003C080000}"/>
    <cellStyle name="เครื่องหมายจุลภาค 2 8 3 2" xfId="2425" xr:uid="{00000000-0005-0000-0000-00003D080000}"/>
    <cellStyle name="เครื่องหมายจุลภาค 2 8 4" xfId="2423" xr:uid="{00000000-0005-0000-0000-00003E080000}"/>
    <cellStyle name="เครื่องหมายจุลภาค 2 9" xfId="1321" xr:uid="{00000000-0005-0000-0000-00003F080000}"/>
    <cellStyle name="เครื่องหมายจุลภาค 2 9 2" xfId="1322" xr:uid="{00000000-0005-0000-0000-000040080000}"/>
    <cellStyle name="เครื่องหมายจุลภาค 2 9 2 2" xfId="2427" xr:uid="{00000000-0005-0000-0000-000041080000}"/>
    <cellStyle name="เครื่องหมายจุลภาค 2 9 3" xfId="1323" xr:uid="{00000000-0005-0000-0000-000042080000}"/>
    <cellStyle name="เครื่องหมายจุลภาค 2 9 3 2" xfId="2428" xr:uid="{00000000-0005-0000-0000-000043080000}"/>
    <cellStyle name="เครื่องหมายจุลภาค 2 9 4" xfId="2426" xr:uid="{00000000-0005-0000-0000-000044080000}"/>
    <cellStyle name="เครื่องหมายจุลภาค 2_160800B1 CPI09 โปรแกรมคอมพิวเตอร์ - BOI_Q3" xfId="1324" xr:uid="{00000000-0005-0000-0000-000045080000}"/>
    <cellStyle name="เครื่องหมายจุลภาค 20" xfId="1325" xr:uid="{00000000-0005-0000-0000-000046080000}"/>
    <cellStyle name="เครื่องหมายจุลภาค 20 2" xfId="1326" xr:uid="{00000000-0005-0000-0000-000047080000}"/>
    <cellStyle name="เครื่องหมายจุลภาค 20 2 2" xfId="1327" xr:uid="{00000000-0005-0000-0000-000048080000}"/>
    <cellStyle name="เครื่องหมายจุลภาค 20 2 2 2" xfId="2429" xr:uid="{00000000-0005-0000-0000-000049080000}"/>
    <cellStyle name="เครื่องหมายจุลภาค 21" xfId="1328" xr:uid="{00000000-0005-0000-0000-00004A080000}"/>
    <cellStyle name="เครื่องหมายจุลภาค 22" xfId="1329" xr:uid="{00000000-0005-0000-0000-00004B080000}"/>
    <cellStyle name="เครื่องหมายจุลภาค 23" xfId="1330" xr:uid="{00000000-0005-0000-0000-00004C080000}"/>
    <cellStyle name="เครื่องหมายจุลภาค 24" xfId="1331" xr:uid="{00000000-0005-0000-0000-00004D080000}"/>
    <cellStyle name="เครื่องหมายจุลภาค 25" xfId="1332" xr:uid="{00000000-0005-0000-0000-00004E080000}"/>
    <cellStyle name="เครื่องหมายจุลภาค 25 2" xfId="1333" xr:uid="{00000000-0005-0000-0000-00004F080000}"/>
    <cellStyle name="เครื่องหมายจุลภาค 25 2 2" xfId="2431" xr:uid="{00000000-0005-0000-0000-000050080000}"/>
    <cellStyle name="เครื่องหมายจุลภาค 25 3" xfId="1334" xr:uid="{00000000-0005-0000-0000-000051080000}"/>
    <cellStyle name="เครื่องหมายจุลภาค 25 3 2" xfId="2432" xr:uid="{00000000-0005-0000-0000-000052080000}"/>
    <cellStyle name="เครื่องหมายจุลภาค 25 4" xfId="2430" xr:uid="{00000000-0005-0000-0000-000053080000}"/>
    <cellStyle name="เครื่องหมายจุลภาค 26" xfId="1335" xr:uid="{00000000-0005-0000-0000-000054080000}"/>
    <cellStyle name="เครื่องหมายจุลภาค 26 2" xfId="1336" xr:uid="{00000000-0005-0000-0000-000055080000}"/>
    <cellStyle name="เครื่องหมายจุลภาค 26 2 2" xfId="2434" xr:uid="{00000000-0005-0000-0000-000056080000}"/>
    <cellStyle name="เครื่องหมายจุลภาค 26 3" xfId="1337" xr:uid="{00000000-0005-0000-0000-000057080000}"/>
    <cellStyle name="เครื่องหมายจุลภาค 26 3 2" xfId="2435" xr:uid="{00000000-0005-0000-0000-000058080000}"/>
    <cellStyle name="เครื่องหมายจุลภาค 26 4" xfId="2433" xr:uid="{00000000-0005-0000-0000-000059080000}"/>
    <cellStyle name="เครื่องหมายจุลภาค 27" xfId="1338" xr:uid="{00000000-0005-0000-0000-00005A080000}"/>
    <cellStyle name="เครื่องหมายจุลภาค 28" xfId="1339" xr:uid="{00000000-0005-0000-0000-00005B080000}"/>
    <cellStyle name="เครื่องหมายจุลภาค 29" xfId="1340" xr:uid="{00000000-0005-0000-0000-00005C080000}"/>
    <cellStyle name="เครื่องหมายจุลภาค 29 2" xfId="1341" xr:uid="{00000000-0005-0000-0000-00005D080000}"/>
    <cellStyle name="เครื่องหมายจุลภาค 29 2 2" xfId="2437" xr:uid="{00000000-0005-0000-0000-00005E080000}"/>
    <cellStyle name="เครื่องหมายจุลภาค 29 3" xfId="1342" xr:uid="{00000000-0005-0000-0000-00005F080000}"/>
    <cellStyle name="เครื่องหมายจุลภาค 29 3 2" xfId="2438" xr:uid="{00000000-0005-0000-0000-000060080000}"/>
    <cellStyle name="เครื่องหมายจุลภาค 29 4" xfId="2436" xr:uid="{00000000-0005-0000-0000-000061080000}"/>
    <cellStyle name="เครื่องหมายจุลภาค 3" xfId="1343" xr:uid="{00000000-0005-0000-0000-000062080000}"/>
    <cellStyle name="เครื่องหมายจุลภาค 3 10" xfId="1344" xr:uid="{00000000-0005-0000-0000-000063080000}"/>
    <cellStyle name="เครื่องหมายจุลภาค 3 10 2" xfId="2440" xr:uid="{00000000-0005-0000-0000-000064080000}"/>
    <cellStyle name="เครื่องหมายจุลภาค 3 11" xfId="1345" xr:uid="{00000000-0005-0000-0000-000065080000}"/>
    <cellStyle name="เครื่องหมายจุลภาค 3 11 2" xfId="2441" xr:uid="{00000000-0005-0000-0000-000066080000}"/>
    <cellStyle name="เครื่องหมายจุลภาค 3 12" xfId="1346" xr:uid="{00000000-0005-0000-0000-000067080000}"/>
    <cellStyle name="เครื่องหมายจุลภาค 3 12 2" xfId="2442" xr:uid="{00000000-0005-0000-0000-000068080000}"/>
    <cellStyle name="เครื่องหมายจุลภาค 3 13" xfId="2439" xr:uid="{00000000-0005-0000-0000-000069080000}"/>
    <cellStyle name="เครื่องหมายจุลภาค 3 2" xfId="1347" xr:uid="{00000000-0005-0000-0000-00006A080000}"/>
    <cellStyle name="เครื่องหมายจุลภาค 3 2 2" xfId="1348" xr:uid="{00000000-0005-0000-0000-00006B080000}"/>
    <cellStyle name="เครื่องหมายจุลภาค 3 2 2 2" xfId="1349" xr:uid="{00000000-0005-0000-0000-00006C080000}"/>
    <cellStyle name="เครื่องหมายจุลภาค 3 2 2 2 2" xfId="1350" xr:uid="{00000000-0005-0000-0000-00006D080000}"/>
    <cellStyle name="เครื่องหมายจุลภาค 3 2 2 2 2 2" xfId="2445" xr:uid="{00000000-0005-0000-0000-00006E080000}"/>
    <cellStyle name="เครื่องหมายจุลภาค 3 2 2 2 3" xfId="1351" xr:uid="{00000000-0005-0000-0000-00006F080000}"/>
    <cellStyle name="เครื่องหมายจุลภาค 3 2 2 2 3 2" xfId="2446" xr:uid="{00000000-0005-0000-0000-000070080000}"/>
    <cellStyle name="เครื่องหมายจุลภาค 3 2 2 2 4" xfId="2444" xr:uid="{00000000-0005-0000-0000-000071080000}"/>
    <cellStyle name="เครื่องหมายจุลภาค 3 2 2 3" xfId="1352" xr:uid="{00000000-0005-0000-0000-000072080000}"/>
    <cellStyle name="เครื่องหมายจุลภาค 3 2 2 3 2" xfId="2447" xr:uid="{00000000-0005-0000-0000-000073080000}"/>
    <cellStyle name="เครื่องหมายจุลภาค 3 2 2 4" xfId="1353" xr:uid="{00000000-0005-0000-0000-000074080000}"/>
    <cellStyle name="เครื่องหมายจุลภาค 3 2 2 4 2" xfId="2448" xr:uid="{00000000-0005-0000-0000-000075080000}"/>
    <cellStyle name="เครื่องหมายจุลภาค 3 2 2 5" xfId="2443" xr:uid="{00000000-0005-0000-0000-000076080000}"/>
    <cellStyle name="เครื่องหมายจุลภาค 3 2_CPI_Y'52_TOP_GG 1" xfId="1354" xr:uid="{00000000-0005-0000-0000-000077080000}"/>
    <cellStyle name="เครื่องหมายจุลภาค 3 3" xfId="1355" xr:uid="{00000000-0005-0000-0000-000078080000}"/>
    <cellStyle name="เครื่องหมายจุลภาค 3 3 2" xfId="1356" xr:uid="{00000000-0005-0000-0000-000079080000}"/>
    <cellStyle name="เครื่องหมายจุลภาค 3 3 2 2" xfId="2449" xr:uid="{00000000-0005-0000-0000-00007A080000}"/>
    <cellStyle name="เครื่องหมายจุลภาค 3 4" xfId="1357" xr:uid="{00000000-0005-0000-0000-00007B080000}"/>
    <cellStyle name="เครื่องหมายจุลภาค 3 4 2" xfId="1358" xr:uid="{00000000-0005-0000-0000-00007C080000}"/>
    <cellStyle name="เครื่องหมายจุลภาค 3 4 2 2" xfId="2451" xr:uid="{00000000-0005-0000-0000-00007D080000}"/>
    <cellStyle name="เครื่องหมายจุลภาค 3 4 3" xfId="1359" xr:uid="{00000000-0005-0000-0000-00007E080000}"/>
    <cellStyle name="เครื่องหมายจุลภาค 3 4 3 2" xfId="2452" xr:uid="{00000000-0005-0000-0000-00007F080000}"/>
    <cellStyle name="เครื่องหมายจุลภาค 3 4 4" xfId="2450" xr:uid="{00000000-0005-0000-0000-000080080000}"/>
    <cellStyle name="เครื่องหมายจุลภาค 3 5" xfId="1360" xr:uid="{00000000-0005-0000-0000-000081080000}"/>
    <cellStyle name="เครื่องหมายจุลภาค 3 5 2" xfId="1361" xr:uid="{00000000-0005-0000-0000-000082080000}"/>
    <cellStyle name="เครื่องหมายจุลภาค 3 5 2 2" xfId="2454" xr:uid="{00000000-0005-0000-0000-000083080000}"/>
    <cellStyle name="เครื่องหมายจุลภาค 3 5 3" xfId="1362" xr:uid="{00000000-0005-0000-0000-000084080000}"/>
    <cellStyle name="เครื่องหมายจุลภาค 3 5 3 2" xfId="2455" xr:uid="{00000000-0005-0000-0000-000085080000}"/>
    <cellStyle name="เครื่องหมายจุลภาค 3 5 4" xfId="2453" xr:uid="{00000000-0005-0000-0000-000086080000}"/>
    <cellStyle name="เครื่องหมายจุลภาค 3 6" xfId="1363" xr:uid="{00000000-0005-0000-0000-000087080000}"/>
    <cellStyle name="เครื่องหมายจุลภาค 3 6 2" xfId="1364" xr:uid="{00000000-0005-0000-0000-000088080000}"/>
    <cellStyle name="เครื่องหมายจุลภาค 3 6 2 2" xfId="2457" xr:uid="{00000000-0005-0000-0000-000089080000}"/>
    <cellStyle name="เครื่องหมายจุลภาค 3 6 3" xfId="1365" xr:uid="{00000000-0005-0000-0000-00008A080000}"/>
    <cellStyle name="เครื่องหมายจุลภาค 3 6 3 2" xfId="2458" xr:uid="{00000000-0005-0000-0000-00008B080000}"/>
    <cellStyle name="เครื่องหมายจุลภาค 3 6 4" xfId="2456" xr:uid="{00000000-0005-0000-0000-00008C080000}"/>
    <cellStyle name="เครื่องหมายจุลภาค 3 7" xfId="1366" xr:uid="{00000000-0005-0000-0000-00008D080000}"/>
    <cellStyle name="เครื่องหมายจุลภาค 3 7 2" xfId="1367" xr:uid="{00000000-0005-0000-0000-00008E080000}"/>
    <cellStyle name="เครื่องหมายจุลภาค 3 7 2 2" xfId="2460" xr:uid="{00000000-0005-0000-0000-00008F080000}"/>
    <cellStyle name="เครื่องหมายจุลภาค 3 7 3" xfId="1368" xr:uid="{00000000-0005-0000-0000-000090080000}"/>
    <cellStyle name="เครื่องหมายจุลภาค 3 7 3 2" xfId="2461" xr:uid="{00000000-0005-0000-0000-000091080000}"/>
    <cellStyle name="เครื่องหมายจุลภาค 3 7 4" xfId="2459" xr:uid="{00000000-0005-0000-0000-000092080000}"/>
    <cellStyle name="เครื่องหมายจุลภาค 3 8" xfId="1369" xr:uid="{00000000-0005-0000-0000-000093080000}"/>
    <cellStyle name="เครื่องหมายจุลภาค 3 8 2" xfId="1370" xr:uid="{00000000-0005-0000-0000-000094080000}"/>
    <cellStyle name="เครื่องหมายจุลภาค 3 8 2 2" xfId="2463" xr:uid="{00000000-0005-0000-0000-000095080000}"/>
    <cellStyle name="เครื่องหมายจุลภาค 3 8 3" xfId="1371" xr:uid="{00000000-0005-0000-0000-000096080000}"/>
    <cellStyle name="เครื่องหมายจุลภาค 3 8 3 2" xfId="2464" xr:uid="{00000000-0005-0000-0000-000097080000}"/>
    <cellStyle name="เครื่องหมายจุลภาค 3 8 4" xfId="2462" xr:uid="{00000000-0005-0000-0000-000098080000}"/>
    <cellStyle name="เครื่องหมายจุลภาค 3 9" xfId="1372" xr:uid="{00000000-0005-0000-0000-000099080000}"/>
    <cellStyle name="เครื่องหมายจุลภาค 3 9 2" xfId="1373" xr:uid="{00000000-0005-0000-0000-00009A080000}"/>
    <cellStyle name="เครื่องหมายจุลภาค 3 9 2 2" xfId="2466" xr:uid="{00000000-0005-0000-0000-00009B080000}"/>
    <cellStyle name="เครื่องหมายจุลภาค 3 9 3" xfId="1374" xr:uid="{00000000-0005-0000-0000-00009C080000}"/>
    <cellStyle name="เครื่องหมายจุลภาค 3 9 3 2" xfId="2467" xr:uid="{00000000-0005-0000-0000-00009D080000}"/>
    <cellStyle name="เครื่องหมายจุลภาค 3 9 4" xfId="2465" xr:uid="{00000000-0005-0000-0000-00009E080000}"/>
    <cellStyle name="เครื่องหมายจุลภาค 3_160800B1 CPI09 โปรแกรมคอมพิวเตอร์ - BOI_Q3" xfId="1375" xr:uid="{00000000-0005-0000-0000-00009F080000}"/>
    <cellStyle name="เครื่องหมายจุลภาค 30" xfId="1376" xr:uid="{00000000-0005-0000-0000-0000A0080000}"/>
    <cellStyle name="เครื่องหมายจุลภาค 30 2" xfId="1377" xr:uid="{00000000-0005-0000-0000-0000A1080000}"/>
    <cellStyle name="เครื่องหมายจุลภาค 30 2 2" xfId="2469" xr:uid="{00000000-0005-0000-0000-0000A2080000}"/>
    <cellStyle name="เครื่องหมายจุลภาค 30 3" xfId="1378" xr:uid="{00000000-0005-0000-0000-0000A3080000}"/>
    <cellStyle name="เครื่องหมายจุลภาค 30 3 2" xfId="2470" xr:uid="{00000000-0005-0000-0000-0000A4080000}"/>
    <cellStyle name="เครื่องหมายจุลภาค 30 4" xfId="2468" xr:uid="{00000000-0005-0000-0000-0000A5080000}"/>
    <cellStyle name="เครื่องหมายจุลภาค 31" xfId="1379" xr:uid="{00000000-0005-0000-0000-0000A6080000}"/>
    <cellStyle name="เครื่องหมายจุลภาค 31 2" xfId="1380" xr:uid="{00000000-0005-0000-0000-0000A7080000}"/>
    <cellStyle name="เครื่องหมายจุลภาค 31 2 2" xfId="2472" xr:uid="{00000000-0005-0000-0000-0000A8080000}"/>
    <cellStyle name="เครื่องหมายจุลภาค 31 3" xfId="1381" xr:uid="{00000000-0005-0000-0000-0000A9080000}"/>
    <cellStyle name="เครื่องหมายจุลภาค 31 3 2" xfId="2473" xr:uid="{00000000-0005-0000-0000-0000AA080000}"/>
    <cellStyle name="เครื่องหมายจุลภาค 31 4" xfId="2471" xr:uid="{00000000-0005-0000-0000-0000AB080000}"/>
    <cellStyle name="เครื่องหมายจุลภาค 32" xfId="1660" xr:uid="{00000000-0005-0000-0000-0000AC080000}"/>
    <cellStyle name="เครื่องหมายจุลภาค 32 2" xfId="1665" xr:uid="{00000000-0005-0000-0000-0000AD080000}"/>
    <cellStyle name="เครื่องหมายจุลภาค 32 2 2" xfId="2600" xr:uid="{00000000-0005-0000-0000-0000AE080000}"/>
    <cellStyle name="เครื่องหมายจุลภาค 32 3" xfId="2597" xr:uid="{00000000-0005-0000-0000-0000AF080000}"/>
    <cellStyle name="เครื่องหมายจุลภาค 4" xfId="1382" xr:uid="{00000000-0005-0000-0000-0000B0080000}"/>
    <cellStyle name="เครื่องหมายจุลภาค 4 10" xfId="1383" xr:uid="{00000000-0005-0000-0000-0000B1080000}"/>
    <cellStyle name="เครื่องหมายจุลภาค 4 10 2" xfId="2474" xr:uid="{00000000-0005-0000-0000-0000B2080000}"/>
    <cellStyle name="เครื่องหมายจุลภาค 4 11" xfId="1384" xr:uid="{00000000-0005-0000-0000-0000B3080000}"/>
    <cellStyle name="เครื่องหมายจุลภาค 4 11 2" xfId="2475" xr:uid="{00000000-0005-0000-0000-0000B4080000}"/>
    <cellStyle name="เครื่องหมายจุลภาค 4 12" xfId="1385" xr:uid="{00000000-0005-0000-0000-0000B5080000}"/>
    <cellStyle name="เครื่องหมายจุลภาค 4 12 2" xfId="2476" xr:uid="{00000000-0005-0000-0000-0000B6080000}"/>
    <cellStyle name="เครื่องหมายจุลภาค 4 2" xfId="1386" xr:uid="{00000000-0005-0000-0000-0000B7080000}"/>
    <cellStyle name="เครื่องหมายจุลภาค 4 2 2" xfId="1387" xr:uid="{00000000-0005-0000-0000-0000B8080000}"/>
    <cellStyle name="เครื่องหมายจุลภาค 4 2 2 2" xfId="2478" xr:uid="{00000000-0005-0000-0000-0000B9080000}"/>
    <cellStyle name="เครื่องหมายจุลภาค 4 2 3" xfId="1388" xr:uid="{00000000-0005-0000-0000-0000BA080000}"/>
    <cellStyle name="เครื่องหมายจุลภาค 4 2 3 2" xfId="2479" xr:uid="{00000000-0005-0000-0000-0000BB080000}"/>
    <cellStyle name="เครื่องหมายจุลภาค 4 2 4" xfId="2477" xr:uid="{00000000-0005-0000-0000-0000BC080000}"/>
    <cellStyle name="เครื่องหมายจุลภาค 4 3" xfId="1389" xr:uid="{00000000-0005-0000-0000-0000BD080000}"/>
    <cellStyle name="เครื่องหมายจุลภาค 4 3 2" xfId="1390" xr:uid="{00000000-0005-0000-0000-0000BE080000}"/>
    <cellStyle name="เครื่องหมายจุลภาค 4 3 2 2" xfId="2481" xr:uid="{00000000-0005-0000-0000-0000BF080000}"/>
    <cellStyle name="เครื่องหมายจุลภาค 4 3 3" xfId="1391" xr:uid="{00000000-0005-0000-0000-0000C0080000}"/>
    <cellStyle name="เครื่องหมายจุลภาค 4 3 3 2" xfId="2482" xr:uid="{00000000-0005-0000-0000-0000C1080000}"/>
    <cellStyle name="เครื่องหมายจุลภาค 4 3 4" xfId="2480" xr:uid="{00000000-0005-0000-0000-0000C2080000}"/>
    <cellStyle name="เครื่องหมายจุลภาค 4 4" xfId="1392" xr:uid="{00000000-0005-0000-0000-0000C3080000}"/>
    <cellStyle name="เครื่องหมายจุลภาค 4 4 2" xfId="1393" xr:uid="{00000000-0005-0000-0000-0000C4080000}"/>
    <cellStyle name="เครื่องหมายจุลภาค 4 4 2 2" xfId="2484" xr:uid="{00000000-0005-0000-0000-0000C5080000}"/>
    <cellStyle name="เครื่องหมายจุลภาค 4 4 3" xfId="1394" xr:uid="{00000000-0005-0000-0000-0000C6080000}"/>
    <cellStyle name="เครื่องหมายจุลภาค 4 4 3 2" xfId="2485" xr:uid="{00000000-0005-0000-0000-0000C7080000}"/>
    <cellStyle name="เครื่องหมายจุลภาค 4 4 4" xfId="2483" xr:uid="{00000000-0005-0000-0000-0000C8080000}"/>
    <cellStyle name="เครื่องหมายจุลภาค 4 5" xfId="1395" xr:uid="{00000000-0005-0000-0000-0000C9080000}"/>
    <cellStyle name="เครื่องหมายจุลภาค 4 5 2" xfId="1396" xr:uid="{00000000-0005-0000-0000-0000CA080000}"/>
    <cellStyle name="เครื่องหมายจุลภาค 4 5 2 2" xfId="2487" xr:uid="{00000000-0005-0000-0000-0000CB080000}"/>
    <cellStyle name="เครื่องหมายจุลภาค 4 5 3" xfId="1397" xr:uid="{00000000-0005-0000-0000-0000CC080000}"/>
    <cellStyle name="เครื่องหมายจุลภาค 4 5 3 2" xfId="2488" xr:uid="{00000000-0005-0000-0000-0000CD080000}"/>
    <cellStyle name="เครื่องหมายจุลภาค 4 5 4" xfId="2486" xr:uid="{00000000-0005-0000-0000-0000CE080000}"/>
    <cellStyle name="เครื่องหมายจุลภาค 4 6" xfId="1398" xr:uid="{00000000-0005-0000-0000-0000CF080000}"/>
    <cellStyle name="เครื่องหมายจุลภาค 4 6 2" xfId="1399" xr:uid="{00000000-0005-0000-0000-0000D0080000}"/>
    <cellStyle name="เครื่องหมายจุลภาค 4 6 2 2" xfId="2490" xr:uid="{00000000-0005-0000-0000-0000D1080000}"/>
    <cellStyle name="เครื่องหมายจุลภาค 4 6 3" xfId="1400" xr:uid="{00000000-0005-0000-0000-0000D2080000}"/>
    <cellStyle name="เครื่องหมายจุลภาค 4 6 3 2" xfId="2491" xr:uid="{00000000-0005-0000-0000-0000D3080000}"/>
    <cellStyle name="เครื่องหมายจุลภาค 4 6 4" xfId="2489" xr:uid="{00000000-0005-0000-0000-0000D4080000}"/>
    <cellStyle name="เครื่องหมายจุลภาค 4 7" xfId="1401" xr:uid="{00000000-0005-0000-0000-0000D5080000}"/>
    <cellStyle name="เครื่องหมายจุลภาค 4 7 2" xfId="1402" xr:uid="{00000000-0005-0000-0000-0000D6080000}"/>
    <cellStyle name="เครื่องหมายจุลภาค 4 7 2 2" xfId="2493" xr:uid="{00000000-0005-0000-0000-0000D7080000}"/>
    <cellStyle name="เครื่องหมายจุลภาค 4 7 3" xfId="1403" xr:uid="{00000000-0005-0000-0000-0000D8080000}"/>
    <cellStyle name="เครื่องหมายจุลภาค 4 7 3 2" xfId="2494" xr:uid="{00000000-0005-0000-0000-0000D9080000}"/>
    <cellStyle name="เครื่องหมายจุลภาค 4 7 4" xfId="2492" xr:uid="{00000000-0005-0000-0000-0000DA080000}"/>
    <cellStyle name="เครื่องหมายจุลภาค 4 8" xfId="1404" xr:uid="{00000000-0005-0000-0000-0000DB080000}"/>
    <cellStyle name="เครื่องหมายจุลภาค 4 8 2" xfId="1405" xr:uid="{00000000-0005-0000-0000-0000DC080000}"/>
    <cellStyle name="เครื่องหมายจุลภาค 4 8 2 2" xfId="2496" xr:uid="{00000000-0005-0000-0000-0000DD080000}"/>
    <cellStyle name="เครื่องหมายจุลภาค 4 8 3" xfId="1406" xr:uid="{00000000-0005-0000-0000-0000DE080000}"/>
    <cellStyle name="เครื่องหมายจุลภาค 4 8 3 2" xfId="2497" xr:uid="{00000000-0005-0000-0000-0000DF080000}"/>
    <cellStyle name="เครื่องหมายจุลภาค 4 8 4" xfId="2495" xr:uid="{00000000-0005-0000-0000-0000E0080000}"/>
    <cellStyle name="เครื่องหมายจุลภาค 4 9" xfId="1407" xr:uid="{00000000-0005-0000-0000-0000E1080000}"/>
    <cellStyle name="เครื่องหมายจุลภาค 4 9 2" xfId="1408" xr:uid="{00000000-0005-0000-0000-0000E2080000}"/>
    <cellStyle name="เครื่องหมายจุลภาค 4 9 2 2" xfId="2499" xr:uid="{00000000-0005-0000-0000-0000E3080000}"/>
    <cellStyle name="เครื่องหมายจุลภาค 4 9 3" xfId="1409" xr:uid="{00000000-0005-0000-0000-0000E4080000}"/>
    <cellStyle name="เครื่องหมายจุลภาค 4 9 3 2" xfId="2500" xr:uid="{00000000-0005-0000-0000-0000E5080000}"/>
    <cellStyle name="เครื่องหมายจุลภาค 4 9 4" xfId="2498" xr:uid="{00000000-0005-0000-0000-0000E6080000}"/>
    <cellStyle name="เครื่องหมายจุลภาค 5" xfId="1410" xr:uid="{00000000-0005-0000-0000-0000E7080000}"/>
    <cellStyle name="เครื่องหมายจุลภาค 5 10" xfId="1411" xr:uid="{00000000-0005-0000-0000-0000E8080000}"/>
    <cellStyle name="เครื่องหมายจุลภาค 5 10 2" xfId="2502" xr:uid="{00000000-0005-0000-0000-0000E9080000}"/>
    <cellStyle name="เครื่องหมายจุลภาค 5 11" xfId="1412" xr:uid="{00000000-0005-0000-0000-0000EA080000}"/>
    <cellStyle name="เครื่องหมายจุลภาค 5 11 2" xfId="2503" xr:uid="{00000000-0005-0000-0000-0000EB080000}"/>
    <cellStyle name="เครื่องหมายจุลภาค 5 12" xfId="2501" xr:uid="{00000000-0005-0000-0000-0000EC080000}"/>
    <cellStyle name="เครื่องหมายจุลภาค 5 2" xfId="1413" xr:uid="{00000000-0005-0000-0000-0000ED080000}"/>
    <cellStyle name="เครื่องหมายจุลภาค 5 2 2" xfId="1414" xr:uid="{00000000-0005-0000-0000-0000EE080000}"/>
    <cellStyle name="เครื่องหมายจุลภาค 5 2 2 2" xfId="2505" xr:uid="{00000000-0005-0000-0000-0000EF080000}"/>
    <cellStyle name="เครื่องหมายจุลภาค 5 2 3" xfId="1415" xr:uid="{00000000-0005-0000-0000-0000F0080000}"/>
    <cellStyle name="เครื่องหมายจุลภาค 5 2 3 2" xfId="2506" xr:uid="{00000000-0005-0000-0000-0000F1080000}"/>
    <cellStyle name="เครื่องหมายจุลภาค 5 2 4" xfId="2504" xr:uid="{00000000-0005-0000-0000-0000F2080000}"/>
    <cellStyle name="เครื่องหมายจุลภาค 5 3" xfId="1416" xr:uid="{00000000-0005-0000-0000-0000F3080000}"/>
    <cellStyle name="เครื่องหมายจุลภาค 5 3 2" xfId="1417" xr:uid="{00000000-0005-0000-0000-0000F4080000}"/>
    <cellStyle name="เครื่องหมายจุลภาค 5 3 2 2" xfId="2508" xr:uid="{00000000-0005-0000-0000-0000F5080000}"/>
    <cellStyle name="เครื่องหมายจุลภาค 5 3 3" xfId="1418" xr:uid="{00000000-0005-0000-0000-0000F6080000}"/>
    <cellStyle name="เครื่องหมายจุลภาค 5 3 3 2" xfId="2509" xr:uid="{00000000-0005-0000-0000-0000F7080000}"/>
    <cellStyle name="เครื่องหมายจุลภาค 5 3 4" xfId="2507" xr:uid="{00000000-0005-0000-0000-0000F8080000}"/>
    <cellStyle name="เครื่องหมายจุลภาค 5 4" xfId="1419" xr:uid="{00000000-0005-0000-0000-0000F9080000}"/>
    <cellStyle name="เครื่องหมายจุลภาค 5 4 2" xfId="1420" xr:uid="{00000000-0005-0000-0000-0000FA080000}"/>
    <cellStyle name="เครื่องหมายจุลภาค 5 4 2 2" xfId="2511" xr:uid="{00000000-0005-0000-0000-0000FB080000}"/>
    <cellStyle name="เครื่องหมายจุลภาค 5 4 3" xfId="1421" xr:uid="{00000000-0005-0000-0000-0000FC080000}"/>
    <cellStyle name="เครื่องหมายจุลภาค 5 4 3 2" xfId="2512" xr:uid="{00000000-0005-0000-0000-0000FD080000}"/>
    <cellStyle name="เครื่องหมายจุลภาค 5 4 4" xfId="2510" xr:uid="{00000000-0005-0000-0000-0000FE080000}"/>
    <cellStyle name="เครื่องหมายจุลภาค 5 5" xfId="1422" xr:uid="{00000000-0005-0000-0000-0000FF080000}"/>
    <cellStyle name="เครื่องหมายจุลภาค 5 5 2" xfId="1423" xr:uid="{00000000-0005-0000-0000-000000090000}"/>
    <cellStyle name="เครื่องหมายจุลภาค 5 5 2 2" xfId="2514" xr:uid="{00000000-0005-0000-0000-000001090000}"/>
    <cellStyle name="เครื่องหมายจุลภาค 5 5 3" xfId="1424" xr:uid="{00000000-0005-0000-0000-000002090000}"/>
    <cellStyle name="เครื่องหมายจุลภาค 5 5 3 2" xfId="2515" xr:uid="{00000000-0005-0000-0000-000003090000}"/>
    <cellStyle name="เครื่องหมายจุลภาค 5 5 4" xfId="2513" xr:uid="{00000000-0005-0000-0000-000004090000}"/>
    <cellStyle name="เครื่องหมายจุลภาค 5 6" xfId="1425" xr:uid="{00000000-0005-0000-0000-000005090000}"/>
    <cellStyle name="เครื่องหมายจุลภาค 5 6 2" xfId="1426" xr:uid="{00000000-0005-0000-0000-000006090000}"/>
    <cellStyle name="เครื่องหมายจุลภาค 5 6 2 2" xfId="2517" xr:uid="{00000000-0005-0000-0000-000007090000}"/>
    <cellStyle name="เครื่องหมายจุลภาค 5 6 3" xfId="1427" xr:uid="{00000000-0005-0000-0000-000008090000}"/>
    <cellStyle name="เครื่องหมายจุลภาค 5 6 3 2" xfId="2518" xr:uid="{00000000-0005-0000-0000-000009090000}"/>
    <cellStyle name="เครื่องหมายจุลภาค 5 6 4" xfId="2516" xr:uid="{00000000-0005-0000-0000-00000A090000}"/>
    <cellStyle name="เครื่องหมายจุลภาค 5 7" xfId="1428" xr:uid="{00000000-0005-0000-0000-00000B090000}"/>
    <cellStyle name="เครื่องหมายจุลภาค 5 7 2" xfId="1429" xr:uid="{00000000-0005-0000-0000-00000C090000}"/>
    <cellStyle name="เครื่องหมายจุลภาค 5 7 2 2" xfId="2520" xr:uid="{00000000-0005-0000-0000-00000D090000}"/>
    <cellStyle name="เครื่องหมายจุลภาค 5 7 3" xfId="1430" xr:uid="{00000000-0005-0000-0000-00000E090000}"/>
    <cellStyle name="เครื่องหมายจุลภาค 5 7 3 2" xfId="2521" xr:uid="{00000000-0005-0000-0000-00000F090000}"/>
    <cellStyle name="เครื่องหมายจุลภาค 5 7 4" xfId="2519" xr:uid="{00000000-0005-0000-0000-000010090000}"/>
    <cellStyle name="เครื่องหมายจุลภาค 5 8" xfId="1431" xr:uid="{00000000-0005-0000-0000-000011090000}"/>
    <cellStyle name="เครื่องหมายจุลภาค 5 8 2" xfId="1432" xr:uid="{00000000-0005-0000-0000-000012090000}"/>
    <cellStyle name="เครื่องหมายจุลภาค 5 8 2 2" xfId="2523" xr:uid="{00000000-0005-0000-0000-000013090000}"/>
    <cellStyle name="เครื่องหมายจุลภาค 5 8 3" xfId="1433" xr:uid="{00000000-0005-0000-0000-000014090000}"/>
    <cellStyle name="เครื่องหมายจุลภาค 5 8 3 2" xfId="2524" xr:uid="{00000000-0005-0000-0000-000015090000}"/>
    <cellStyle name="เครื่องหมายจุลภาค 5 8 4" xfId="2522" xr:uid="{00000000-0005-0000-0000-000016090000}"/>
    <cellStyle name="เครื่องหมายจุลภาค 5 9" xfId="1434" xr:uid="{00000000-0005-0000-0000-000017090000}"/>
    <cellStyle name="เครื่องหมายจุลภาค 5 9 2" xfId="2525" xr:uid="{00000000-0005-0000-0000-000018090000}"/>
    <cellStyle name="เครื่องหมายจุลภาค 6" xfId="1435" xr:uid="{00000000-0005-0000-0000-000019090000}"/>
    <cellStyle name="เครื่องหมายจุลภาค 6 2" xfId="1436" xr:uid="{00000000-0005-0000-0000-00001A090000}"/>
    <cellStyle name="เครื่องหมายจุลภาค 6 2 2" xfId="2527" xr:uid="{00000000-0005-0000-0000-00001B090000}"/>
    <cellStyle name="เครื่องหมายจุลภาค 6 3" xfId="1437" xr:uid="{00000000-0005-0000-0000-00001C090000}"/>
    <cellStyle name="เครื่องหมายจุลภาค 6 3 2" xfId="2528" xr:uid="{00000000-0005-0000-0000-00001D090000}"/>
    <cellStyle name="เครื่องหมายจุลภาค 6 4" xfId="1438" xr:uid="{00000000-0005-0000-0000-00001E090000}"/>
    <cellStyle name="เครื่องหมายจุลภาค 6 4 2" xfId="2529" xr:uid="{00000000-0005-0000-0000-00001F090000}"/>
    <cellStyle name="เครื่องหมายจุลภาค 6 5" xfId="2526" xr:uid="{00000000-0005-0000-0000-000020090000}"/>
    <cellStyle name="เครื่องหมายจุลภาค 7" xfId="1439" xr:uid="{00000000-0005-0000-0000-000021090000}"/>
    <cellStyle name="เครื่องหมายจุลภาค 7 2" xfId="1440" xr:uid="{00000000-0005-0000-0000-000022090000}"/>
    <cellStyle name="เครื่องหมายจุลภาค 7 2 2" xfId="1441" xr:uid="{00000000-0005-0000-0000-000023090000}"/>
    <cellStyle name="เครื่องหมายจุลภาค 7 2 2 2" xfId="2531" xr:uid="{00000000-0005-0000-0000-000024090000}"/>
    <cellStyle name="เครื่องหมายจุลภาค 7 2 3" xfId="1442" xr:uid="{00000000-0005-0000-0000-000025090000}"/>
    <cellStyle name="เครื่องหมายจุลภาค 7 2 3 2" xfId="2532" xr:uid="{00000000-0005-0000-0000-000026090000}"/>
    <cellStyle name="เครื่องหมายจุลภาค 7 2 4" xfId="2530" xr:uid="{00000000-0005-0000-0000-000027090000}"/>
    <cellStyle name="เครื่องหมายจุลภาค 7 3" xfId="1443" xr:uid="{00000000-0005-0000-0000-000028090000}"/>
    <cellStyle name="เครื่องหมายจุลภาค 7 3 2" xfId="2533" xr:uid="{00000000-0005-0000-0000-000029090000}"/>
    <cellStyle name="เครื่องหมายจุลภาค 7 4" xfId="1444" xr:uid="{00000000-0005-0000-0000-00002A090000}"/>
    <cellStyle name="เครื่องหมายจุลภาค 7 4 2" xfId="2534" xr:uid="{00000000-0005-0000-0000-00002B090000}"/>
    <cellStyle name="เครื่องหมายจุลภาค 7 5" xfId="1445" xr:uid="{00000000-0005-0000-0000-00002C090000}"/>
    <cellStyle name="เครื่องหมายจุลภาค 7 5 2" xfId="2535" xr:uid="{00000000-0005-0000-0000-00002D090000}"/>
    <cellStyle name="เครื่องหมายจุลภาค 8" xfId="1446" xr:uid="{00000000-0005-0000-0000-00002E090000}"/>
    <cellStyle name="เครื่องหมายจุลภาค 8 2" xfId="1447" xr:uid="{00000000-0005-0000-0000-00002F090000}"/>
    <cellStyle name="เครื่องหมายจุลภาค 8 2 2" xfId="1448" xr:uid="{00000000-0005-0000-0000-000030090000}"/>
    <cellStyle name="เครื่องหมายจุลภาค 8 2 2 2" xfId="2537" xr:uid="{00000000-0005-0000-0000-000031090000}"/>
    <cellStyle name="เครื่องหมายจุลภาค 8 2 3" xfId="1449" xr:uid="{00000000-0005-0000-0000-000032090000}"/>
    <cellStyle name="เครื่องหมายจุลภาค 8 2 3 2" xfId="2538" xr:uid="{00000000-0005-0000-0000-000033090000}"/>
    <cellStyle name="เครื่องหมายจุลภาค 8 2 4" xfId="2536" xr:uid="{00000000-0005-0000-0000-000034090000}"/>
    <cellStyle name="เครื่องหมายจุลภาค 8 3" xfId="1450" xr:uid="{00000000-0005-0000-0000-000035090000}"/>
    <cellStyle name="เครื่องหมายจุลภาค 8 3 2" xfId="2539" xr:uid="{00000000-0005-0000-0000-000036090000}"/>
    <cellStyle name="เครื่องหมายจุลภาค 8 4" xfId="1451" xr:uid="{00000000-0005-0000-0000-000037090000}"/>
    <cellStyle name="เครื่องหมายจุลภาค 8 4 2" xfId="2540" xr:uid="{00000000-0005-0000-0000-000038090000}"/>
    <cellStyle name="เครื่องหมายจุลภาค 8 5" xfId="1452" xr:uid="{00000000-0005-0000-0000-000039090000}"/>
    <cellStyle name="เครื่องหมายจุลภาค 8 5 2" xfId="2541" xr:uid="{00000000-0005-0000-0000-00003A090000}"/>
    <cellStyle name="เครื่องหมายจุลภาค 9" xfId="1453" xr:uid="{00000000-0005-0000-0000-00003B090000}"/>
    <cellStyle name="เครื่องหมายจุลภาค 9 2" xfId="1454" xr:uid="{00000000-0005-0000-0000-00003C090000}"/>
    <cellStyle name="เครื่องหมายจุลภาค 9 2 2" xfId="1455" xr:uid="{00000000-0005-0000-0000-00003D090000}"/>
    <cellStyle name="เครื่องหมายจุลภาค 9 2 2 2" xfId="2544" xr:uid="{00000000-0005-0000-0000-00003E090000}"/>
    <cellStyle name="เครื่องหมายจุลภาค 9 2 3" xfId="1456" xr:uid="{00000000-0005-0000-0000-00003F090000}"/>
    <cellStyle name="เครื่องหมายจุลภาค 9 2 3 2" xfId="2545" xr:uid="{00000000-0005-0000-0000-000040090000}"/>
    <cellStyle name="เครื่องหมายจุลภาค 9 2 4" xfId="2543" xr:uid="{00000000-0005-0000-0000-000041090000}"/>
    <cellStyle name="เครื่องหมายจุลภาค 9 3" xfId="1457" xr:uid="{00000000-0005-0000-0000-000042090000}"/>
    <cellStyle name="เครื่องหมายจุลภาค 9 3 2" xfId="2546" xr:uid="{00000000-0005-0000-0000-000043090000}"/>
    <cellStyle name="เครื่องหมายจุลภาค 9 4" xfId="1458" xr:uid="{00000000-0005-0000-0000-000044090000}"/>
    <cellStyle name="เครื่องหมายจุลภาค 9 4 2" xfId="2547" xr:uid="{00000000-0005-0000-0000-000045090000}"/>
    <cellStyle name="เครื่องหมายจุลภาค 9 5" xfId="2542" xr:uid="{00000000-0005-0000-0000-000046090000}"/>
    <cellStyle name="เครื่องหมายจุลภาค_UMIT2" xfId="1459" xr:uid="{00000000-0005-0000-0000-000047090000}"/>
    <cellStyle name="เครื่องหมายเปอร์เซ็นต์_Sheet1" xfId="1460" xr:uid="{00000000-0005-0000-0000-000048090000}"/>
    <cellStyle name="เชื่อมโยงหลายมิติ" xfId="1461" xr:uid="{00000000-0005-0000-0000-000049090000}"/>
    <cellStyle name="เชื่อมโยงหลายมิติ 2" xfId="1462" xr:uid="{00000000-0005-0000-0000-00004A090000}"/>
    <cellStyle name="เชื่อมโยงหลายมิติ 3" xfId="1463" xr:uid="{00000000-0005-0000-0000-00004B090000}"/>
    <cellStyle name="เชื่อมโยงหลายมิติ_งบการเงิน05-47(พ.ค.)" xfId="1464" xr:uid="{00000000-0005-0000-0000-00004C090000}"/>
    <cellStyle name="ณfน๔ [0]_Book1" xfId="1465" xr:uid="{00000000-0005-0000-0000-00004D090000}"/>
    <cellStyle name="ณfน๔_Book1" xfId="1466" xr:uid="{00000000-0005-0000-0000-00004E090000}"/>
    <cellStyle name="ตามการเชื่อมโยงหลายมิติ" xfId="1467" xr:uid="{00000000-0005-0000-0000-00004F090000}"/>
    <cellStyle name="ตามการเชื่อมโยงหลายมิติ 2" xfId="1468" xr:uid="{00000000-0005-0000-0000-000050090000}"/>
    <cellStyle name="ตามการเชื่อมโยงหลายมิติ 3" xfId="1469" xr:uid="{00000000-0005-0000-0000-000051090000}"/>
    <cellStyle name="น้บะภฒ_95" xfId="1470" xr:uid="{00000000-0005-0000-0000-000052090000}"/>
    <cellStyle name="ปกติ 10" xfId="1471" xr:uid="{00000000-0005-0000-0000-000053090000}"/>
    <cellStyle name="ปกติ 10 2" xfId="1472" xr:uid="{00000000-0005-0000-0000-000054090000}"/>
    <cellStyle name="ปกติ 10 2 2" xfId="1473" xr:uid="{00000000-0005-0000-0000-000055090000}"/>
    <cellStyle name="ปกติ 10 2 2 2" xfId="2550" xr:uid="{00000000-0005-0000-0000-000056090000}"/>
    <cellStyle name="ปกติ 10 2 3" xfId="2549" xr:uid="{00000000-0005-0000-0000-000057090000}"/>
    <cellStyle name="ปกติ 10 3" xfId="1474" xr:uid="{00000000-0005-0000-0000-000058090000}"/>
    <cellStyle name="ปกติ 10 3 2" xfId="2551" xr:uid="{00000000-0005-0000-0000-000059090000}"/>
    <cellStyle name="ปกติ 10 4" xfId="2548" xr:uid="{00000000-0005-0000-0000-00005A090000}"/>
    <cellStyle name="ปกติ 10_CPI_Y'52_TOP_GG 1" xfId="1475" xr:uid="{00000000-0005-0000-0000-00005B090000}"/>
    <cellStyle name="ปกติ 11" xfId="1476" xr:uid="{00000000-0005-0000-0000-00005C090000}"/>
    <cellStyle name="ปกติ 11 2" xfId="1477" xr:uid="{00000000-0005-0000-0000-00005D090000}"/>
    <cellStyle name="ปกติ 11 2 2" xfId="2553" xr:uid="{00000000-0005-0000-0000-00005E090000}"/>
    <cellStyle name="ปกติ 11 3" xfId="1478" xr:uid="{00000000-0005-0000-0000-00005F090000}"/>
    <cellStyle name="ปกติ 11 3 2" xfId="2554" xr:uid="{00000000-0005-0000-0000-000060090000}"/>
    <cellStyle name="ปกติ 11 4" xfId="1479" xr:uid="{00000000-0005-0000-0000-000061090000}"/>
    <cellStyle name="ปกติ 11 4 2" xfId="2555" xr:uid="{00000000-0005-0000-0000-000062090000}"/>
    <cellStyle name="ปกติ 11 5" xfId="1480" xr:uid="{00000000-0005-0000-0000-000063090000}"/>
    <cellStyle name="ปกติ 11 6" xfId="2552" xr:uid="{00000000-0005-0000-0000-000064090000}"/>
    <cellStyle name="ปกติ 11_CPI_Y'52_TOP_GG 1" xfId="1481" xr:uid="{00000000-0005-0000-0000-000065090000}"/>
    <cellStyle name="ปกติ 12" xfId="1482" xr:uid="{00000000-0005-0000-0000-000066090000}"/>
    <cellStyle name="ปกติ 12 2" xfId="1483" xr:uid="{00000000-0005-0000-0000-000067090000}"/>
    <cellStyle name="ปกติ 12 3" xfId="1484" xr:uid="{00000000-0005-0000-0000-000068090000}"/>
    <cellStyle name="ปกติ 12_CPI_Y'52_TOP_GG 1" xfId="1485" xr:uid="{00000000-0005-0000-0000-000069090000}"/>
    <cellStyle name="ปกติ 13" xfId="1486" xr:uid="{00000000-0005-0000-0000-00006A090000}"/>
    <cellStyle name="ปกติ 13 2" xfId="1487" xr:uid="{00000000-0005-0000-0000-00006B090000}"/>
    <cellStyle name="ปกติ 14" xfId="1488" xr:uid="{00000000-0005-0000-0000-00006C090000}"/>
    <cellStyle name="ปกติ 15" xfId="1489" xr:uid="{00000000-0005-0000-0000-00006D090000}"/>
    <cellStyle name="ปกติ 15 2" xfId="1490" xr:uid="{00000000-0005-0000-0000-00006E090000}"/>
    <cellStyle name="ปกติ 15 3" xfId="1491" xr:uid="{00000000-0005-0000-0000-00006F090000}"/>
    <cellStyle name="ปกติ 15 3 2" xfId="2556" xr:uid="{00000000-0005-0000-0000-000070090000}"/>
    <cellStyle name="ปกติ 15 4" xfId="1492" xr:uid="{00000000-0005-0000-0000-000071090000}"/>
    <cellStyle name="ปกติ 15 4 2" xfId="2557" xr:uid="{00000000-0005-0000-0000-000072090000}"/>
    <cellStyle name="ปกติ 15_IA_Increase 2009 (update Dec'09) " xfId="1493" xr:uid="{00000000-0005-0000-0000-000073090000}"/>
    <cellStyle name="ปกติ 16" xfId="1494" xr:uid="{00000000-0005-0000-0000-000074090000}"/>
    <cellStyle name="ปกติ 16 2" xfId="2558" xr:uid="{00000000-0005-0000-0000-000075090000}"/>
    <cellStyle name="ปกติ 17" xfId="1495" xr:uid="{00000000-0005-0000-0000-000076090000}"/>
    <cellStyle name="ปกติ 17 2" xfId="1496" xr:uid="{00000000-0005-0000-0000-000077090000}"/>
    <cellStyle name="ปกติ 18" xfId="1497" xr:uid="{00000000-0005-0000-0000-000078090000}"/>
    <cellStyle name="ปกติ 18 2" xfId="1498" xr:uid="{00000000-0005-0000-0000-000079090000}"/>
    <cellStyle name="ปกติ 19" xfId="1499" xr:uid="{00000000-0005-0000-0000-00007A090000}"/>
    <cellStyle name="ปกติ 19 2" xfId="1500" xr:uid="{00000000-0005-0000-0000-00007B090000}"/>
    <cellStyle name="ปกติ 2" xfId="1501" xr:uid="{00000000-0005-0000-0000-00007C090000}"/>
    <cellStyle name="ปกติ 2 10" xfId="1502" xr:uid="{00000000-0005-0000-0000-00007D090000}"/>
    <cellStyle name="ปกติ 2 10 2" xfId="2559" xr:uid="{00000000-0005-0000-0000-00007E090000}"/>
    <cellStyle name="ปกติ 2 11" xfId="1503" xr:uid="{00000000-0005-0000-0000-00007F090000}"/>
    <cellStyle name="ปกติ 2 12" xfId="1504" xr:uid="{00000000-0005-0000-0000-000080090000}"/>
    <cellStyle name="ปกติ 2 13" xfId="1505" xr:uid="{00000000-0005-0000-0000-000081090000}"/>
    <cellStyle name="ปกติ 2 14" xfId="1506" xr:uid="{00000000-0005-0000-0000-000082090000}"/>
    <cellStyle name="ปกติ 2 15" xfId="1507" xr:uid="{00000000-0005-0000-0000-000083090000}"/>
    <cellStyle name="ปกติ 2 2" xfId="1508" xr:uid="{00000000-0005-0000-0000-000084090000}"/>
    <cellStyle name="ปกติ 2 2 10" xfId="1509" xr:uid="{00000000-0005-0000-0000-000085090000}"/>
    <cellStyle name="ปกติ 2 2 11" xfId="1510" xr:uid="{00000000-0005-0000-0000-000086090000}"/>
    <cellStyle name="ปกติ 2 2 12" xfId="1511" xr:uid="{00000000-0005-0000-0000-000087090000}"/>
    <cellStyle name="ปกติ 2 2 13" xfId="1512" xr:uid="{00000000-0005-0000-0000-000088090000}"/>
    <cellStyle name="ปกติ 2 2 14" xfId="1513" xr:uid="{00000000-0005-0000-0000-000089090000}"/>
    <cellStyle name="ปกติ 2 2 15" xfId="1514" xr:uid="{00000000-0005-0000-0000-00008A090000}"/>
    <cellStyle name="ปกติ 2 2 15 2" xfId="2560" xr:uid="{00000000-0005-0000-0000-00008B090000}"/>
    <cellStyle name="ปกติ 2 2 2" xfId="1515" xr:uid="{00000000-0005-0000-0000-00008C090000}"/>
    <cellStyle name="ปกติ 2 2 2 2" xfId="1516" xr:uid="{00000000-0005-0000-0000-00008D090000}"/>
    <cellStyle name="ปกติ 2 2 2 3" xfId="1517" xr:uid="{00000000-0005-0000-0000-00008E090000}"/>
    <cellStyle name="ปกติ 2 2 2 4" xfId="1518" xr:uid="{00000000-0005-0000-0000-00008F090000}"/>
    <cellStyle name="ปกติ 2 2 2 5" xfId="1519" xr:uid="{00000000-0005-0000-0000-000090090000}"/>
    <cellStyle name="ปกติ 2 2 2 6" xfId="1520" xr:uid="{00000000-0005-0000-0000-000091090000}"/>
    <cellStyle name="ปกติ 2 2 2 7" xfId="1521" xr:uid="{00000000-0005-0000-0000-000092090000}"/>
    <cellStyle name="ปกติ 2 2 2 8" xfId="1522" xr:uid="{00000000-0005-0000-0000-000093090000}"/>
    <cellStyle name="ปกติ 2 2 2 9" xfId="1523" xr:uid="{00000000-0005-0000-0000-000094090000}"/>
    <cellStyle name="ปกติ 2 2 2_CPI_Y'52_TOP_GG 1" xfId="1524" xr:uid="{00000000-0005-0000-0000-000095090000}"/>
    <cellStyle name="ปกติ 2 2 3" xfId="1525" xr:uid="{00000000-0005-0000-0000-000096090000}"/>
    <cellStyle name="ปกติ 2 2 4" xfId="1526" xr:uid="{00000000-0005-0000-0000-000097090000}"/>
    <cellStyle name="ปกติ 2 2 4 2" xfId="1527" xr:uid="{00000000-0005-0000-0000-000098090000}"/>
    <cellStyle name="ปกติ 2 2 4 2 2" xfId="2563" xr:uid="{00000000-0005-0000-0000-000099090000}"/>
    <cellStyle name="ปกติ 2 2 4 3" xfId="1528" xr:uid="{00000000-0005-0000-0000-00009A090000}"/>
    <cellStyle name="ปกติ 2 2 4 3 2" xfId="2564" xr:uid="{00000000-0005-0000-0000-00009B090000}"/>
    <cellStyle name="ปกติ 2 2 4 4" xfId="1529" xr:uid="{00000000-0005-0000-0000-00009C090000}"/>
    <cellStyle name="ปกติ 2 2 4 4 2" xfId="2565" xr:uid="{00000000-0005-0000-0000-00009D090000}"/>
    <cellStyle name="ปกติ 2 2 5" xfId="1530" xr:uid="{00000000-0005-0000-0000-00009E090000}"/>
    <cellStyle name="ปกติ 2 2 6" xfId="1531" xr:uid="{00000000-0005-0000-0000-00009F090000}"/>
    <cellStyle name="ปกติ 2 2 7" xfId="1532" xr:uid="{00000000-0005-0000-0000-0000A0090000}"/>
    <cellStyle name="ปกติ 2 2 8" xfId="1533" xr:uid="{00000000-0005-0000-0000-0000A1090000}"/>
    <cellStyle name="ปกติ 2 2 9" xfId="1534" xr:uid="{00000000-0005-0000-0000-0000A2090000}"/>
    <cellStyle name="ปกติ 2 2_Allowance%20IA(1)" xfId="1535" xr:uid="{00000000-0005-0000-0000-0000A3090000}"/>
    <cellStyle name="ปกติ 2 3" xfId="1536" xr:uid="{00000000-0005-0000-0000-0000A4090000}"/>
    <cellStyle name="ปกติ 2 4" xfId="1537" xr:uid="{00000000-0005-0000-0000-0000A5090000}"/>
    <cellStyle name="ปกติ 2 5" xfId="1538" xr:uid="{00000000-0005-0000-0000-0000A6090000}"/>
    <cellStyle name="ปกติ 2 6" xfId="1539" xr:uid="{00000000-0005-0000-0000-0000A7090000}"/>
    <cellStyle name="ปกติ 2 7" xfId="1540" xr:uid="{00000000-0005-0000-0000-0000A8090000}"/>
    <cellStyle name="ปกติ 2 7 2" xfId="1541" xr:uid="{00000000-0005-0000-0000-0000A9090000}"/>
    <cellStyle name="ปกติ 2 7 2 2" xfId="2566" xr:uid="{00000000-0005-0000-0000-0000AA090000}"/>
    <cellStyle name="ปกติ 2 7 3" xfId="1542" xr:uid="{00000000-0005-0000-0000-0000AB090000}"/>
    <cellStyle name="ปกติ 2 8" xfId="1543" xr:uid="{00000000-0005-0000-0000-0000AC090000}"/>
    <cellStyle name="ปกติ 2 8 2" xfId="1544" xr:uid="{00000000-0005-0000-0000-0000AD090000}"/>
    <cellStyle name="ปกติ 2 8 3" xfId="2567" xr:uid="{00000000-0005-0000-0000-0000AE090000}"/>
    <cellStyle name="ปกติ 2 9" xfId="1545" xr:uid="{00000000-0005-0000-0000-0000AF090000}"/>
    <cellStyle name="ปกติ 2 9 2" xfId="2568" xr:uid="{00000000-0005-0000-0000-0000B0090000}"/>
    <cellStyle name="ปกติ 2_160800B1 CPI09 โปรแกรมคอมพิวเตอร์ - BOI_Q3" xfId="1546" xr:uid="{00000000-0005-0000-0000-0000B1090000}"/>
    <cellStyle name="ปกติ 20" xfId="1547" xr:uid="{00000000-0005-0000-0000-0000B2090000}"/>
    <cellStyle name="ปกติ 21" xfId="1661" xr:uid="{00000000-0005-0000-0000-0000B3090000}"/>
    <cellStyle name="ปกติ 3" xfId="1548" xr:uid="{00000000-0005-0000-0000-0000B4090000}"/>
    <cellStyle name="ปกติ 3 2" xfId="1549" xr:uid="{00000000-0005-0000-0000-0000B5090000}"/>
    <cellStyle name="ปกติ 3 2 2" xfId="1550" xr:uid="{00000000-0005-0000-0000-0000B6090000}"/>
    <cellStyle name="ปกติ 3 2 2 2" xfId="1551" xr:uid="{00000000-0005-0000-0000-0000B7090000}"/>
    <cellStyle name="ปกติ 3 2 3" xfId="1552" xr:uid="{00000000-0005-0000-0000-0000B8090000}"/>
    <cellStyle name="ปกติ 3 3" xfId="1553" xr:uid="{00000000-0005-0000-0000-0000B9090000}"/>
    <cellStyle name="ปกติ 3 3 2" xfId="1554" xr:uid="{00000000-0005-0000-0000-0000BA090000}"/>
    <cellStyle name="ปกติ 3 3 2 2" xfId="2570" xr:uid="{00000000-0005-0000-0000-0000BB090000}"/>
    <cellStyle name="ปกติ 3 3 3" xfId="2569" xr:uid="{00000000-0005-0000-0000-0000BC090000}"/>
    <cellStyle name="ปกติ 3 4" xfId="1555" xr:uid="{00000000-0005-0000-0000-0000BD090000}"/>
    <cellStyle name="ปกติ 3 5" xfId="1556" xr:uid="{00000000-0005-0000-0000-0000BE090000}"/>
    <cellStyle name="ปกติ 3 6" xfId="1557" xr:uid="{00000000-0005-0000-0000-0000BF090000}"/>
    <cellStyle name="ปกติ 3_CPI_Y'52_TOP_GG 1" xfId="1558" xr:uid="{00000000-0005-0000-0000-0000C0090000}"/>
    <cellStyle name="ปกติ 4" xfId="1559" xr:uid="{00000000-0005-0000-0000-0000C1090000}"/>
    <cellStyle name="ปกติ 4 2" xfId="1560" xr:uid="{00000000-0005-0000-0000-0000C2090000}"/>
    <cellStyle name="ปกติ 4 2 2" xfId="2571" xr:uid="{00000000-0005-0000-0000-0000C3090000}"/>
    <cellStyle name="ปกติ 4 3" xfId="1561" xr:uid="{00000000-0005-0000-0000-0000C4090000}"/>
    <cellStyle name="ปกติ 4 3 2" xfId="2572" xr:uid="{00000000-0005-0000-0000-0000C5090000}"/>
    <cellStyle name="ปกติ 4 4" xfId="1562" xr:uid="{00000000-0005-0000-0000-0000C6090000}"/>
    <cellStyle name="ปกติ 4_CPI_Y'52_TOP_GG 1" xfId="1563" xr:uid="{00000000-0005-0000-0000-0000C7090000}"/>
    <cellStyle name="ปกติ 5" xfId="1564" xr:uid="{00000000-0005-0000-0000-0000C8090000}"/>
    <cellStyle name="ปกติ 5 2" xfId="1565" xr:uid="{00000000-0005-0000-0000-0000C9090000}"/>
    <cellStyle name="ปกติ 5 3" xfId="1566" xr:uid="{00000000-0005-0000-0000-0000CA090000}"/>
    <cellStyle name="ปกติ 5 3 2" xfId="2573" xr:uid="{00000000-0005-0000-0000-0000CB090000}"/>
    <cellStyle name="ปกติ 5 4" xfId="1567" xr:uid="{00000000-0005-0000-0000-0000CC090000}"/>
    <cellStyle name="ปกติ 5_DetailCPI_1209" xfId="1568" xr:uid="{00000000-0005-0000-0000-0000CD090000}"/>
    <cellStyle name="ปกติ 6" xfId="1569" xr:uid="{00000000-0005-0000-0000-0000CE090000}"/>
    <cellStyle name="ปกติ 6 2" xfId="1570" xr:uid="{00000000-0005-0000-0000-0000CF090000}"/>
    <cellStyle name="ปกติ 6 2 2" xfId="2575" xr:uid="{00000000-0005-0000-0000-0000D0090000}"/>
    <cellStyle name="ปกติ 6 3" xfId="2574" xr:uid="{00000000-0005-0000-0000-0000D1090000}"/>
    <cellStyle name="ปกติ 6_CPI_Y'52_TOP_GG 1" xfId="1571" xr:uid="{00000000-0005-0000-0000-0000D2090000}"/>
    <cellStyle name="ปกติ 7" xfId="1572" xr:uid="{00000000-0005-0000-0000-0000D3090000}"/>
    <cellStyle name="ปกติ 7 2" xfId="1573" xr:uid="{00000000-0005-0000-0000-0000D4090000}"/>
    <cellStyle name="ปกติ 7 2 2" xfId="2577" xr:uid="{00000000-0005-0000-0000-0000D5090000}"/>
    <cellStyle name="ปกติ 7 3" xfId="1574" xr:uid="{00000000-0005-0000-0000-0000D6090000}"/>
    <cellStyle name="ปกติ 7 4" xfId="2576" xr:uid="{00000000-0005-0000-0000-0000D7090000}"/>
    <cellStyle name="ปกติ 8" xfId="1575" xr:uid="{00000000-0005-0000-0000-0000D8090000}"/>
    <cellStyle name="ปกติ 8 2" xfId="1576" xr:uid="{00000000-0005-0000-0000-0000D9090000}"/>
    <cellStyle name="ปกติ 8 2 2" xfId="1577" xr:uid="{00000000-0005-0000-0000-0000DA090000}"/>
    <cellStyle name="ปกติ 8 3" xfId="1578" xr:uid="{00000000-0005-0000-0000-0000DB090000}"/>
    <cellStyle name="ปกติ 8 4" xfId="2578" xr:uid="{00000000-0005-0000-0000-0000DC090000}"/>
    <cellStyle name="ปกติ 8_CPI_Y'52_TOP_GG 1" xfId="1579" xr:uid="{00000000-0005-0000-0000-0000DD090000}"/>
    <cellStyle name="ปกติ 9" xfId="1580" xr:uid="{00000000-0005-0000-0000-0000DE090000}"/>
    <cellStyle name="ปกติ 9 2" xfId="1581" xr:uid="{00000000-0005-0000-0000-0000DF090000}"/>
    <cellStyle name="ปกติ 9 2 2" xfId="2580" xr:uid="{00000000-0005-0000-0000-0000E0090000}"/>
    <cellStyle name="ปกติ 9 3" xfId="1582" xr:uid="{00000000-0005-0000-0000-0000E1090000}"/>
    <cellStyle name="ปกติ 9 4" xfId="2579" xr:uid="{00000000-0005-0000-0000-0000E2090000}"/>
    <cellStyle name="ปกติ 9_CPI_Y'52_TOP_GG 1" xfId="1583" xr:uid="{00000000-0005-0000-0000-0000E3090000}"/>
    <cellStyle name="ปกติ_LPN_PM_YE'05_T2_1" xfId="1584" xr:uid="{00000000-0005-0000-0000-0000E4090000}"/>
    <cellStyle name="ปกติ_USCT2" xfId="1585" xr:uid="{00000000-0005-0000-0000-0000E5090000}"/>
    <cellStyle name="ปกติ_USCT2 2" xfId="2622" xr:uid="{00000000-0005-0000-0000-0000E6090000}"/>
    <cellStyle name="ปกติ_งบการเงิน ISD Q2'49_APURE Q109 T02" xfId="1586" xr:uid="{00000000-0005-0000-0000-0000E7090000}"/>
    <cellStyle name="เปอร์เซ็นต์ 10" xfId="1587" xr:uid="{00000000-0005-0000-0000-0000E8090000}"/>
    <cellStyle name="เปอร์เซ็นต์ 10 2" xfId="1588" xr:uid="{00000000-0005-0000-0000-0000E9090000}"/>
    <cellStyle name="เปอร์เซ็นต์ 10 2 2" xfId="2582" xr:uid="{00000000-0005-0000-0000-0000EA090000}"/>
    <cellStyle name="เปอร์เซ็นต์ 10 3" xfId="2581" xr:uid="{00000000-0005-0000-0000-0000EB090000}"/>
    <cellStyle name="เปอร์เซ็นต์ 11" xfId="1589" xr:uid="{00000000-0005-0000-0000-0000EC090000}"/>
    <cellStyle name="เปอร์เซ็นต์ 11 2" xfId="1590" xr:uid="{00000000-0005-0000-0000-0000ED090000}"/>
    <cellStyle name="เปอร์เซ็นต์ 11 3" xfId="2583" xr:uid="{00000000-0005-0000-0000-0000EE090000}"/>
    <cellStyle name="เปอร์เซ็นต์ 2" xfId="1591" xr:uid="{00000000-0005-0000-0000-0000EF090000}"/>
    <cellStyle name="เปอร์เซ็นต์ 2 2" xfId="1592" xr:uid="{00000000-0005-0000-0000-0000F0090000}"/>
    <cellStyle name="เปอร์เซ็นต์ 2 2 2" xfId="1593" xr:uid="{00000000-0005-0000-0000-0000F1090000}"/>
    <cellStyle name="เปอร์เซ็นต์ 2 2 2 2" xfId="1594" xr:uid="{00000000-0005-0000-0000-0000F2090000}"/>
    <cellStyle name="เปอร์เซ็นต์ 2 2 2 2 2" xfId="2584" xr:uid="{00000000-0005-0000-0000-0000F3090000}"/>
    <cellStyle name="เปอร์เซ็นต์ 2 2 3" xfId="1595" xr:uid="{00000000-0005-0000-0000-0000F4090000}"/>
    <cellStyle name="เปอร์เซ็นต์ 2 2 3 2" xfId="2585" xr:uid="{00000000-0005-0000-0000-0000F5090000}"/>
    <cellStyle name="เปอร์เซ็นต์ 2 3" xfId="1596" xr:uid="{00000000-0005-0000-0000-0000F6090000}"/>
    <cellStyle name="เปอร์เซ็นต์ 2 3 2" xfId="2586" xr:uid="{00000000-0005-0000-0000-0000F7090000}"/>
    <cellStyle name="เปอร์เซ็นต์ 2 4" xfId="1597" xr:uid="{00000000-0005-0000-0000-0000F8090000}"/>
    <cellStyle name="เปอร์เซ็นต์ 2 4 2" xfId="2587" xr:uid="{00000000-0005-0000-0000-0000F9090000}"/>
    <cellStyle name="เปอร์เซ็นต์ 2 5" xfId="1598" xr:uid="{00000000-0005-0000-0000-0000FA090000}"/>
    <cellStyle name="เปอร์เซ็นต์ 2 5 2" xfId="2588" xr:uid="{00000000-0005-0000-0000-0000FB090000}"/>
    <cellStyle name="เปอร์เซ็นต์ 3" xfId="1599" xr:uid="{00000000-0005-0000-0000-0000FC090000}"/>
    <cellStyle name="เปอร์เซ็นต์ 3 2" xfId="1600" xr:uid="{00000000-0005-0000-0000-0000FD090000}"/>
    <cellStyle name="เปอร์เซ็นต์ 3 2 2" xfId="2589" xr:uid="{00000000-0005-0000-0000-0000FE090000}"/>
    <cellStyle name="เปอร์เซ็นต์ 3 3" xfId="1601" xr:uid="{00000000-0005-0000-0000-0000FF090000}"/>
    <cellStyle name="เปอร์เซ็นต์ 4" xfId="1602" xr:uid="{00000000-0005-0000-0000-0000000A0000}"/>
    <cellStyle name="เปอร์เซ็นต์ 4 2" xfId="1603" xr:uid="{00000000-0005-0000-0000-0000010A0000}"/>
    <cellStyle name="เปอร์เซ็นต์ 4 3" xfId="1604" xr:uid="{00000000-0005-0000-0000-0000020A0000}"/>
    <cellStyle name="เปอร์เซ็นต์ 5" xfId="1605" xr:uid="{00000000-0005-0000-0000-0000030A0000}"/>
    <cellStyle name="เปอร์เซ็นต์ 5 2" xfId="2590" xr:uid="{00000000-0005-0000-0000-0000040A0000}"/>
    <cellStyle name="เปอร์เซ็นต์ 6" xfId="1606" xr:uid="{00000000-0005-0000-0000-0000050A0000}"/>
    <cellStyle name="เปอร์เซ็นต์ 6 2" xfId="2591" xr:uid="{00000000-0005-0000-0000-0000060A0000}"/>
    <cellStyle name="เปอร์เซ็นต์ 7" xfId="1607" xr:uid="{00000000-0005-0000-0000-0000070A0000}"/>
    <cellStyle name="เปอร์เซ็นต์ 7 2" xfId="2592" xr:uid="{00000000-0005-0000-0000-0000080A0000}"/>
    <cellStyle name="เปอร์เซ็นต์ 8" xfId="1608" xr:uid="{00000000-0005-0000-0000-0000090A0000}"/>
    <cellStyle name="เปอร์เซ็นต์ 8 2" xfId="2593" xr:uid="{00000000-0005-0000-0000-00000A0A0000}"/>
    <cellStyle name="เปอร์เซ็นต์ 9" xfId="1609" xr:uid="{00000000-0005-0000-0000-00000B0A0000}"/>
    <cellStyle name="เปอร์เซ็นต์ 9 2" xfId="2594" xr:uid="{00000000-0005-0000-0000-00000C0A0000}"/>
    <cellStyle name="ฤธถ [0]_95" xfId="1610" xr:uid="{00000000-0005-0000-0000-00000D0A0000}"/>
    <cellStyle name="ฤธถ_95" xfId="1611" xr:uid="{00000000-0005-0000-0000-00000E0A0000}"/>
    <cellStyle name="ล๋ศญ [0]_95" xfId="1612" xr:uid="{00000000-0005-0000-0000-00000F0A0000}"/>
    <cellStyle name="ล๋ศญ_95" xfId="1613" xr:uid="{00000000-0005-0000-0000-0000100A0000}"/>
    <cellStyle name="ลักษณะ 1" xfId="1614" xr:uid="{00000000-0005-0000-0000-0000110A0000}"/>
    <cellStyle name="ลักษณะ 1 2" xfId="1615" xr:uid="{00000000-0005-0000-0000-0000120A0000}"/>
    <cellStyle name="ลักษณะ 2" xfId="1616" xr:uid="{00000000-0005-0000-0000-0000130A0000}"/>
    <cellStyle name="ลักษณะ 3" xfId="1617" xr:uid="{00000000-0005-0000-0000-0000140A0000}"/>
    <cellStyle name="ลักษณะ 4" xfId="1618" xr:uid="{00000000-0005-0000-0000-0000150A0000}"/>
    <cellStyle name="วฅมุ_4ฟ๙ฝวภ๛" xfId="1619" xr:uid="{00000000-0005-0000-0000-0000160A0000}"/>
    <cellStyle name="ơ᪒＀＀＀＀＀＀＀＀＀＀＀＀＀＀＀＀＀＀＀＀＀＀＀＀＀＀＀＀ma_QTR94_95_1ฟ๙ศธบ๑ณปฟช (2)" xfId="1620" xr:uid="{00000000-0005-0000-0000-0000170A0000}"/>
    <cellStyle name="…_x000e__x000a_ธ๎_x000c_U_x0001_ฅ_x0005_ด_x000a__x0007__x0001__x0001_" xfId="1621" xr:uid="{00000000-0005-0000-0000-0000180A0000}"/>
    <cellStyle name="_x001d_๐7_x000c_๎_x0017__x000d_เU_x0001_า_x0006_|!_x0007__x0001__x0001_" xfId="1622" xr:uid="{00000000-0005-0000-0000-0000190A0000}"/>
    <cellStyle name="_x001d_๐7_x000c_๎_x0017__x000d_เU_x0001_า_x0006_!_x0007__x0001__x0001_" xfId="1623" xr:uid="{00000000-0005-0000-0000-00001A0A0000}"/>
    <cellStyle name="_xddb0_̟ᩒb_xdddc_̟ᩢb_xde1c_̟ᩲbơ᪂bơ᪒＀＀＀＀＀＀＀＀＀＀＀＀＀＀＀＀＀＀＀＀＀＀＀＀＀＀＀＀ma_QTR94_95_1ฟ๙ศธบ๑ณปฟช (2)" xfId="1624" xr:uid="{00000000-0005-0000-0000-00001B0A0000}"/>
    <cellStyle name="표준_학술대회참가자일정-최종" xfId="1625" xr:uid="{00000000-0005-0000-0000-00001C0A0000}"/>
    <cellStyle name="一般_Book1" xfId="1626" xr:uid="{00000000-0005-0000-0000-00001D0A0000}"/>
    <cellStyle name="千分位[0]_liz-ss" xfId="1627" xr:uid="{00000000-0005-0000-0000-00001E0A0000}"/>
    <cellStyle name="千分位_liz-ss" xfId="1628" xr:uid="{00000000-0005-0000-0000-00001F0A0000}"/>
    <cellStyle name="好" xfId="1629" xr:uid="{00000000-0005-0000-0000-0000200A0000}"/>
    <cellStyle name="差" xfId="1630" xr:uid="{00000000-0005-0000-0000-0000210A0000}"/>
    <cellStyle name="强调文字颜色 1" xfId="1631" xr:uid="{00000000-0005-0000-0000-0000220A0000}"/>
    <cellStyle name="强调文字颜色 2" xfId="1632" xr:uid="{00000000-0005-0000-0000-0000230A0000}"/>
    <cellStyle name="强调文字颜色 3" xfId="1633" xr:uid="{00000000-0005-0000-0000-0000240A0000}"/>
    <cellStyle name="强调文字颜色 4" xfId="1634" xr:uid="{00000000-0005-0000-0000-0000250A0000}"/>
    <cellStyle name="强调文字颜色 5" xfId="1635" xr:uid="{00000000-0005-0000-0000-0000260A0000}"/>
    <cellStyle name="强调文字颜色 6" xfId="1636" xr:uid="{00000000-0005-0000-0000-0000270A0000}"/>
    <cellStyle name="标题" xfId="1637" xr:uid="{00000000-0005-0000-0000-0000280A0000}"/>
    <cellStyle name="标题 1" xfId="1638" xr:uid="{00000000-0005-0000-0000-0000290A0000}"/>
    <cellStyle name="标题 2" xfId="1639" xr:uid="{00000000-0005-0000-0000-00002A0A0000}"/>
    <cellStyle name="标题 3" xfId="1640" xr:uid="{00000000-0005-0000-0000-00002B0A0000}"/>
    <cellStyle name="标题 4" xfId="1641" xr:uid="{00000000-0005-0000-0000-00002C0A0000}"/>
    <cellStyle name="桁区切り [0.00]_part price" xfId="1642" xr:uid="{00000000-0005-0000-0000-00002D0A0000}"/>
    <cellStyle name="桁区切り_part price" xfId="1643" xr:uid="{00000000-0005-0000-0000-00002E0A0000}"/>
    <cellStyle name="检查单元格" xfId="1644" xr:uid="{00000000-0005-0000-0000-00002F0A0000}"/>
    <cellStyle name="標準_Book1" xfId="1645" xr:uid="{00000000-0005-0000-0000-0000300A0000}"/>
    <cellStyle name="汇总" xfId="1646" xr:uid="{00000000-0005-0000-0000-0000310A0000}"/>
    <cellStyle name="注释" xfId="1647" xr:uid="{00000000-0005-0000-0000-0000320A0000}"/>
    <cellStyle name="注释 2" xfId="1648" xr:uid="{00000000-0005-0000-0000-0000330A0000}"/>
    <cellStyle name="解释性文本" xfId="1649" xr:uid="{00000000-0005-0000-0000-0000340A0000}"/>
    <cellStyle name="警告文本" xfId="1650" xr:uid="{00000000-0005-0000-0000-0000350A0000}"/>
    <cellStyle name="计算" xfId="1651" xr:uid="{00000000-0005-0000-0000-0000360A0000}"/>
    <cellStyle name="貨幣 [0]_liz-ss" xfId="1652" xr:uid="{00000000-0005-0000-0000-0000370A0000}"/>
    <cellStyle name="貨幣_liz-ss" xfId="1653" xr:uid="{00000000-0005-0000-0000-0000380A0000}"/>
    <cellStyle name="输入" xfId="1654" xr:uid="{00000000-0005-0000-0000-0000390A0000}"/>
    <cellStyle name="输出" xfId="1655" xr:uid="{00000000-0005-0000-0000-00003A0A0000}"/>
    <cellStyle name="适中" xfId="1656" xr:uid="{00000000-0005-0000-0000-00003B0A0000}"/>
    <cellStyle name="通貨 [0.00]_part price" xfId="1657" xr:uid="{00000000-0005-0000-0000-00003C0A0000}"/>
    <cellStyle name="通貨_part price" xfId="1658" xr:uid="{00000000-0005-0000-0000-00003D0A0000}"/>
    <cellStyle name="链接单元格" xfId="1659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F96"/>
  <sheetViews>
    <sheetView view="pageBreakPreview" topLeftCell="A51" zoomScale="93" zoomScaleNormal="52" zoomScaleSheetLayoutView="93" zoomScalePageLayoutView="70" workbookViewId="0">
      <selection activeCell="D65" sqref="D65"/>
    </sheetView>
  </sheetViews>
  <sheetFormatPr defaultColWidth="9.1171875" defaultRowHeight="17.100000000000001"/>
  <cols>
    <col min="1" max="1" width="2.87890625" style="72" customWidth="1"/>
    <col min="2" max="2" width="2.5859375" style="109" customWidth="1"/>
    <col min="3" max="3" width="2.5859375" style="72" customWidth="1"/>
    <col min="4" max="4" width="40.46875" style="72" customWidth="1"/>
    <col min="5" max="5" width="8.17578125" style="17" customWidth="1"/>
    <col min="6" max="6" width="1.87890625" style="17" customWidth="1"/>
    <col min="7" max="7" width="14" style="6" customWidth="1"/>
    <col min="8" max="8" width="1.87890625" style="117" customWidth="1"/>
    <col min="9" max="9" width="14" style="6" customWidth="1"/>
    <col min="10" max="10" width="1.87890625" style="117" customWidth="1"/>
    <col min="11" max="11" width="14" style="6" customWidth="1"/>
    <col min="12" max="12" width="1.87890625" style="117" customWidth="1"/>
    <col min="13" max="13" width="14.29296875" style="6" customWidth="1"/>
    <col min="14" max="14" width="15" style="72" customWidth="1"/>
    <col min="15" max="15" width="12.29296875" style="72" bestFit="1" customWidth="1"/>
    <col min="16" max="16" width="12.29296875" style="72" customWidth="1"/>
    <col min="17" max="17" width="11.29296875" style="72" customWidth="1"/>
    <col min="18" max="16384" width="9.1171875" style="72"/>
  </cols>
  <sheetData>
    <row r="1" spans="1:14" ht="18" customHeight="1">
      <c r="A1" s="238" t="s">
        <v>28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4" ht="18" customHeight="1">
      <c r="A2" s="238" t="s">
        <v>44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4" ht="18" customHeight="1">
      <c r="A3" s="238" t="s">
        <v>186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14" ht="18" customHeight="1">
      <c r="A4" s="239" t="s">
        <v>3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</row>
    <row r="5" spans="1:14" ht="18" customHeight="1">
      <c r="D5" s="110"/>
      <c r="G5" s="236" t="s">
        <v>154</v>
      </c>
      <c r="H5" s="236"/>
      <c r="I5" s="236"/>
      <c r="J5" s="236"/>
      <c r="K5" s="236"/>
      <c r="L5" s="236"/>
      <c r="M5" s="236"/>
    </row>
    <row r="6" spans="1:14" ht="18" customHeight="1">
      <c r="D6" s="110"/>
      <c r="G6" s="237" t="s">
        <v>36</v>
      </c>
      <c r="H6" s="237"/>
      <c r="I6" s="237"/>
      <c r="J6" s="111"/>
      <c r="K6" s="237" t="s">
        <v>37</v>
      </c>
      <c r="L6" s="237"/>
      <c r="M6" s="237"/>
    </row>
    <row r="7" spans="1:14" ht="18" customHeight="1">
      <c r="D7" s="110"/>
      <c r="G7" s="21" t="s">
        <v>56</v>
      </c>
      <c r="H7" s="21"/>
      <c r="I7" s="21" t="s">
        <v>56</v>
      </c>
      <c r="J7" s="21"/>
      <c r="K7" s="21" t="s">
        <v>56</v>
      </c>
      <c r="L7" s="21"/>
      <c r="M7" s="21" t="s">
        <v>56</v>
      </c>
    </row>
    <row r="8" spans="1:14" ht="18" customHeight="1">
      <c r="D8" s="110"/>
      <c r="E8" s="126"/>
      <c r="F8" s="127"/>
      <c r="G8" s="22" t="s">
        <v>187</v>
      </c>
      <c r="H8" s="135"/>
      <c r="I8" s="136" t="s">
        <v>188</v>
      </c>
      <c r="J8" s="135"/>
      <c r="K8" s="22" t="s">
        <v>187</v>
      </c>
      <c r="L8" s="135"/>
      <c r="M8" s="136" t="s">
        <v>188</v>
      </c>
    </row>
    <row r="9" spans="1:14" ht="18" customHeight="1">
      <c r="D9" s="110"/>
      <c r="G9" s="22" t="s">
        <v>126</v>
      </c>
      <c r="H9" s="21"/>
      <c r="I9" s="112" t="s">
        <v>125</v>
      </c>
      <c r="J9" s="21"/>
      <c r="K9" s="22" t="s">
        <v>126</v>
      </c>
      <c r="L9" s="21"/>
      <c r="M9" s="112" t="s">
        <v>125</v>
      </c>
    </row>
    <row r="10" spans="1:14" ht="18" customHeight="1">
      <c r="D10" s="110"/>
      <c r="E10" s="18" t="s">
        <v>4</v>
      </c>
      <c r="G10" s="23" t="s">
        <v>127</v>
      </c>
      <c r="H10" s="21"/>
      <c r="I10" s="23"/>
      <c r="J10" s="113"/>
      <c r="K10" s="23" t="s">
        <v>127</v>
      </c>
      <c r="L10" s="21"/>
      <c r="M10" s="23"/>
    </row>
    <row r="11" spans="1:14" s="19" customFormat="1" ht="13.5" customHeight="1">
      <c r="B11" s="137"/>
      <c r="G11" s="24"/>
      <c r="I11" s="24"/>
      <c r="K11" s="24"/>
      <c r="M11" s="24"/>
    </row>
    <row r="12" spans="1:14" ht="18" customHeight="1">
      <c r="A12" s="105" t="s">
        <v>5</v>
      </c>
      <c r="B12" s="106"/>
      <c r="C12" s="105"/>
      <c r="D12" s="105"/>
      <c r="E12" s="20"/>
      <c r="F12" s="20"/>
      <c r="G12" s="3"/>
      <c r="H12" s="115"/>
      <c r="I12" s="3" t="s">
        <v>2</v>
      </c>
      <c r="J12" s="115"/>
      <c r="K12" s="3"/>
      <c r="L12" s="115"/>
      <c r="M12" s="3"/>
    </row>
    <row r="13" spans="1:14" ht="18" customHeight="1">
      <c r="A13" s="105"/>
      <c r="B13" s="106" t="s">
        <v>29</v>
      </c>
      <c r="C13" s="105"/>
      <c r="D13" s="105"/>
      <c r="E13" s="74"/>
      <c r="F13" s="74"/>
      <c r="G13" s="2">
        <v>206651</v>
      </c>
      <c r="H13" s="5"/>
      <c r="I13" s="2">
        <v>90115</v>
      </c>
      <c r="J13" s="5"/>
      <c r="K13" s="2">
        <v>166661</v>
      </c>
      <c r="L13" s="5"/>
      <c r="M13" s="2">
        <v>65438</v>
      </c>
      <c r="N13" s="118"/>
    </row>
    <row r="14" spans="1:14" ht="18" customHeight="1">
      <c r="A14" s="105"/>
      <c r="B14" s="105" t="s">
        <v>96</v>
      </c>
      <c r="C14" s="105"/>
      <c r="D14" s="105"/>
      <c r="E14" s="17" t="s">
        <v>190</v>
      </c>
      <c r="F14" s="74"/>
      <c r="G14" s="2">
        <v>645634</v>
      </c>
      <c r="H14" s="5"/>
      <c r="I14" s="2">
        <v>686914</v>
      </c>
      <c r="J14" s="5"/>
      <c r="K14" s="2">
        <v>582488</v>
      </c>
      <c r="L14" s="5"/>
      <c r="M14" s="2">
        <v>612191</v>
      </c>
    </row>
    <row r="15" spans="1:14" ht="18" customHeight="1">
      <c r="A15" s="105"/>
      <c r="B15" s="106" t="s">
        <v>189</v>
      </c>
      <c r="C15" s="105"/>
      <c r="D15" s="105"/>
      <c r="E15" s="74" t="s">
        <v>191</v>
      </c>
      <c r="F15" s="74"/>
      <c r="G15" s="2">
        <v>1500</v>
      </c>
      <c r="H15" s="5"/>
      <c r="I15" s="138">
        <v>0</v>
      </c>
      <c r="J15" s="5"/>
      <c r="K15" s="2">
        <v>27000</v>
      </c>
      <c r="L15" s="5"/>
      <c r="M15" s="2">
        <v>45043</v>
      </c>
    </row>
    <row r="16" spans="1:14" ht="18" customHeight="1">
      <c r="A16" s="105"/>
      <c r="B16" s="106" t="s">
        <v>97</v>
      </c>
      <c r="C16" s="105"/>
      <c r="D16" s="105"/>
      <c r="E16" s="74">
        <v>5</v>
      </c>
      <c r="F16" s="72"/>
      <c r="G16" s="2">
        <v>666007</v>
      </c>
      <c r="H16" s="5"/>
      <c r="I16" s="2">
        <v>645571</v>
      </c>
      <c r="J16" s="5"/>
      <c r="K16" s="2">
        <v>455744</v>
      </c>
      <c r="L16" s="5"/>
      <c r="M16" s="2">
        <v>438139</v>
      </c>
      <c r="N16" s="6"/>
    </row>
    <row r="17" spans="1:15" ht="18" customHeight="1">
      <c r="A17" s="105"/>
      <c r="B17" s="106" t="s">
        <v>82</v>
      </c>
      <c r="C17" s="105"/>
      <c r="D17" s="105"/>
      <c r="E17" s="74">
        <v>6</v>
      </c>
      <c r="F17" s="72"/>
      <c r="G17" s="2">
        <v>24104</v>
      </c>
      <c r="H17" s="5"/>
      <c r="I17" s="138">
        <v>24426</v>
      </c>
      <c r="J17" s="5"/>
      <c r="K17" s="2">
        <v>0</v>
      </c>
      <c r="L17" s="5"/>
      <c r="M17" s="2">
        <v>0</v>
      </c>
      <c r="N17" s="6"/>
    </row>
    <row r="18" spans="1:15" ht="18" customHeight="1">
      <c r="A18" s="105"/>
      <c r="B18" s="106" t="s">
        <v>42</v>
      </c>
      <c r="C18" s="105"/>
      <c r="D18" s="105"/>
      <c r="E18" s="74"/>
      <c r="F18" s="74"/>
      <c r="G18" s="2">
        <v>2942</v>
      </c>
      <c r="H18" s="5"/>
      <c r="I18" s="2">
        <v>4209</v>
      </c>
      <c r="J18" s="5"/>
      <c r="K18" s="2">
        <v>0</v>
      </c>
      <c r="L18" s="5"/>
      <c r="M18" s="2">
        <v>154</v>
      </c>
    </row>
    <row r="19" spans="1:15" ht="18" customHeight="1">
      <c r="A19" s="105"/>
      <c r="B19" s="106"/>
      <c r="C19" s="105"/>
      <c r="D19" s="105" t="s">
        <v>6</v>
      </c>
      <c r="G19" s="4">
        <f>SUM(G13:G18)</f>
        <v>1546838</v>
      </c>
      <c r="H19" s="5"/>
      <c r="I19" s="4">
        <f>SUM(I13:I18)</f>
        <v>1451235</v>
      </c>
      <c r="J19" s="5"/>
      <c r="K19" s="4">
        <f>SUM(K13:K18)</f>
        <v>1231893</v>
      </c>
      <c r="L19" s="5"/>
      <c r="M19" s="4">
        <f>SUM(M13:M18)</f>
        <v>1160965</v>
      </c>
    </row>
    <row r="20" spans="1:15">
      <c r="A20" s="105" t="s">
        <v>21</v>
      </c>
      <c r="B20" s="106"/>
      <c r="C20" s="105"/>
      <c r="D20" s="105"/>
      <c r="G20" s="5"/>
      <c r="H20" s="5"/>
      <c r="I20" s="5"/>
      <c r="J20" s="5"/>
      <c r="K20" s="5"/>
      <c r="L20" s="5"/>
      <c r="M20" s="5"/>
    </row>
    <row r="21" spans="1:15" ht="18" customHeight="1">
      <c r="A21" s="105"/>
      <c r="B21" s="105" t="s">
        <v>98</v>
      </c>
      <c r="D21" s="105"/>
      <c r="E21" s="17">
        <v>7.1</v>
      </c>
      <c r="G21" s="2">
        <v>1500</v>
      </c>
      <c r="H21" s="5"/>
      <c r="I21" s="2">
        <v>0</v>
      </c>
      <c r="J21" s="107"/>
      <c r="K21" s="2">
        <v>1500</v>
      </c>
      <c r="L21" s="5"/>
      <c r="M21" s="107">
        <v>0</v>
      </c>
      <c r="O21" s="6"/>
    </row>
    <row r="22" spans="1:15" ht="18" customHeight="1">
      <c r="A22" s="105"/>
      <c r="B22" s="105" t="s">
        <v>99</v>
      </c>
      <c r="D22" s="105"/>
      <c r="E22" s="17">
        <v>7.2</v>
      </c>
      <c r="G22" s="2">
        <v>0</v>
      </c>
      <c r="H22" s="107"/>
      <c r="I22" s="2">
        <v>0</v>
      </c>
      <c r="J22" s="107"/>
      <c r="K22" s="2">
        <v>103441</v>
      </c>
      <c r="L22" s="5"/>
      <c r="M22" s="2">
        <v>168795</v>
      </c>
      <c r="O22" s="6"/>
    </row>
    <row r="23" spans="1:15" ht="18" customHeight="1">
      <c r="A23" s="105"/>
      <c r="B23" s="106" t="s">
        <v>112</v>
      </c>
      <c r="C23" s="105"/>
      <c r="D23" s="105"/>
      <c r="E23" s="17">
        <v>8</v>
      </c>
      <c r="G23" s="2">
        <v>39217</v>
      </c>
      <c r="H23" s="5"/>
      <c r="I23" s="2">
        <v>39857</v>
      </c>
      <c r="J23" s="107"/>
      <c r="K23" s="2">
        <v>824</v>
      </c>
      <c r="L23" s="5"/>
      <c r="M23" s="2">
        <v>824</v>
      </c>
      <c r="O23" s="6"/>
    </row>
    <row r="24" spans="1:15" ht="18" customHeight="1">
      <c r="A24" s="105"/>
      <c r="B24" s="106" t="s">
        <v>113</v>
      </c>
      <c r="C24" s="105"/>
      <c r="D24" s="105"/>
      <c r="E24" s="17">
        <v>9</v>
      </c>
      <c r="G24" s="2">
        <v>1385276</v>
      </c>
      <c r="H24" s="5"/>
      <c r="I24" s="2">
        <v>1492229</v>
      </c>
      <c r="J24" s="107"/>
      <c r="K24" s="2">
        <v>614950</v>
      </c>
      <c r="L24" s="5"/>
      <c r="M24" s="2">
        <v>661136</v>
      </c>
      <c r="O24" s="6"/>
    </row>
    <row r="25" spans="1:15" ht="18" customHeight="1">
      <c r="A25" s="105"/>
      <c r="B25" s="106" t="s">
        <v>164</v>
      </c>
      <c r="C25" s="105"/>
      <c r="D25" s="105"/>
      <c r="E25" s="17">
        <v>10</v>
      </c>
      <c r="G25" s="2">
        <v>18311</v>
      </c>
      <c r="H25" s="5"/>
      <c r="I25" s="2">
        <v>20039</v>
      </c>
      <c r="J25" s="107"/>
      <c r="K25" s="2">
        <v>18812</v>
      </c>
      <c r="L25" s="5"/>
      <c r="M25" s="2">
        <v>14971</v>
      </c>
      <c r="O25" s="6"/>
    </row>
    <row r="26" spans="1:15" ht="18" customHeight="1">
      <c r="A26" s="105"/>
      <c r="B26" s="106" t="s">
        <v>114</v>
      </c>
      <c r="C26" s="105"/>
      <c r="D26" s="105"/>
      <c r="E26" s="17">
        <v>11</v>
      </c>
      <c r="G26" s="2">
        <v>15967</v>
      </c>
      <c r="H26" s="5"/>
      <c r="I26" s="2">
        <v>20166</v>
      </c>
      <c r="J26" s="107"/>
      <c r="K26" s="2">
        <v>13166</v>
      </c>
      <c r="L26" s="5"/>
      <c r="M26" s="5">
        <v>16445</v>
      </c>
      <c r="O26" s="6"/>
    </row>
    <row r="27" spans="1:15" ht="18" customHeight="1">
      <c r="A27" s="105"/>
      <c r="B27" s="106" t="s">
        <v>104</v>
      </c>
      <c r="C27" s="105"/>
      <c r="D27" s="105"/>
      <c r="G27" s="2">
        <v>2986</v>
      </c>
      <c r="H27" s="5"/>
      <c r="I27" s="2">
        <v>2986</v>
      </c>
      <c r="J27" s="107"/>
      <c r="K27" s="2">
        <v>24753</v>
      </c>
      <c r="L27" s="5"/>
      <c r="M27" s="2">
        <v>24753</v>
      </c>
      <c r="N27" s="26"/>
      <c r="O27" s="6"/>
    </row>
    <row r="28" spans="1:15" ht="18" customHeight="1">
      <c r="A28" s="105"/>
      <c r="B28" s="106" t="s">
        <v>215</v>
      </c>
      <c r="C28" s="105"/>
      <c r="D28" s="105"/>
      <c r="F28" s="20"/>
      <c r="G28" s="2">
        <v>16747</v>
      </c>
      <c r="H28" s="5"/>
      <c r="I28" s="2">
        <v>19365</v>
      </c>
      <c r="J28" s="107"/>
      <c r="K28" s="2">
        <v>7824</v>
      </c>
      <c r="L28" s="5"/>
      <c r="M28" s="2">
        <v>10455</v>
      </c>
      <c r="O28" s="6"/>
    </row>
    <row r="29" spans="1:15" ht="18" customHeight="1">
      <c r="A29" s="105"/>
      <c r="B29" s="106" t="s">
        <v>18</v>
      </c>
      <c r="C29" s="105"/>
      <c r="D29" s="105"/>
      <c r="E29" s="128"/>
      <c r="G29" s="2"/>
      <c r="H29" s="5"/>
      <c r="I29" s="2"/>
      <c r="J29" s="107"/>
      <c r="K29" s="104"/>
      <c r="L29" s="5"/>
      <c r="M29" s="104"/>
      <c r="O29" s="6"/>
    </row>
    <row r="30" spans="1:15" ht="18" customHeight="1">
      <c r="A30" s="105"/>
      <c r="B30" s="106"/>
      <c r="C30" s="108" t="s">
        <v>135</v>
      </c>
      <c r="D30" s="105"/>
      <c r="E30" s="128">
        <v>12.1</v>
      </c>
      <c r="G30" s="2">
        <v>25919</v>
      </c>
      <c r="H30" s="5"/>
      <c r="I30" s="2">
        <v>30804</v>
      </c>
      <c r="J30" s="107"/>
      <c r="K30" s="104">
        <v>0</v>
      </c>
      <c r="L30" s="5"/>
      <c r="M30" s="104">
        <v>0</v>
      </c>
      <c r="N30" s="140"/>
      <c r="O30" s="6"/>
    </row>
    <row r="31" spans="1:15" ht="18" customHeight="1">
      <c r="A31" s="105"/>
      <c r="B31" s="106"/>
      <c r="C31" s="108" t="s">
        <v>136</v>
      </c>
      <c r="D31" s="105"/>
      <c r="E31" s="128">
        <v>12.2</v>
      </c>
      <c r="G31" s="2">
        <v>0</v>
      </c>
      <c r="H31" s="5"/>
      <c r="I31" s="2">
        <v>0</v>
      </c>
      <c r="J31" s="107"/>
      <c r="K31" s="104">
        <v>0</v>
      </c>
      <c r="L31" s="5"/>
      <c r="M31" s="104">
        <v>0</v>
      </c>
      <c r="O31" s="6"/>
    </row>
    <row r="32" spans="1:15" ht="18" customHeight="1">
      <c r="A32" s="105"/>
      <c r="B32" s="106"/>
      <c r="C32" s="108" t="s">
        <v>137</v>
      </c>
      <c r="D32" s="105"/>
      <c r="E32" s="128"/>
      <c r="G32" s="2">
        <v>28295</v>
      </c>
      <c r="H32" s="5"/>
      <c r="I32" s="2">
        <v>23941</v>
      </c>
      <c r="J32" s="107"/>
      <c r="K32" s="2">
        <v>5284</v>
      </c>
      <c r="L32" s="5"/>
      <c r="M32" s="2">
        <v>5284</v>
      </c>
      <c r="N32" s="140"/>
      <c r="O32" s="6"/>
    </row>
    <row r="33" spans="1:32" ht="18" customHeight="1">
      <c r="A33" s="105"/>
      <c r="B33" s="106"/>
      <c r="C33" s="105"/>
      <c r="D33" s="105" t="s">
        <v>22</v>
      </c>
      <c r="E33" s="20"/>
      <c r="F33" s="20"/>
      <c r="G33" s="4">
        <f>SUM(G21:G32)</f>
        <v>1534218</v>
      </c>
      <c r="H33" s="5"/>
      <c r="I33" s="4">
        <f>SUM(I21:I32)</f>
        <v>1649387</v>
      </c>
      <c r="J33" s="107"/>
      <c r="K33" s="4">
        <f>SUM(K21:K32)</f>
        <v>790554</v>
      </c>
      <c r="L33" s="5"/>
      <c r="M33" s="4">
        <f>SUM(M21:M32)</f>
        <v>902663</v>
      </c>
      <c r="N33" s="26"/>
    </row>
    <row r="34" spans="1:32" ht="18" customHeight="1" thickBot="1">
      <c r="A34" s="105" t="s">
        <v>7</v>
      </c>
      <c r="B34" s="106"/>
      <c r="C34" s="105"/>
      <c r="D34" s="105"/>
      <c r="E34" s="20"/>
      <c r="F34" s="20"/>
      <c r="G34" s="16">
        <f>+G19+G33</f>
        <v>3081056</v>
      </c>
      <c r="H34" s="5"/>
      <c r="I34" s="16">
        <f>+I19+I33</f>
        <v>3100622</v>
      </c>
      <c r="J34" s="107"/>
      <c r="K34" s="16">
        <f>+K19+K33</f>
        <v>2022447</v>
      </c>
      <c r="L34" s="5"/>
      <c r="M34" s="16">
        <f>+M19+M33</f>
        <v>2063628</v>
      </c>
      <c r="N34" s="26"/>
    </row>
    <row r="35" spans="1:32" ht="18" customHeight="1" thickTop="1">
      <c r="A35" s="105"/>
      <c r="B35" s="106"/>
      <c r="C35" s="105"/>
      <c r="D35" s="105"/>
      <c r="E35" s="20"/>
      <c r="F35" s="20"/>
      <c r="G35" s="5"/>
      <c r="H35" s="5"/>
      <c r="I35" s="5"/>
      <c r="J35" s="107"/>
      <c r="K35" s="5"/>
      <c r="L35" s="5"/>
      <c r="M35" s="5"/>
      <c r="N35" s="26"/>
    </row>
    <row r="36" spans="1:32" ht="17.8" customHeight="1">
      <c r="A36" s="238" t="s">
        <v>28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6"/>
    </row>
    <row r="37" spans="1:32" ht="17.8" customHeight="1">
      <c r="A37" s="238" t="s">
        <v>59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6"/>
    </row>
    <row r="38" spans="1:32" ht="17.8" customHeight="1">
      <c r="A38" s="238" t="str">
        <f>+A3</f>
        <v>ณ วันที่ 30 กันยายน 2564</v>
      </c>
      <c r="B38" s="238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6"/>
    </row>
    <row r="39" spans="1:32" ht="18.600000000000001">
      <c r="A39" s="239" t="s">
        <v>67</v>
      </c>
      <c r="B39" s="239"/>
      <c r="C39" s="239"/>
      <c r="D39" s="239"/>
      <c r="E39" s="239"/>
      <c r="F39" s="239"/>
      <c r="G39" s="239"/>
      <c r="H39" s="239"/>
      <c r="I39" s="239"/>
      <c r="J39" s="239"/>
      <c r="K39" s="239"/>
      <c r="L39" s="239"/>
      <c r="M39" s="239"/>
      <c r="N39" s="5"/>
    </row>
    <row r="40" spans="1:32" ht="18" customHeight="1">
      <c r="D40" s="110"/>
      <c r="G40" s="236" t="str">
        <f>G5</f>
        <v>(หน่วย : พันบาท)</v>
      </c>
      <c r="H40" s="236"/>
      <c r="I40" s="236"/>
      <c r="J40" s="236"/>
      <c r="K40" s="236"/>
      <c r="L40" s="236"/>
      <c r="M40" s="236"/>
    </row>
    <row r="41" spans="1:32" ht="18" customHeight="1">
      <c r="D41" s="110"/>
      <c r="G41" s="237" t="s">
        <v>36</v>
      </c>
      <c r="H41" s="237"/>
      <c r="I41" s="237"/>
      <c r="J41" s="111"/>
      <c r="K41" s="237" t="s">
        <v>37</v>
      </c>
      <c r="L41" s="237"/>
      <c r="M41" s="237"/>
    </row>
    <row r="42" spans="1:32" ht="18" customHeight="1">
      <c r="D42" s="110"/>
      <c r="G42" s="21" t="s">
        <v>56</v>
      </c>
      <c r="H42" s="21"/>
      <c r="I42" s="21" t="s">
        <v>56</v>
      </c>
      <c r="J42" s="21"/>
      <c r="K42" s="21" t="s">
        <v>56</v>
      </c>
      <c r="L42" s="21"/>
      <c r="M42" s="21" t="s">
        <v>56</v>
      </c>
    </row>
    <row r="43" spans="1:32" ht="18" customHeight="1">
      <c r="D43" s="110"/>
      <c r="E43" s="126"/>
      <c r="G43" s="22" t="s">
        <v>187</v>
      </c>
      <c r="H43" s="135"/>
      <c r="I43" s="136" t="s">
        <v>188</v>
      </c>
      <c r="J43" s="135"/>
      <c r="K43" s="22" t="s">
        <v>187</v>
      </c>
      <c r="L43" s="135"/>
      <c r="M43" s="136" t="s">
        <v>188</v>
      </c>
    </row>
    <row r="44" spans="1:32" ht="18" customHeight="1">
      <c r="D44" s="110"/>
      <c r="G44" s="22" t="s">
        <v>126</v>
      </c>
      <c r="H44" s="21"/>
      <c r="I44" s="112" t="s">
        <v>125</v>
      </c>
      <c r="J44" s="21"/>
      <c r="K44" s="22" t="s">
        <v>126</v>
      </c>
      <c r="L44" s="21"/>
      <c r="M44" s="112" t="s">
        <v>125</v>
      </c>
    </row>
    <row r="45" spans="1:32" ht="18" customHeight="1">
      <c r="D45" s="110"/>
      <c r="E45" s="18" t="s">
        <v>4</v>
      </c>
      <c r="G45" s="23" t="s">
        <v>127</v>
      </c>
      <c r="H45" s="21"/>
      <c r="I45" s="23"/>
      <c r="J45" s="113"/>
      <c r="K45" s="23" t="s">
        <v>127</v>
      </c>
      <c r="L45" s="21"/>
      <c r="M45" s="23"/>
    </row>
    <row r="46" spans="1:32" s="17" customFormat="1" ht="12.75" customHeight="1">
      <c r="B46" s="109"/>
      <c r="H46" s="19"/>
      <c r="I46" s="24"/>
      <c r="J46" s="19"/>
      <c r="L46" s="19"/>
      <c r="M46" s="24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</row>
    <row r="47" spans="1:32" ht="18" customHeight="1">
      <c r="A47" s="105" t="s">
        <v>8</v>
      </c>
      <c r="B47" s="106"/>
      <c r="C47" s="105"/>
      <c r="D47" s="105"/>
      <c r="E47" s="20"/>
      <c r="F47" s="20"/>
      <c r="H47" s="72"/>
      <c r="J47" s="72"/>
      <c r="L47" s="72"/>
    </row>
    <row r="48" spans="1:32" ht="18" customHeight="1">
      <c r="A48" s="105"/>
      <c r="B48" s="106" t="s">
        <v>83</v>
      </c>
      <c r="C48" s="105"/>
      <c r="D48" s="105"/>
      <c r="E48" s="128"/>
      <c r="G48" s="2">
        <v>38348</v>
      </c>
      <c r="H48" s="5"/>
      <c r="I48" s="2">
        <v>64529</v>
      </c>
      <c r="J48" s="5"/>
      <c r="K48" s="2">
        <v>38348</v>
      </c>
      <c r="L48" s="5"/>
      <c r="M48" s="2">
        <v>63802</v>
      </c>
      <c r="N48" s="140"/>
    </row>
    <row r="49" spans="1:18" ht="18" customHeight="1">
      <c r="A49" s="105"/>
      <c r="B49" s="106" t="s">
        <v>84</v>
      </c>
      <c r="C49" s="105"/>
      <c r="D49" s="105"/>
      <c r="E49" s="128">
        <v>13</v>
      </c>
      <c r="G49" s="2">
        <v>427503</v>
      </c>
      <c r="H49" s="5"/>
      <c r="I49" s="2">
        <v>438792</v>
      </c>
      <c r="J49" s="5"/>
      <c r="K49" s="2">
        <v>246144</v>
      </c>
      <c r="L49" s="5"/>
      <c r="M49" s="2">
        <v>256161</v>
      </c>
    </row>
    <row r="50" spans="1:18" ht="18" customHeight="1">
      <c r="A50" s="105"/>
      <c r="B50" s="106" t="s">
        <v>100</v>
      </c>
      <c r="C50" s="105"/>
      <c r="D50" s="105"/>
      <c r="E50" s="128"/>
      <c r="G50" s="2"/>
      <c r="H50" s="5"/>
      <c r="I50" s="114"/>
      <c r="J50" s="5"/>
      <c r="K50" s="2"/>
      <c r="L50" s="5"/>
      <c r="M50" s="5"/>
      <c r="O50" s="235"/>
      <c r="P50" s="235"/>
      <c r="Q50" s="235"/>
      <c r="R50" s="235"/>
    </row>
    <row r="51" spans="1:18" ht="18" customHeight="1">
      <c r="A51" s="105"/>
      <c r="B51" s="106"/>
      <c r="C51" s="108" t="s">
        <v>143</v>
      </c>
      <c r="D51" s="105"/>
      <c r="E51" s="17">
        <v>14</v>
      </c>
      <c r="G51" s="2">
        <v>722339</v>
      </c>
      <c r="H51" s="5"/>
      <c r="I51" s="5">
        <v>722339</v>
      </c>
      <c r="J51" s="5"/>
      <c r="K51" s="5">
        <v>0</v>
      </c>
      <c r="L51" s="5"/>
      <c r="M51" s="5">
        <v>0</v>
      </c>
      <c r="O51" s="235"/>
      <c r="P51" s="235"/>
      <c r="Q51" s="235"/>
      <c r="R51" s="235"/>
    </row>
    <row r="52" spans="1:18" ht="18" customHeight="1">
      <c r="A52" s="105"/>
      <c r="B52" s="106"/>
      <c r="C52" s="108" t="s">
        <v>144</v>
      </c>
      <c r="D52" s="105"/>
      <c r="E52" s="17">
        <v>15</v>
      </c>
      <c r="G52" s="2">
        <v>59820</v>
      </c>
      <c r="H52" s="5"/>
      <c r="I52" s="5">
        <v>37336</v>
      </c>
      <c r="J52" s="5"/>
      <c r="K52" s="2">
        <v>59820</v>
      </c>
      <c r="L52" s="5"/>
      <c r="M52" s="5">
        <v>37275</v>
      </c>
      <c r="O52" s="235"/>
      <c r="P52" s="235"/>
      <c r="Q52" s="235"/>
      <c r="R52" s="235"/>
    </row>
    <row r="53" spans="1:18" ht="18" customHeight="1">
      <c r="A53" s="105"/>
      <c r="B53" s="106"/>
      <c r="C53" s="108" t="s">
        <v>192</v>
      </c>
      <c r="D53" s="105"/>
      <c r="E53" s="17" t="s">
        <v>193</v>
      </c>
      <c r="G53" s="2">
        <v>14490</v>
      </c>
      <c r="H53" s="5"/>
      <c r="I53" s="5">
        <v>11890</v>
      </c>
      <c r="J53" s="5"/>
      <c r="K53" s="2">
        <v>0</v>
      </c>
      <c r="L53" s="5"/>
      <c r="M53" s="5">
        <v>0</v>
      </c>
      <c r="O53" s="227"/>
      <c r="P53" s="227"/>
      <c r="Q53" s="227"/>
      <c r="R53" s="227"/>
    </row>
    <row r="54" spans="1:18" ht="18" hidden="1" customHeight="1">
      <c r="A54" s="105"/>
      <c r="B54" s="106" t="s">
        <v>165</v>
      </c>
      <c r="C54" s="108"/>
      <c r="D54" s="105"/>
      <c r="G54" s="2"/>
      <c r="H54" s="5"/>
      <c r="I54" s="5"/>
      <c r="J54" s="5"/>
      <c r="K54" s="2"/>
      <c r="L54" s="5"/>
      <c r="M54" s="5">
        <v>0</v>
      </c>
      <c r="O54" s="185"/>
      <c r="P54" s="185"/>
      <c r="Q54" s="185"/>
      <c r="R54" s="185"/>
    </row>
    <row r="55" spans="1:18" ht="18" customHeight="1">
      <c r="A55" s="105"/>
      <c r="B55" s="106" t="s">
        <v>101</v>
      </c>
      <c r="C55" s="105"/>
      <c r="D55" s="105"/>
      <c r="G55" s="2">
        <v>490</v>
      </c>
      <c r="H55" s="5"/>
      <c r="I55" s="5">
        <v>856</v>
      </c>
      <c r="J55" s="5"/>
      <c r="K55" s="5">
        <v>0</v>
      </c>
      <c r="L55" s="5"/>
      <c r="M55" s="5">
        <v>0</v>
      </c>
    </row>
    <row r="56" spans="1:18" ht="18" customHeight="1">
      <c r="A56" s="105"/>
      <c r="B56" s="106" t="s">
        <v>86</v>
      </c>
      <c r="C56" s="105"/>
      <c r="E56" s="17">
        <v>16</v>
      </c>
      <c r="G56" s="2">
        <v>7771</v>
      </c>
      <c r="H56" s="5"/>
      <c r="I56" s="5">
        <v>6552</v>
      </c>
      <c r="J56" s="5"/>
      <c r="K56" s="2">
        <v>5937</v>
      </c>
      <c r="L56" s="5"/>
      <c r="M56" s="5">
        <v>5249</v>
      </c>
    </row>
    <row r="57" spans="1:18" ht="18" customHeight="1">
      <c r="A57" s="105"/>
      <c r="B57" s="105" t="s">
        <v>121</v>
      </c>
      <c r="C57" s="105"/>
      <c r="G57" s="2">
        <v>161086</v>
      </c>
      <c r="H57" s="5"/>
      <c r="I57" s="5">
        <v>61068</v>
      </c>
      <c r="J57" s="5"/>
      <c r="K57" s="2">
        <v>0</v>
      </c>
      <c r="L57" s="5"/>
      <c r="M57" s="5">
        <v>0</v>
      </c>
    </row>
    <row r="58" spans="1:18" ht="18" customHeight="1">
      <c r="A58" s="105"/>
      <c r="B58" s="105" t="s">
        <v>183</v>
      </c>
      <c r="C58" s="105"/>
      <c r="E58" s="17">
        <v>17</v>
      </c>
      <c r="G58" s="2">
        <v>12003</v>
      </c>
      <c r="H58" s="5"/>
      <c r="I58" s="5">
        <v>13216</v>
      </c>
      <c r="J58" s="5"/>
      <c r="K58" s="2">
        <v>8887</v>
      </c>
      <c r="L58" s="5"/>
      <c r="M58" s="5">
        <v>7611</v>
      </c>
    </row>
    <row r="59" spans="1:18" ht="18" customHeight="1">
      <c r="A59" s="105"/>
      <c r="B59" s="106" t="s">
        <v>9</v>
      </c>
      <c r="C59" s="105"/>
      <c r="D59" s="105"/>
      <c r="G59" s="2">
        <v>315</v>
      </c>
      <c r="H59" s="5"/>
      <c r="I59" s="2">
        <v>599</v>
      </c>
      <c r="J59" s="5"/>
      <c r="K59" s="2">
        <v>0</v>
      </c>
      <c r="L59" s="5"/>
      <c r="M59" s="2">
        <v>0</v>
      </c>
    </row>
    <row r="60" spans="1:18" ht="18" customHeight="1">
      <c r="A60" s="105"/>
      <c r="B60" s="106"/>
      <c r="D60" s="105" t="s">
        <v>10</v>
      </c>
      <c r="G60" s="4">
        <f>SUM(G48:G59)</f>
        <v>1444165</v>
      </c>
      <c r="H60" s="5"/>
      <c r="I60" s="4">
        <f>SUM(I48:I59)</f>
        <v>1357177</v>
      </c>
      <c r="J60" s="5"/>
      <c r="K60" s="4">
        <f>SUM(K48:K59)</f>
        <v>359136</v>
      </c>
      <c r="L60" s="5"/>
      <c r="M60" s="4">
        <f>SUM(M48:M59)</f>
        <v>370098</v>
      </c>
      <c r="O60" s="26"/>
    </row>
    <row r="61" spans="1:18" ht="18" customHeight="1">
      <c r="A61" s="105" t="s">
        <v>11</v>
      </c>
      <c r="B61" s="106"/>
      <c r="C61" s="105"/>
      <c r="D61" s="105"/>
      <c r="G61" s="25"/>
      <c r="H61" s="5"/>
      <c r="I61" s="5"/>
      <c r="J61" s="5"/>
      <c r="K61" s="5"/>
      <c r="L61" s="5"/>
      <c r="M61" s="5"/>
    </row>
    <row r="62" spans="1:18" ht="18" customHeight="1">
      <c r="A62" s="105"/>
      <c r="B62" s="106" t="s">
        <v>102</v>
      </c>
      <c r="C62" s="105"/>
      <c r="D62" s="105"/>
      <c r="G62" s="2"/>
      <c r="H62" s="5"/>
      <c r="I62" s="5"/>
      <c r="J62" s="5"/>
      <c r="K62" s="2"/>
      <c r="L62" s="5"/>
      <c r="M62" s="5"/>
      <c r="O62" s="6"/>
    </row>
    <row r="63" spans="1:18" ht="18" hidden="1" customHeight="1">
      <c r="A63" s="105"/>
      <c r="B63" s="106"/>
      <c r="C63" s="108" t="s">
        <v>142</v>
      </c>
      <c r="D63" s="105"/>
      <c r="G63" s="2">
        <v>0</v>
      </c>
      <c r="H63" s="5"/>
      <c r="I63" s="5">
        <v>0</v>
      </c>
      <c r="J63" s="5"/>
      <c r="K63" s="2"/>
      <c r="L63" s="5"/>
      <c r="M63" s="5">
        <v>0</v>
      </c>
      <c r="O63" s="6"/>
    </row>
    <row r="64" spans="1:18" ht="18" customHeight="1">
      <c r="A64" s="105"/>
      <c r="B64" s="106"/>
      <c r="C64" s="108" t="s">
        <v>143</v>
      </c>
      <c r="D64" s="105"/>
      <c r="E64" s="17">
        <v>14</v>
      </c>
      <c r="G64" s="2">
        <v>0</v>
      </c>
      <c r="H64" s="5"/>
      <c r="I64" s="2">
        <v>0</v>
      </c>
      <c r="J64" s="5"/>
      <c r="K64" s="2">
        <v>0</v>
      </c>
      <c r="L64" s="5"/>
      <c r="M64" s="2">
        <v>0</v>
      </c>
      <c r="O64" s="6"/>
    </row>
    <row r="65" spans="1:15" ht="18" customHeight="1">
      <c r="A65" s="105"/>
      <c r="B65" s="106"/>
      <c r="C65" s="108" t="s">
        <v>144</v>
      </c>
      <c r="D65" s="105"/>
      <c r="E65" s="128">
        <v>15</v>
      </c>
      <c r="G65" s="2">
        <v>171745</v>
      </c>
      <c r="H65" s="5"/>
      <c r="I65" s="2">
        <v>216610</v>
      </c>
      <c r="J65" s="5"/>
      <c r="K65" s="2">
        <v>171745</v>
      </c>
      <c r="L65" s="5"/>
      <c r="M65" s="2">
        <v>216610</v>
      </c>
      <c r="O65" s="6"/>
    </row>
    <row r="66" spans="1:15" ht="18" customHeight="1">
      <c r="A66" s="105"/>
      <c r="B66" s="106"/>
      <c r="C66" s="108" t="s">
        <v>145</v>
      </c>
      <c r="D66" s="105"/>
      <c r="E66" s="17" t="s">
        <v>193</v>
      </c>
      <c r="G66" s="2">
        <v>0</v>
      </c>
      <c r="H66" s="5"/>
      <c r="I66" s="2">
        <v>3500</v>
      </c>
      <c r="J66" s="5"/>
      <c r="K66" s="2">
        <v>0</v>
      </c>
      <c r="L66" s="5"/>
      <c r="M66" s="2">
        <v>0</v>
      </c>
      <c r="O66" s="6"/>
    </row>
    <row r="67" spans="1:15" ht="18" customHeight="1">
      <c r="A67" s="105"/>
      <c r="B67" s="106" t="s">
        <v>103</v>
      </c>
      <c r="C67" s="105"/>
      <c r="D67" s="105"/>
      <c r="E67" s="128"/>
      <c r="G67" s="2">
        <v>59057</v>
      </c>
      <c r="H67" s="5"/>
      <c r="I67" s="2">
        <v>65169</v>
      </c>
      <c r="J67" s="5"/>
      <c r="K67" s="2">
        <v>0</v>
      </c>
      <c r="L67" s="5"/>
      <c r="M67" s="2">
        <v>0</v>
      </c>
      <c r="O67" s="6"/>
    </row>
    <row r="68" spans="1:15" ht="18" customHeight="1">
      <c r="A68" s="105"/>
      <c r="B68" s="106" t="s">
        <v>85</v>
      </c>
      <c r="C68" s="105"/>
      <c r="D68" s="105"/>
      <c r="G68" s="2">
        <v>107601</v>
      </c>
      <c r="H68" s="5"/>
      <c r="I68" s="2">
        <v>92819</v>
      </c>
      <c r="J68" s="5"/>
      <c r="K68" s="2">
        <v>92391</v>
      </c>
      <c r="L68" s="5"/>
      <c r="M68" s="2">
        <v>77120</v>
      </c>
      <c r="O68" s="6"/>
    </row>
    <row r="69" spans="1:15" ht="18" customHeight="1">
      <c r="A69" s="105"/>
      <c r="B69" s="106" t="s">
        <v>182</v>
      </c>
      <c r="C69" s="105"/>
      <c r="D69" s="105"/>
      <c r="G69" s="2">
        <v>15449</v>
      </c>
      <c r="H69" s="5"/>
      <c r="I69" s="2">
        <v>17141</v>
      </c>
      <c r="J69" s="5"/>
      <c r="K69" s="2">
        <v>20462</v>
      </c>
      <c r="L69" s="5"/>
      <c r="M69" s="2">
        <v>17485</v>
      </c>
      <c r="O69" s="6"/>
    </row>
    <row r="70" spans="1:15" ht="18" customHeight="1">
      <c r="A70" s="105"/>
      <c r="B70" s="106" t="s">
        <v>23</v>
      </c>
      <c r="C70" s="105"/>
      <c r="D70" s="105"/>
      <c r="G70" s="2">
        <v>8274</v>
      </c>
      <c r="H70" s="5"/>
      <c r="I70" s="2">
        <v>10933</v>
      </c>
      <c r="J70" s="5"/>
      <c r="K70" s="2">
        <v>0</v>
      </c>
      <c r="L70" s="5"/>
      <c r="M70" s="2">
        <v>0</v>
      </c>
      <c r="O70" s="6"/>
    </row>
    <row r="71" spans="1:15" ht="18" customHeight="1">
      <c r="A71" s="105"/>
      <c r="B71" s="106"/>
      <c r="D71" s="105" t="s">
        <v>120</v>
      </c>
      <c r="E71" s="20"/>
      <c r="F71" s="20"/>
      <c r="G71" s="4">
        <f>SUM(G62:G70)</f>
        <v>362126</v>
      </c>
      <c r="H71" s="5"/>
      <c r="I71" s="4">
        <f>SUM(I62:I70)</f>
        <v>406172</v>
      </c>
      <c r="J71" s="5"/>
      <c r="K71" s="4">
        <f>SUM(K62:K70)</f>
        <v>284598</v>
      </c>
      <c r="L71" s="5"/>
      <c r="M71" s="4">
        <f>SUM(M62:M70)</f>
        <v>311215</v>
      </c>
    </row>
    <row r="72" spans="1:15" ht="18" customHeight="1">
      <c r="A72" s="105"/>
      <c r="D72" s="105" t="s">
        <v>12</v>
      </c>
      <c r="E72" s="20"/>
      <c r="F72" s="20"/>
      <c r="G72" s="4">
        <f>+G60+G71</f>
        <v>1806291</v>
      </c>
      <c r="H72" s="5"/>
      <c r="I72" s="4">
        <f>+I60+I71</f>
        <v>1763349</v>
      </c>
      <c r="J72" s="5"/>
      <c r="K72" s="4">
        <f>+K60+K71</f>
        <v>643734</v>
      </c>
      <c r="L72" s="5"/>
      <c r="M72" s="4">
        <f>+M60+M71</f>
        <v>681313</v>
      </c>
      <c r="N72" s="139"/>
    </row>
    <row r="73" spans="1:15" ht="18" customHeight="1">
      <c r="A73" s="105"/>
      <c r="B73" s="106"/>
      <c r="C73" s="105"/>
      <c r="D73" s="105"/>
      <c r="E73" s="20"/>
      <c r="F73" s="20"/>
      <c r="G73" s="3"/>
      <c r="H73" s="3"/>
      <c r="I73" s="3"/>
      <c r="J73" s="3"/>
      <c r="K73" s="3"/>
      <c r="L73" s="3"/>
      <c r="M73" s="3"/>
    </row>
    <row r="74" spans="1:15">
      <c r="A74" s="72" t="s">
        <v>49</v>
      </c>
      <c r="H74" s="115"/>
      <c r="I74" s="3"/>
      <c r="J74" s="115"/>
      <c r="L74" s="115"/>
      <c r="M74" s="3"/>
    </row>
    <row r="75" spans="1:15">
      <c r="B75" s="109" t="s">
        <v>15</v>
      </c>
      <c r="H75" s="115"/>
      <c r="I75" s="3"/>
      <c r="J75" s="115"/>
      <c r="L75" s="115"/>
      <c r="M75" s="3"/>
    </row>
    <row r="76" spans="1:15">
      <c r="C76" s="72" t="s">
        <v>30</v>
      </c>
      <c r="H76" s="115"/>
      <c r="I76" s="3"/>
      <c r="J76" s="115"/>
      <c r="L76" s="115"/>
      <c r="M76" s="3"/>
    </row>
    <row r="77" spans="1:15" ht="17.399999999999999" thickBot="1">
      <c r="D77" s="72" t="s">
        <v>63</v>
      </c>
      <c r="G77" s="116">
        <v>836505</v>
      </c>
      <c r="H77" s="5"/>
      <c r="I77" s="116">
        <v>836505</v>
      </c>
      <c r="J77" s="5"/>
      <c r="K77" s="116">
        <v>836505</v>
      </c>
      <c r="L77" s="5"/>
      <c r="M77" s="116">
        <v>836505</v>
      </c>
    </row>
    <row r="78" spans="1:15" ht="17.399999999999999" thickTop="1">
      <c r="C78" s="72" t="s">
        <v>31</v>
      </c>
      <c r="G78" s="5"/>
      <c r="H78" s="5"/>
      <c r="I78" s="5"/>
      <c r="J78" s="5"/>
      <c r="K78" s="5"/>
      <c r="L78" s="5"/>
      <c r="M78" s="5"/>
    </row>
    <row r="79" spans="1:15">
      <c r="D79" s="72" t="s">
        <v>58</v>
      </c>
      <c r="G79" s="5">
        <v>836505</v>
      </c>
      <c r="H79" s="5"/>
      <c r="I79" s="5">
        <v>836505</v>
      </c>
      <c r="J79" s="5"/>
      <c r="K79" s="5">
        <v>836505</v>
      </c>
      <c r="L79" s="5"/>
      <c r="M79" s="5">
        <v>836505</v>
      </c>
    </row>
    <row r="80" spans="1:15">
      <c r="B80" s="109" t="s">
        <v>32</v>
      </c>
      <c r="G80" s="5"/>
      <c r="H80" s="5"/>
      <c r="I80" s="5"/>
      <c r="J80" s="5"/>
      <c r="K80" s="5"/>
      <c r="L80" s="5"/>
      <c r="M80" s="5"/>
      <c r="O80" s="140"/>
    </row>
    <row r="81" spans="1:15">
      <c r="C81" s="72" t="s">
        <v>41</v>
      </c>
      <c r="G81" s="5">
        <v>15501</v>
      </c>
      <c r="H81" s="5"/>
      <c r="I81" s="5">
        <v>15501</v>
      </c>
      <c r="J81" s="5"/>
      <c r="K81" s="5">
        <v>15501</v>
      </c>
      <c r="L81" s="5"/>
      <c r="M81" s="5">
        <v>15501</v>
      </c>
      <c r="O81" s="140"/>
    </row>
    <row r="82" spans="1:15">
      <c r="B82" s="109" t="s">
        <v>43</v>
      </c>
      <c r="G82" s="5"/>
      <c r="H82" s="5"/>
      <c r="I82" s="5"/>
      <c r="J82" s="5"/>
      <c r="K82" s="5"/>
      <c r="L82" s="5"/>
      <c r="M82" s="5"/>
      <c r="O82" s="140"/>
    </row>
    <row r="83" spans="1:15">
      <c r="C83" s="72" t="s">
        <v>33</v>
      </c>
      <c r="G83" s="5"/>
      <c r="H83" s="5"/>
      <c r="I83" s="5"/>
      <c r="J83" s="5"/>
      <c r="K83" s="5"/>
      <c r="L83" s="5"/>
      <c r="M83" s="5"/>
      <c r="O83" s="140"/>
    </row>
    <row r="84" spans="1:15">
      <c r="D84" s="72" t="s">
        <v>40</v>
      </c>
      <c r="G84" s="5">
        <v>83650</v>
      </c>
      <c r="H84" s="5"/>
      <c r="I84" s="5">
        <v>83650</v>
      </c>
      <c r="J84" s="5"/>
      <c r="K84" s="5">
        <v>83650</v>
      </c>
      <c r="L84" s="5"/>
      <c r="M84" s="5">
        <v>83650</v>
      </c>
      <c r="N84" s="140"/>
      <c r="O84" s="140"/>
    </row>
    <row r="85" spans="1:15">
      <c r="C85" s="72" t="s">
        <v>34</v>
      </c>
      <c r="G85" s="5">
        <f>+'SOE_T '!M15</f>
        <v>112890</v>
      </c>
      <c r="H85" s="5"/>
      <c r="I85" s="5">
        <v>144730</v>
      </c>
      <c r="J85" s="5"/>
      <c r="K85" s="5">
        <f>SOE_T2!L15</f>
        <v>280544</v>
      </c>
      <c r="L85" s="5"/>
      <c r="M85" s="5">
        <v>281515</v>
      </c>
      <c r="O85" s="140"/>
    </row>
    <row r="86" spans="1:15">
      <c r="B86" s="109" t="s">
        <v>50</v>
      </c>
      <c r="G86" s="71">
        <f>+'SOE_T '!W15</f>
        <v>174097</v>
      </c>
      <c r="H86" s="5"/>
      <c r="I86" s="71">
        <v>176717</v>
      </c>
      <c r="J86" s="5"/>
      <c r="K86" s="71">
        <f>SOE_T2!T15</f>
        <v>162513</v>
      </c>
      <c r="L86" s="5"/>
      <c r="M86" s="71">
        <v>165144</v>
      </c>
      <c r="O86" s="140"/>
    </row>
    <row r="87" spans="1:15" ht="17.25" customHeight="1">
      <c r="C87" s="72" t="s">
        <v>55</v>
      </c>
      <c r="G87" s="5">
        <f>SUM(G79:G86)</f>
        <v>1222643</v>
      </c>
      <c r="H87" s="5"/>
      <c r="I87" s="5">
        <f>SUM(I79:I86)</f>
        <v>1257103</v>
      </c>
      <c r="J87" s="5"/>
      <c r="K87" s="5">
        <f>SUM(K79:K86)</f>
        <v>1378713</v>
      </c>
      <c r="L87" s="5"/>
      <c r="M87" s="5">
        <f>SUM(M79:M86)</f>
        <v>1382315</v>
      </c>
    </row>
    <row r="88" spans="1:15" ht="17.25" customHeight="1">
      <c r="B88" s="109" t="s">
        <v>87</v>
      </c>
      <c r="G88" s="5">
        <f>+'SOE_T '!AA15</f>
        <v>52122</v>
      </c>
      <c r="H88" s="5"/>
      <c r="I88" s="5">
        <v>80170</v>
      </c>
      <c r="J88" s="5"/>
      <c r="K88" s="5">
        <v>0</v>
      </c>
      <c r="L88" s="5"/>
      <c r="M88" s="71">
        <v>0</v>
      </c>
    </row>
    <row r="89" spans="1:15">
      <c r="D89" s="72" t="s">
        <v>51</v>
      </c>
      <c r="G89" s="4">
        <f>+G87+G88</f>
        <v>1274765</v>
      </c>
      <c r="H89" s="5"/>
      <c r="I89" s="4">
        <f>+I87+I88</f>
        <v>1337273</v>
      </c>
      <c r="J89" s="5"/>
      <c r="K89" s="4">
        <f>+K87+K88</f>
        <v>1378713</v>
      </c>
      <c r="L89" s="5"/>
      <c r="M89" s="4">
        <f>+M87+M88</f>
        <v>1382315</v>
      </c>
    </row>
    <row r="90" spans="1:15" ht="19.3" customHeight="1" thickBot="1">
      <c r="A90" s="72" t="s">
        <v>52</v>
      </c>
      <c r="G90" s="16">
        <f>G72+G89</f>
        <v>3081056</v>
      </c>
      <c r="H90" s="5"/>
      <c r="I90" s="16">
        <f>I72+I89</f>
        <v>3100622</v>
      </c>
      <c r="J90" s="5"/>
      <c r="K90" s="16">
        <f>K72+K89</f>
        <v>2022447</v>
      </c>
      <c r="L90" s="5"/>
      <c r="M90" s="16">
        <f>M72+M89</f>
        <v>2063628</v>
      </c>
      <c r="O90" s="26"/>
    </row>
    <row r="91" spans="1:15" ht="17.399999999999999" thickTop="1">
      <c r="H91" s="27"/>
      <c r="J91" s="27"/>
      <c r="L91" s="27"/>
    </row>
    <row r="92" spans="1:15">
      <c r="F92" s="26"/>
      <c r="G92" s="26">
        <f>+G34-G90</f>
        <v>0</v>
      </c>
      <c r="H92" s="26"/>
      <c r="I92" s="26">
        <f>+I34-I90</f>
        <v>0</v>
      </c>
      <c r="J92" s="26"/>
      <c r="K92" s="26">
        <f>+K34-K90</f>
        <v>0</v>
      </c>
      <c r="L92" s="26"/>
      <c r="M92" s="26">
        <f>+M34-M90</f>
        <v>0</v>
      </c>
      <c r="O92" s="139"/>
    </row>
    <row r="93" spans="1:15">
      <c r="K93" s="27"/>
      <c r="M93" s="27" t="s">
        <v>2</v>
      </c>
    </row>
    <row r="94" spans="1:15">
      <c r="D94" s="118"/>
      <c r="F94" s="117"/>
      <c r="G94" s="26"/>
      <c r="H94" s="26"/>
      <c r="I94" s="26"/>
      <c r="J94" s="26"/>
      <c r="K94" s="26"/>
      <c r="M94" s="117"/>
    </row>
    <row r="95" spans="1:15">
      <c r="G95" s="27"/>
      <c r="I95" s="27"/>
    </row>
    <row r="96" spans="1:15">
      <c r="G96" s="28"/>
    </row>
  </sheetData>
  <mergeCells count="15">
    <mergeCell ref="O50:R52"/>
    <mergeCell ref="G40:M40"/>
    <mergeCell ref="K41:M41"/>
    <mergeCell ref="G41:I41"/>
    <mergeCell ref="A1:M1"/>
    <mergeCell ref="A39:M39"/>
    <mergeCell ref="K6:M6"/>
    <mergeCell ref="G5:M5"/>
    <mergeCell ref="A2:M2"/>
    <mergeCell ref="A37:M37"/>
    <mergeCell ref="A36:M36"/>
    <mergeCell ref="A38:M38"/>
    <mergeCell ref="A4:M4"/>
    <mergeCell ref="G6:I6"/>
    <mergeCell ref="A3:M3"/>
  </mergeCells>
  <pageMargins left="0.82677165354330717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51"/>
  <sheetViews>
    <sheetView tabSelected="1" view="pageBreakPreview" topLeftCell="A10" zoomScale="73" zoomScaleNormal="140" zoomScaleSheetLayoutView="73" workbookViewId="0">
      <pane xSplit="4" topLeftCell="E1" activePane="topRight" state="frozen"/>
      <selection activeCell="F98" sqref="F98"/>
      <selection pane="topRight" activeCell="P21" sqref="P21"/>
    </sheetView>
  </sheetViews>
  <sheetFormatPr defaultColWidth="9.1171875" defaultRowHeight="21" customHeight="1"/>
  <cols>
    <col min="1" max="1" width="2.1171875" style="29" customWidth="1"/>
    <col min="2" max="2" width="2.17578125" style="29" customWidth="1"/>
    <col min="3" max="3" width="2.29296875" style="29" customWidth="1"/>
    <col min="4" max="4" width="38.29296875" style="29" customWidth="1"/>
    <col min="5" max="5" width="8" style="29" customWidth="1"/>
    <col min="6" max="6" width="2" style="29" customWidth="1"/>
    <col min="7" max="7" width="14.29296875" style="29" customWidth="1"/>
    <col min="8" max="8" width="2" style="29" customWidth="1"/>
    <col min="9" max="9" width="14.29296875" style="29" customWidth="1"/>
    <col min="10" max="10" width="2" style="29" customWidth="1"/>
    <col min="11" max="11" width="14.29296875" style="29" customWidth="1"/>
    <col min="12" max="12" width="2" style="29" customWidth="1"/>
    <col min="13" max="13" width="14.29296875" style="29" customWidth="1"/>
    <col min="14" max="16384" width="9.1171875" style="29"/>
  </cols>
  <sheetData>
    <row r="1" spans="1:13" ht="18.600000000000001">
      <c r="M1" s="81" t="s">
        <v>126</v>
      </c>
    </row>
    <row r="2" spans="1:13" ht="18.600000000000001">
      <c r="M2" s="81" t="s">
        <v>127</v>
      </c>
    </row>
    <row r="3" spans="1:13" s="141" customFormat="1" ht="20.25" customHeight="1">
      <c r="A3" s="240" t="s">
        <v>28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3" s="141" customFormat="1" ht="20.25" customHeight="1">
      <c r="A4" s="240" t="s">
        <v>45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 s="141" customFormat="1" ht="21" customHeight="1">
      <c r="A5" s="240" t="s">
        <v>194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</row>
    <row r="6" spans="1:13" s="141" customFormat="1" ht="16.5" customHeight="1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</row>
    <row r="7" spans="1:13" s="141" customFormat="1" ht="20.25" customHeight="1">
      <c r="A7" s="187"/>
      <c r="B7" s="187"/>
      <c r="C7" s="187"/>
      <c r="D7" s="187"/>
      <c r="E7" s="187"/>
      <c r="F7" s="187"/>
      <c r="G7" s="241" t="str">
        <f>BS_T!G5</f>
        <v>(หน่วย : พันบาท)</v>
      </c>
      <c r="H7" s="241"/>
      <c r="I7" s="241"/>
      <c r="J7" s="241"/>
      <c r="K7" s="241"/>
      <c r="L7" s="241"/>
      <c r="M7" s="241"/>
    </row>
    <row r="8" spans="1:13" ht="20.2" customHeight="1">
      <c r="G8" s="242" t="s">
        <v>36</v>
      </c>
      <c r="H8" s="242"/>
      <c r="I8" s="242"/>
      <c r="K8" s="242" t="s">
        <v>37</v>
      </c>
      <c r="L8" s="242"/>
      <c r="M8" s="242"/>
    </row>
    <row r="9" spans="1:13" ht="20.2" customHeight="1">
      <c r="A9" s="1"/>
      <c r="B9" s="1"/>
      <c r="C9" s="1"/>
      <c r="D9" s="1"/>
      <c r="E9" s="188" t="s">
        <v>4</v>
      </c>
      <c r="F9" s="1"/>
      <c r="G9" s="31" t="s">
        <v>195</v>
      </c>
      <c r="H9" s="32"/>
      <c r="I9" s="31" t="s">
        <v>155</v>
      </c>
      <c r="J9" s="32"/>
      <c r="K9" s="31" t="s">
        <v>195</v>
      </c>
      <c r="L9" s="32"/>
      <c r="M9" s="31" t="s">
        <v>155</v>
      </c>
    </row>
    <row r="10" spans="1:13" ht="20.2" customHeight="1">
      <c r="A10" s="1"/>
      <c r="B10" s="1"/>
      <c r="C10" s="1"/>
      <c r="D10" s="1"/>
      <c r="E10" s="1"/>
      <c r="F10" s="1"/>
      <c r="G10" s="32"/>
      <c r="H10" s="32"/>
      <c r="I10" s="1"/>
      <c r="J10" s="32"/>
      <c r="K10" s="32"/>
      <c r="L10" s="32"/>
      <c r="M10" s="1"/>
    </row>
    <row r="11" spans="1:13" ht="6.75" customHeight="1">
      <c r="A11" s="1"/>
      <c r="B11" s="1"/>
      <c r="C11" s="1"/>
      <c r="D11" s="1"/>
      <c r="E11" s="1"/>
      <c r="F11" s="1"/>
      <c r="G11" s="32"/>
      <c r="H11" s="32"/>
      <c r="I11" s="32"/>
      <c r="J11" s="32"/>
      <c r="K11" s="32"/>
      <c r="L11" s="32"/>
      <c r="M11" s="32"/>
    </row>
    <row r="12" spans="1:13" ht="20.2" customHeight="1">
      <c r="A12" s="29" t="s">
        <v>26</v>
      </c>
      <c r="E12" s="1">
        <v>21.2</v>
      </c>
      <c r="F12" s="1"/>
      <c r="G12" s="8">
        <v>582830</v>
      </c>
      <c r="H12" s="8"/>
      <c r="I12" s="8">
        <v>669157</v>
      </c>
      <c r="J12" s="8"/>
      <c r="K12" s="8">
        <v>457655</v>
      </c>
      <c r="L12" s="8"/>
      <c r="M12" s="8">
        <v>525780</v>
      </c>
    </row>
    <row r="13" spans="1:13" ht="20.2" customHeight="1">
      <c r="A13" s="29" t="s">
        <v>27</v>
      </c>
      <c r="E13" s="1">
        <v>21.2</v>
      </c>
      <c r="F13" s="1"/>
      <c r="G13" s="7">
        <v>-443000</v>
      </c>
      <c r="H13" s="8"/>
      <c r="I13" s="7">
        <v>-503350</v>
      </c>
      <c r="J13" s="8"/>
      <c r="K13" s="7">
        <v>-353380</v>
      </c>
      <c r="L13" s="8"/>
      <c r="M13" s="7">
        <v>-396654</v>
      </c>
    </row>
    <row r="14" spans="1:13" ht="20.2" customHeight="1">
      <c r="A14" s="29" t="s">
        <v>75</v>
      </c>
      <c r="E14" s="1"/>
      <c r="F14" s="1"/>
      <c r="G14" s="7">
        <f>+G12+G13</f>
        <v>139830</v>
      </c>
      <c r="H14" s="8"/>
      <c r="I14" s="7">
        <f>+I12+I13</f>
        <v>165807</v>
      </c>
      <c r="J14" s="8"/>
      <c r="K14" s="33">
        <f>+K12+K13</f>
        <v>104275</v>
      </c>
      <c r="L14" s="8"/>
      <c r="M14" s="7">
        <f>+M12+M13</f>
        <v>129126</v>
      </c>
    </row>
    <row r="15" spans="1:13" ht="20.2" customHeight="1">
      <c r="A15" s="29" t="s">
        <v>13</v>
      </c>
      <c r="E15" s="1">
        <v>21.2</v>
      </c>
      <c r="F15" s="1"/>
      <c r="G15" s="8">
        <v>7042</v>
      </c>
      <c r="H15" s="8"/>
      <c r="I15" s="8">
        <v>188</v>
      </c>
      <c r="J15" s="8"/>
      <c r="K15" s="8">
        <v>6562</v>
      </c>
      <c r="L15" s="8"/>
      <c r="M15" s="8">
        <v>4839</v>
      </c>
    </row>
    <row r="16" spans="1:13" ht="20.25" customHeight="1">
      <c r="A16" s="29" t="s">
        <v>95</v>
      </c>
      <c r="E16" s="1"/>
      <c r="F16" s="1"/>
      <c r="G16" s="8">
        <v>-71501</v>
      </c>
      <c r="H16" s="8"/>
      <c r="I16" s="8">
        <v>-81542</v>
      </c>
      <c r="J16" s="8"/>
      <c r="K16" s="8">
        <v>-55438</v>
      </c>
      <c r="L16" s="8"/>
      <c r="M16" s="8">
        <v>-63561</v>
      </c>
    </row>
    <row r="17" spans="1:14" ht="20.2" customHeight="1">
      <c r="A17" s="29" t="s">
        <v>38</v>
      </c>
      <c r="E17" s="1"/>
      <c r="F17" s="1"/>
      <c r="G17" s="8">
        <v>-49716</v>
      </c>
      <c r="H17" s="8"/>
      <c r="I17" s="8">
        <v>-65235</v>
      </c>
      <c r="J17" s="8"/>
      <c r="K17" s="8">
        <v>-25377</v>
      </c>
      <c r="L17" s="8"/>
      <c r="M17" s="8">
        <v>-41134</v>
      </c>
      <c r="N17" s="36"/>
    </row>
    <row r="18" spans="1:14" ht="20.2" customHeight="1">
      <c r="A18" s="29" t="s">
        <v>73</v>
      </c>
      <c r="E18" s="1">
        <v>21.2</v>
      </c>
      <c r="F18" s="1"/>
      <c r="G18" s="8">
        <v>-8312</v>
      </c>
      <c r="H18" s="8"/>
      <c r="I18" s="8">
        <v>-8192</v>
      </c>
      <c r="J18" s="8"/>
      <c r="K18" s="8">
        <v>-8312</v>
      </c>
      <c r="L18" s="8"/>
      <c r="M18" s="8">
        <v>-8192</v>
      </c>
    </row>
    <row r="19" spans="1:14" ht="20.2" customHeight="1">
      <c r="A19" s="29" t="s">
        <v>119</v>
      </c>
      <c r="G19" s="33">
        <f>SUM(G15:G18)</f>
        <v>-122487</v>
      </c>
      <c r="H19" s="8"/>
      <c r="I19" s="33">
        <f>SUM(I15:I18)</f>
        <v>-154781</v>
      </c>
      <c r="J19" s="8"/>
      <c r="K19" s="33">
        <f>SUM(K15:K18)</f>
        <v>-82565</v>
      </c>
      <c r="L19" s="8"/>
      <c r="M19" s="33">
        <f>SUM(M15:M18)</f>
        <v>-108048</v>
      </c>
    </row>
    <row r="20" spans="1:14" ht="20.2" customHeight="1">
      <c r="A20" s="29" t="s">
        <v>76</v>
      </c>
      <c r="G20" s="8">
        <f>SUM(G14,G19)</f>
        <v>17343</v>
      </c>
      <c r="H20" s="8"/>
      <c r="I20" s="8">
        <f>SUM(I14,I19)</f>
        <v>11026</v>
      </c>
      <c r="J20" s="8"/>
      <c r="K20" s="8">
        <f>SUM(K14,K19)</f>
        <v>21710</v>
      </c>
      <c r="L20" s="8"/>
      <c r="M20" s="8">
        <f>SUM(M14,M19)</f>
        <v>21078</v>
      </c>
    </row>
    <row r="21" spans="1:14" ht="20.2" customHeight="1">
      <c r="A21" s="29" t="s">
        <v>39</v>
      </c>
      <c r="E21" s="1"/>
      <c r="G21" s="7">
        <v>-36300</v>
      </c>
      <c r="H21" s="8"/>
      <c r="I21" s="7">
        <v>-19472</v>
      </c>
      <c r="J21" s="8"/>
      <c r="K21" s="7">
        <v>-3822</v>
      </c>
      <c r="L21" s="8"/>
      <c r="M21" s="7">
        <v>-4716</v>
      </c>
    </row>
    <row r="22" spans="1:14" ht="20.2" customHeight="1">
      <c r="A22" s="29" t="s">
        <v>77</v>
      </c>
      <c r="G22" s="8">
        <f>+G20+G21</f>
        <v>-18957</v>
      </c>
      <c r="H22" s="8"/>
      <c r="I22" s="8">
        <f>+I20+I21</f>
        <v>-8446</v>
      </c>
      <c r="J22" s="8"/>
      <c r="K22" s="8">
        <f>+K20+K21</f>
        <v>17888</v>
      </c>
      <c r="L22" s="8"/>
      <c r="M22" s="8">
        <f>+M20+M21</f>
        <v>16362</v>
      </c>
    </row>
    <row r="23" spans="1:14" ht="20.2" customHeight="1">
      <c r="A23" s="228" t="s">
        <v>196</v>
      </c>
      <c r="E23" s="1"/>
      <c r="G23" s="7">
        <v>1509</v>
      </c>
      <c r="H23" s="8"/>
      <c r="I23" s="7">
        <v>5042</v>
      </c>
      <c r="J23" s="8"/>
      <c r="K23" s="7">
        <v>0</v>
      </c>
      <c r="L23" s="8"/>
      <c r="M23" s="7">
        <v>0</v>
      </c>
    </row>
    <row r="24" spans="1:14" ht="20.2" customHeight="1">
      <c r="A24" s="142" t="s">
        <v>158</v>
      </c>
      <c r="G24" s="33">
        <f>G22+G23</f>
        <v>-17448</v>
      </c>
      <c r="H24" s="8"/>
      <c r="I24" s="33">
        <f>I22+I23</f>
        <v>-3404</v>
      </c>
      <c r="J24" s="8"/>
      <c r="K24" s="33">
        <f>K22+K23</f>
        <v>17888</v>
      </c>
      <c r="L24" s="8"/>
      <c r="M24" s="33">
        <f>M22+M23</f>
        <v>16362</v>
      </c>
    </row>
    <row r="25" spans="1:14" s="75" customFormat="1" ht="20.2" customHeight="1">
      <c r="A25" s="75" t="s">
        <v>60</v>
      </c>
      <c r="G25" s="34"/>
      <c r="H25" s="34"/>
      <c r="I25" s="143"/>
      <c r="J25" s="34"/>
      <c r="K25" s="34"/>
      <c r="L25" s="34"/>
      <c r="M25" s="34"/>
    </row>
    <row r="26" spans="1:14" ht="20.2" customHeight="1">
      <c r="A26" s="75" t="s">
        <v>122</v>
      </c>
      <c r="B26" s="75"/>
      <c r="G26" s="8"/>
      <c r="H26" s="8"/>
      <c r="I26" s="8"/>
      <c r="J26" s="8"/>
      <c r="K26" s="8"/>
      <c r="L26" s="8"/>
      <c r="M26" s="8"/>
    </row>
    <row r="27" spans="1:14" ht="20.2" customHeight="1">
      <c r="A27" s="75"/>
      <c r="B27" s="75"/>
      <c r="C27" s="75" t="s">
        <v>123</v>
      </c>
    </row>
    <row r="28" spans="1:14" ht="20.2" customHeight="1">
      <c r="B28" s="29" t="s">
        <v>78</v>
      </c>
      <c r="G28" s="8">
        <v>398</v>
      </c>
      <c r="H28" s="8"/>
      <c r="I28" s="8">
        <v>-1525</v>
      </c>
      <c r="J28" s="8"/>
      <c r="K28" s="8">
        <v>389</v>
      </c>
      <c r="L28" s="8"/>
      <c r="M28" s="129">
        <v>-1526</v>
      </c>
    </row>
    <row r="29" spans="1:14" ht="20.2" customHeight="1">
      <c r="A29" s="75" t="s">
        <v>176</v>
      </c>
      <c r="B29" s="75"/>
      <c r="C29" s="75"/>
      <c r="D29" s="75"/>
      <c r="G29" s="8"/>
      <c r="H29" s="8"/>
      <c r="I29" s="8"/>
      <c r="J29" s="8"/>
      <c r="K29" s="8"/>
      <c r="L29" s="8"/>
      <c r="M29" s="8"/>
    </row>
    <row r="30" spans="1:14" ht="20.2" customHeight="1">
      <c r="A30" s="75"/>
      <c r="B30" s="75"/>
      <c r="C30" s="75" t="s">
        <v>123</v>
      </c>
      <c r="D30" s="75"/>
      <c r="G30" s="8"/>
      <c r="H30" s="8"/>
      <c r="I30" s="8"/>
      <c r="J30" s="8"/>
      <c r="K30" s="8"/>
      <c r="L30" s="8"/>
      <c r="M30" s="8"/>
    </row>
    <row r="31" spans="1:14" ht="20.2" customHeight="1">
      <c r="B31" s="29" t="s">
        <v>177</v>
      </c>
      <c r="G31" s="8"/>
      <c r="H31" s="8"/>
      <c r="I31" s="8"/>
      <c r="J31" s="8"/>
      <c r="K31" s="8"/>
      <c r="L31" s="8"/>
      <c r="M31" s="8"/>
    </row>
    <row r="32" spans="1:14" ht="20.2" customHeight="1">
      <c r="C32" s="29" t="s">
        <v>178</v>
      </c>
      <c r="E32" s="1">
        <v>16</v>
      </c>
      <c r="G32" s="8">
        <v>0</v>
      </c>
      <c r="H32" s="8"/>
      <c r="I32" s="8">
        <v>0</v>
      </c>
      <c r="J32" s="8"/>
      <c r="K32" s="8">
        <v>0</v>
      </c>
      <c r="L32" s="8"/>
      <c r="M32" s="8">
        <v>0</v>
      </c>
    </row>
    <row r="33" spans="1:16" ht="20.2" customHeight="1" thickBot="1">
      <c r="A33" s="75" t="s">
        <v>157</v>
      </c>
      <c r="G33" s="35">
        <f>SUM(G24:G32)</f>
        <v>-17050</v>
      </c>
      <c r="H33" s="8"/>
      <c r="I33" s="35">
        <f>SUM(I24:I32)</f>
        <v>-4929</v>
      </c>
      <c r="J33" s="8"/>
      <c r="K33" s="35">
        <f>SUM(K24:K32)</f>
        <v>18277</v>
      </c>
      <c r="L33" s="8"/>
      <c r="M33" s="35">
        <f>SUM(M24:M28)</f>
        <v>14836</v>
      </c>
    </row>
    <row r="34" spans="1:16" ht="20.2" customHeight="1" thickTop="1">
      <c r="A34" s="75"/>
      <c r="G34" s="179"/>
      <c r="H34" s="8"/>
      <c r="I34" s="179"/>
      <c r="J34" s="8"/>
      <c r="K34" s="179"/>
      <c r="L34" s="8"/>
      <c r="M34" s="179"/>
    </row>
    <row r="35" spans="1:16" s="77" customFormat="1" ht="21" customHeight="1">
      <c r="A35" s="75" t="s">
        <v>159</v>
      </c>
      <c r="B35" s="144"/>
      <c r="C35" s="145"/>
      <c r="D35" s="145"/>
      <c r="E35" s="14"/>
      <c r="F35" s="76"/>
      <c r="G35" s="14"/>
      <c r="H35" s="76"/>
      <c r="I35" s="14"/>
      <c r="J35" s="76"/>
      <c r="K35" s="11"/>
      <c r="L35" s="146"/>
      <c r="M35" s="36"/>
      <c r="N35" s="147"/>
      <c r="O35" s="147"/>
      <c r="P35" s="37"/>
    </row>
    <row r="36" spans="1:16" s="77" customFormat="1" ht="21" customHeight="1">
      <c r="A36" s="75"/>
      <c r="B36" s="29" t="s">
        <v>47</v>
      </c>
      <c r="C36" s="145"/>
      <c r="D36" s="145"/>
      <c r="G36" s="14">
        <f>+G38-G37</f>
        <v>-8827</v>
      </c>
      <c r="H36" s="146"/>
      <c r="I36" s="14">
        <v>-1435</v>
      </c>
      <c r="J36" s="146"/>
      <c r="K36" s="11">
        <f>+K38-K37</f>
        <v>17888</v>
      </c>
      <c r="L36" s="14"/>
      <c r="M36" s="14">
        <v>16362</v>
      </c>
    </row>
    <row r="37" spans="1:16" s="77" customFormat="1" ht="21" customHeight="1">
      <c r="A37" s="75"/>
      <c r="B37" s="29" t="s">
        <v>46</v>
      </c>
      <c r="C37" s="148"/>
      <c r="D37" s="145"/>
      <c r="G37" s="14">
        <v>-8621</v>
      </c>
      <c r="H37" s="146"/>
      <c r="I37" s="149">
        <v>-1969</v>
      </c>
      <c r="J37" s="146"/>
      <c r="K37" s="11">
        <v>0</v>
      </c>
      <c r="L37" s="14"/>
      <c r="M37" s="14">
        <v>0</v>
      </c>
    </row>
    <row r="38" spans="1:16" s="77" customFormat="1" ht="21" customHeight="1" thickBot="1">
      <c r="A38" s="75"/>
      <c r="B38" s="29"/>
      <c r="C38" s="148"/>
      <c r="D38" s="145"/>
      <c r="G38" s="35">
        <f>G24</f>
        <v>-17448</v>
      </c>
      <c r="H38" s="146"/>
      <c r="I38" s="150">
        <f>I24</f>
        <v>-3404</v>
      </c>
      <c r="J38" s="146"/>
      <c r="K38" s="12">
        <f>K24</f>
        <v>17888</v>
      </c>
      <c r="L38" s="14"/>
      <c r="M38" s="150">
        <f>+M24</f>
        <v>16362</v>
      </c>
    </row>
    <row r="39" spans="1:16" s="77" customFormat="1" ht="21" customHeight="1" thickTop="1">
      <c r="A39" s="75" t="s">
        <v>61</v>
      </c>
      <c r="B39" s="144"/>
      <c r="C39" s="145"/>
      <c r="D39" s="145"/>
      <c r="G39" s="37"/>
      <c r="H39" s="146"/>
      <c r="I39" s="37"/>
      <c r="J39" s="146"/>
      <c r="K39" s="13"/>
      <c r="L39" s="146"/>
      <c r="M39" s="37"/>
    </row>
    <row r="40" spans="1:16" s="77" customFormat="1" ht="21" customHeight="1">
      <c r="A40" s="144"/>
      <c r="B40" s="29" t="s">
        <v>47</v>
      </c>
      <c r="C40" s="145"/>
      <c r="D40" s="145"/>
      <c r="G40" s="14">
        <f>-G41+G42</f>
        <v>-8429</v>
      </c>
      <c r="H40" s="146"/>
      <c r="I40" s="14">
        <v>-2960</v>
      </c>
      <c r="J40" s="146"/>
      <c r="K40" s="14">
        <f>+K42-K41</f>
        <v>18277</v>
      </c>
      <c r="L40" s="14"/>
      <c r="M40" s="14">
        <v>14836</v>
      </c>
    </row>
    <row r="41" spans="1:16" s="77" customFormat="1" ht="21" customHeight="1">
      <c r="A41" s="144"/>
      <c r="B41" s="29" t="s">
        <v>46</v>
      </c>
      <c r="C41" s="145"/>
      <c r="D41" s="145"/>
      <c r="G41" s="14">
        <v>-8621</v>
      </c>
      <c r="H41" s="146"/>
      <c r="I41" s="149">
        <v>-1969</v>
      </c>
      <c r="J41" s="146"/>
      <c r="K41" s="14">
        <v>0</v>
      </c>
      <c r="L41" s="14"/>
      <c r="M41" s="14">
        <v>0</v>
      </c>
    </row>
    <row r="42" spans="1:16" s="77" customFormat="1" ht="21" customHeight="1" thickBot="1">
      <c r="A42" s="144"/>
      <c r="B42" s="29"/>
      <c r="C42" s="145"/>
      <c r="D42" s="145"/>
      <c r="G42" s="35">
        <f>G33</f>
        <v>-17050</v>
      </c>
      <c r="H42" s="146"/>
      <c r="I42" s="150">
        <f>I33</f>
        <v>-4929</v>
      </c>
      <c r="J42" s="146"/>
      <c r="K42" s="12">
        <f>K33</f>
        <v>18277</v>
      </c>
      <c r="L42" s="14"/>
      <c r="M42" s="150">
        <f>M33</f>
        <v>14836</v>
      </c>
    </row>
    <row r="43" spans="1:16" s="30" customFormat="1" ht="21" customHeight="1" thickTop="1">
      <c r="A43" s="151" t="s">
        <v>65</v>
      </c>
      <c r="C43" s="79"/>
      <c r="D43" s="79"/>
      <c r="E43" s="131"/>
      <c r="F43" s="78"/>
      <c r="G43" s="38"/>
      <c r="H43" s="38"/>
      <c r="I43" s="38"/>
      <c r="J43" s="38"/>
      <c r="K43" s="15"/>
      <c r="L43" s="38"/>
      <c r="M43" s="37"/>
    </row>
    <row r="44" spans="1:16" s="30" customFormat="1" ht="21" customHeight="1">
      <c r="A44" s="30" t="s">
        <v>25</v>
      </c>
      <c r="B44" s="30" t="s">
        <v>66</v>
      </c>
      <c r="C44" s="79"/>
      <c r="D44" s="79"/>
      <c r="E44" s="79">
        <v>18</v>
      </c>
      <c r="G44" s="62">
        <f>G36/G45</f>
        <v>-1.0552238181481282E-2</v>
      </c>
      <c r="H44" s="152"/>
      <c r="I44" s="64">
        <f>I36/I45</f>
        <v>-1.7154709176872823E-3</v>
      </c>
      <c r="J44" s="153"/>
      <c r="K44" s="64">
        <f>K36/K45</f>
        <v>2.1384211690306694E-2</v>
      </c>
      <c r="L44" s="153"/>
      <c r="M44" s="64">
        <f>M36/M45</f>
        <v>1.9559954811985584E-2</v>
      </c>
    </row>
    <row r="45" spans="1:16" s="30" customFormat="1" ht="21" customHeight="1" thickBot="1">
      <c r="B45" s="30" t="s">
        <v>179</v>
      </c>
      <c r="C45" s="79"/>
      <c r="D45" s="79"/>
      <c r="E45" s="79"/>
      <c r="G45" s="65">
        <v>836505</v>
      </c>
      <c r="H45" s="154"/>
      <c r="I45" s="65">
        <v>836505</v>
      </c>
      <c r="J45" s="39"/>
      <c r="K45" s="65">
        <f>BS_T!K79</f>
        <v>836505</v>
      </c>
      <c r="L45" s="39"/>
      <c r="M45" s="65">
        <v>836505</v>
      </c>
    </row>
    <row r="46" spans="1:16" s="30" customFormat="1" ht="21" customHeight="1" thickTop="1">
      <c r="C46" s="79"/>
      <c r="D46" s="79"/>
      <c r="G46" s="39"/>
      <c r="H46" s="154"/>
      <c r="I46" s="39"/>
      <c r="J46" s="39"/>
      <c r="K46" s="39"/>
      <c r="L46" s="39"/>
      <c r="M46" s="39"/>
    </row>
    <row r="47" spans="1:16" s="30" customFormat="1" ht="21" customHeight="1">
      <c r="C47" s="79"/>
      <c r="D47" s="79"/>
      <c r="G47" s="39"/>
      <c r="H47" s="154"/>
      <c r="I47" s="155"/>
      <c r="J47" s="39"/>
      <c r="K47" s="39"/>
      <c r="L47" s="39"/>
      <c r="M47" s="39"/>
    </row>
    <row r="48" spans="1:16" s="30" customFormat="1" ht="21" customHeight="1">
      <c r="C48" s="79"/>
      <c r="D48" s="79"/>
      <c r="G48" s="39"/>
      <c r="H48" s="154"/>
      <c r="I48" s="39"/>
      <c r="J48" s="39"/>
      <c r="K48" s="39"/>
      <c r="L48" s="39"/>
      <c r="M48" s="39"/>
    </row>
    <row r="49" spans="3:13" s="30" customFormat="1" ht="21" customHeight="1">
      <c r="C49" s="79"/>
      <c r="D49" s="79"/>
      <c r="G49" s="40"/>
      <c r="H49" s="154"/>
      <c r="I49" s="39"/>
      <c r="J49" s="39"/>
      <c r="K49" s="39"/>
      <c r="L49" s="39"/>
      <c r="M49" s="39"/>
    </row>
    <row r="50" spans="3:13" ht="8.25" customHeight="1">
      <c r="G50" s="41"/>
      <c r="H50" s="41"/>
      <c r="I50" s="41"/>
      <c r="J50" s="41"/>
      <c r="K50" s="38"/>
      <c r="L50" s="41"/>
      <c r="M50" s="39"/>
    </row>
    <row r="51" spans="3:13" ht="21" customHeight="1">
      <c r="G51" s="42"/>
      <c r="K51" s="42"/>
      <c r="M51" s="41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51"/>
  <sheetViews>
    <sheetView view="pageBreakPreview" topLeftCell="A4" zoomScale="67" zoomScaleNormal="100" zoomScaleSheetLayoutView="67" workbookViewId="0">
      <pane xSplit="4" topLeftCell="E1" activePane="topRight" state="frozen"/>
      <selection activeCell="F98" sqref="F98"/>
      <selection pane="topRight" activeCell="E21" sqref="E21"/>
    </sheetView>
  </sheetViews>
  <sheetFormatPr defaultColWidth="9.1171875" defaultRowHeight="18.600000000000001"/>
  <cols>
    <col min="1" max="1" width="2.1171875" style="183" customWidth="1"/>
    <col min="2" max="2" width="2.17578125" style="183" customWidth="1"/>
    <col min="3" max="3" width="2.29296875" style="183" customWidth="1"/>
    <col min="4" max="4" width="38.29296875" style="183" customWidth="1"/>
    <col min="5" max="5" width="8" style="183" customWidth="1"/>
    <col min="6" max="6" width="2" style="183" customWidth="1"/>
    <col min="7" max="7" width="14.29296875" style="183" customWidth="1"/>
    <col min="8" max="8" width="2" style="183" customWidth="1"/>
    <col min="9" max="9" width="14.29296875" style="183" customWidth="1"/>
    <col min="10" max="10" width="2" style="183" customWidth="1"/>
    <col min="11" max="11" width="14.29296875" style="183" customWidth="1"/>
    <col min="12" max="12" width="2" style="183" customWidth="1"/>
    <col min="13" max="13" width="14.29296875" style="183" customWidth="1"/>
    <col min="14" max="14" width="5.1171875" style="183" customWidth="1"/>
    <col min="15" max="15" width="12.8203125" style="183" bestFit="1" customWidth="1"/>
    <col min="16" max="16" width="9.87890625" style="183" bestFit="1" customWidth="1"/>
    <col min="17" max="16384" width="9.1171875" style="183"/>
  </cols>
  <sheetData>
    <row r="1" spans="1:16" ht="21" customHeight="1">
      <c r="M1" s="211" t="s">
        <v>126</v>
      </c>
    </row>
    <row r="2" spans="1:16" ht="21" customHeight="1">
      <c r="M2" s="211" t="s">
        <v>127</v>
      </c>
    </row>
    <row r="3" spans="1:16" s="212" customFormat="1" ht="20.25" customHeight="1">
      <c r="A3" s="243" t="s">
        <v>28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</row>
    <row r="4" spans="1:16" s="212" customFormat="1" ht="20.25" customHeight="1">
      <c r="A4" s="243" t="s">
        <v>45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6" s="212" customFormat="1" ht="21" customHeight="1">
      <c r="A5" s="243" t="s">
        <v>197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</row>
    <row r="6" spans="1:16" s="212" customFormat="1" ht="16.5" customHeight="1">
      <c r="A6" s="213"/>
      <c r="B6" s="213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</row>
    <row r="7" spans="1:16" s="212" customFormat="1" ht="20.25" customHeight="1">
      <c r="A7" s="213"/>
      <c r="B7" s="213"/>
      <c r="C7" s="213"/>
      <c r="D7" s="213"/>
      <c r="E7" s="213"/>
      <c r="F7" s="213"/>
      <c r="G7" s="244" t="s">
        <v>154</v>
      </c>
      <c r="H7" s="244"/>
      <c r="I7" s="244"/>
      <c r="J7" s="244"/>
      <c r="K7" s="244"/>
      <c r="L7" s="244"/>
      <c r="M7" s="244"/>
    </row>
    <row r="8" spans="1:16" ht="20.2" customHeight="1">
      <c r="G8" s="245" t="s">
        <v>36</v>
      </c>
      <c r="H8" s="245"/>
      <c r="I8" s="245"/>
      <c r="K8" s="245" t="s">
        <v>37</v>
      </c>
      <c r="L8" s="245"/>
      <c r="M8" s="245"/>
    </row>
    <row r="9" spans="1:16" ht="20.2" customHeight="1">
      <c r="A9" s="182"/>
      <c r="B9" s="182"/>
      <c r="C9" s="182"/>
      <c r="D9" s="182"/>
      <c r="E9" s="214" t="s">
        <v>4</v>
      </c>
      <c r="F9" s="182"/>
      <c r="G9" s="215" t="s">
        <v>195</v>
      </c>
      <c r="H9" s="216"/>
      <c r="I9" s="215" t="s">
        <v>155</v>
      </c>
      <c r="J9" s="216"/>
      <c r="K9" s="215" t="s">
        <v>195</v>
      </c>
      <c r="L9" s="216"/>
      <c r="M9" s="215" t="s">
        <v>155</v>
      </c>
    </row>
    <row r="10" spans="1:16" ht="20.2" customHeight="1">
      <c r="A10" s="182"/>
      <c r="B10" s="182"/>
      <c r="C10" s="182"/>
      <c r="D10" s="182"/>
      <c r="E10" s="182"/>
      <c r="F10" s="182"/>
      <c r="G10" s="216"/>
      <c r="H10" s="216"/>
      <c r="I10" s="182"/>
      <c r="J10" s="216"/>
      <c r="K10" s="216"/>
      <c r="L10" s="216"/>
      <c r="M10" s="182"/>
    </row>
    <row r="11" spans="1:16" ht="6.75" customHeight="1">
      <c r="A11" s="182"/>
      <c r="B11" s="182"/>
      <c r="C11" s="182"/>
      <c r="D11" s="182"/>
      <c r="E11" s="182"/>
      <c r="F11" s="182"/>
      <c r="G11" s="216"/>
      <c r="H11" s="216"/>
      <c r="I11" s="216"/>
      <c r="J11" s="216"/>
      <c r="K11" s="216"/>
      <c r="L11" s="216"/>
      <c r="M11" s="216"/>
    </row>
    <row r="12" spans="1:16" ht="20.2" customHeight="1">
      <c r="A12" s="183" t="s">
        <v>26</v>
      </c>
      <c r="E12" s="182">
        <v>21.3</v>
      </c>
      <c r="F12" s="182"/>
      <c r="G12" s="8">
        <v>1863839</v>
      </c>
      <c r="H12" s="8"/>
      <c r="I12" s="8">
        <v>1726406</v>
      </c>
      <c r="J12" s="8"/>
      <c r="K12" s="8">
        <v>1461641</v>
      </c>
      <c r="L12" s="8"/>
      <c r="M12" s="8">
        <v>1359662</v>
      </c>
      <c r="O12" s="38"/>
      <c r="P12" s="217"/>
    </row>
    <row r="13" spans="1:16" ht="20.2" customHeight="1">
      <c r="A13" s="183" t="s">
        <v>27</v>
      </c>
      <c r="E13" s="182">
        <v>21.3</v>
      </c>
      <c r="F13" s="182"/>
      <c r="G13" s="7">
        <v>-1407933</v>
      </c>
      <c r="H13" s="8"/>
      <c r="I13" s="7">
        <v>-1326920</v>
      </c>
      <c r="J13" s="8"/>
      <c r="K13" s="7">
        <v>-1113430</v>
      </c>
      <c r="L13" s="8"/>
      <c r="M13" s="7">
        <v>-1065413</v>
      </c>
      <c r="O13" s="38"/>
      <c r="P13" s="217"/>
    </row>
    <row r="14" spans="1:16" ht="20.2" customHeight="1">
      <c r="A14" s="183" t="s">
        <v>75</v>
      </c>
      <c r="E14" s="182"/>
      <c r="F14" s="182"/>
      <c r="G14" s="7">
        <f>+G12+G13</f>
        <v>455906</v>
      </c>
      <c r="H14" s="8"/>
      <c r="I14" s="7">
        <f>+I12+I13</f>
        <v>399486</v>
      </c>
      <c r="J14" s="8"/>
      <c r="K14" s="7">
        <f>+K12+K13</f>
        <v>348211</v>
      </c>
      <c r="L14" s="8"/>
      <c r="M14" s="7">
        <f>+M12+M13</f>
        <v>294249</v>
      </c>
      <c r="O14" s="38"/>
      <c r="P14" s="217"/>
    </row>
    <row r="15" spans="1:16" ht="20.2" customHeight="1">
      <c r="A15" s="183" t="s">
        <v>13</v>
      </c>
      <c r="E15" s="182">
        <v>21.3</v>
      </c>
      <c r="F15" s="182"/>
      <c r="G15" s="8">
        <v>20712</v>
      </c>
      <c r="H15" s="8"/>
      <c r="I15" s="8">
        <v>11075</v>
      </c>
      <c r="J15" s="8"/>
      <c r="K15" s="8">
        <v>19967</v>
      </c>
      <c r="L15" s="8"/>
      <c r="M15" s="8">
        <v>14648</v>
      </c>
      <c r="O15" s="38"/>
      <c r="P15" s="217"/>
    </row>
    <row r="16" spans="1:16" ht="20.25" customHeight="1">
      <c r="A16" s="183" t="s">
        <v>95</v>
      </c>
      <c r="E16" s="182"/>
      <c r="F16" s="182"/>
      <c r="G16" s="8">
        <v>-223527</v>
      </c>
      <c r="H16" s="8"/>
      <c r="I16" s="8">
        <v>-223175</v>
      </c>
      <c r="J16" s="8"/>
      <c r="K16" s="8">
        <v>-175752</v>
      </c>
      <c r="L16" s="8"/>
      <c r="M16" s="8">
        <v>-173469</v>
      </c>
      <c r="N16" s="218"/>
      <c r="O16" s="38"/>
      <c r="P16" s="217"/>
    </row>
    <row r="17" spans="1:16" ht="20.2" customHeight="1">
      <c r="A17" s="183" t="s">
        <v>38</v>
      </c>
      <c r="E17" s="182"/>
      <c r="F17" s="182"/>
      <c r="G17" s="8">
        <v>-162171</v>
      </c>
      <c r="H17" s="8"/>
      <c r="I17" s="8">
        <v>-228178</v>
      </c>
      <c r="J17" s="8"/>
      <c r="K17" s="8">
        <v>-138212</v>
      </c>
      <c r="L17" s="8"/>
      <c r="M17" s="8">
        <v>-159617</v>
      </c>
      <c r="O17" s="218"/>
      <c r="P17" s="217"/>
    </row>
    <row r="18" spans="1:16" ht="20.2" customHeight="1">
      <c r="A18" s="183" t="s">
        <v>73</v>
      </c>
      <c r="E18" s="182">
        <v>21.3</v>
      </c>
      <c r="F18" s="182"/>
      <c r="G18" s="8">
        <v>-24916</v>
      </c>
      <c r="H18" s="8"/>
      <c r="I18" s="8">
        <v>-23387</v>
      </c>
      <c r="J18" s="8"/>
      <c r="K18" s="8">
        <v>-24916</v>
      </c>
      <c r="L18" s="8"/>
      <c r="M18" s="8">
        <v>-23387</v>
      </c>
      <c r="N18" s="218"/>
      <c r="O18" s="38"/>
      <c r="P18" s="217"/>
    </row>
    <row r="19" spans="1:16" ht="20.2" customHeight="1">
      <c r="A19" s="183" t="s">
        <v>119</v>
      </c>
      <c r="G19" s="33">
        <f>SUM(G15:G18)</f>
        <v>-389902</v>
      </c>
      <c r="H19" s="8"/>
      <c r="I19" s="33">
        <f>SUM(I15:I18)</f>
        <v>-463665</v>
      </c>
      <c r="J19" s="8"/>
      <c r="K19" s="33">
        <f>SUM(K15:K18)</f>
        <v>-318913</v>
      </c>
      <c r="L19" s="8"/>
      <c r="M19" s="33">
        <f>SUM(M15:M18)</f>
        <v>-341825</v>
      </c>
      <c r="O19" s="38"/>
      <c r="P19" s="217"/>
    </row>
    <row r="20" spans="1:16" ht="20.2" customHeight="1">
      <c r="A20" s="183" t="s">
        <v>76</v>
      </c>
      <c r="G20" s="8">
        <f>SUM(G14,G19)</f>
        <v>66004</v>
      </c>
      <c r="H20" s="8"/>
      <c r="I20" s="8">
        <v>-64179</v>
      </c>
      <c r="J20" s="8"/>
      <c r="K20" s="8">
        <f>SUM(K14,K19)</f>
        <v>29298</v>
      </c>
      <c r="L20" s="8"/>
      <c r="M20" s="8">
        <v>-47576</v>
      </c>
      <c r="O20" s="38"/>
      <c r="P20" s="217"/>
    </row>
    <row r="21" spans="1:16" ht="20.2" customHeight="1">
      <c r="A21" s="183" t="s">
        <v>39</v>
      </c>
      <c r="E21" s="182"/>
      <c r="G21" s="7">
        <v>-112074</v>
      </c>
      <c r="H21" s="8"/>
      <c r="I21" s="7">
        <v>-42085</v>
      </c>
      <c r="J21" s="8"/>
      <c r="K21" s="7">
        <v>-11589</v>
      </c>
      <c r="L21" s="8"/>
      <c r="M21" s="7">
        <v>-15542</v>
      </c>
      <c r="N21" s="217"/>
      <c r="O21" s="38"/>
      <c r="P21" s="217"/>
    </row>
    <row r="22" spans="1:16" ht="20.2" customHeight="1">
      <c r="A22" s="183" t="s">
        <v>77</v>
      </c>
      <c r="G22" s="8">
        <f>+G20+G21</f>
        <v>-46070</v>
      </c>
      <c r="H22" s="8"/>
      <c r="I22" s="8">
        <f>+I20+I21</f>
        <v>-106264</v>
      </c>
      <c r="J22" s="8"/>
      <c r="K22" s="8">
        <f>+K20+K21</f>
        <v>17709</v>
      </c>
      <c r="L22" s="8"/>
      <c r="M22" s="8">
        <f>+M20+M21</f>
        <v>-63118</v>
      </c>
      <c r="N22" s="217"/>
      <c r="O22" s="38"/>
      <c r="P22" s="217"/>
    </row>
    <row r="23" spans="1:16" ht="20.2" customHeight="1">
      <c r="A23" s="183" t="s">
        <v>140</v>
      </c>
      <c r="E23" s="182"/>
      <c r="G23" s="7">
        <v>4863</v>
      </c>
      <c r="H23" s="8"/>
      <c r="I23" s="7">
        <v>11285</v>
      </c>
      <c r="J23" s="8"/>
      <c r="K23" s="7">
        <v>0</v>
      </c>
      <c r="L23" s="8"/>
      <c r="M23" s="7">
        <v>891</v>
      </c>
      <c r="O23" s="38"/>
      <c r="P23" s="217"/>
    </row>
    <row r="24" spans="1:16" ht="20.2" customHeight="1">
      <c r="A24" s="219" t="s">
        <v>158</v>
      </c>
      <c r="G24" s="33">
        <f>G22+G23</f>
        <v>-41207</v>
      </c>
      <c r="H24" s="8"/>
      <c r="I24" s="33">
        <f>I22+I23</f>
        <v>-94979</v>
      </c>
      <c r="J24" s="8"/>
      <c r="K24" s="33">
        <f>K22+K23</f>
        <v>17709</v>
      </c>
      <c r="L24" s="8"/>
      <c r="M24" s="33">
        <f>M22+M23</f>
        <v>-62227</v>
      </c>
      <c r="O24" s="38"/>
      <c r="P24" s="217"/>
    </row>
    <row r="25" spans="1:16" s="220" customFormat="1" ht="20.2" customHeight="1">
      <c r="A25" s="220" t="s">
        <v>60</v>
      </c>
      <c r="G25" s="34"/>
      <c r="H25" s="34"/>
      <c r="I25" s="143"/>
      <c r="J25" s="34"/>
      <c r="K25" s="34"/>
      <c r="L25" s="34"/>
      <c r="M25" s="34"/>
      <c r="O25" s="38"/>
      <c r="P25" s="217"/>
    </row>
    <row r="26" spans="1:16" ht="20.2" customHeight="1">
      <c r="A26" s="220" t="s">
        <v>122</v>
      </c>
      <c r="B26" s="220"/>
      <c r="G26" s="8"/>
      <c r="H26" s="8"/>
      <c r="I26" s="8"/>
      <c r="J26" s="8"/>
      <c r="K26" s="8"/>
      <c r="L26" s="8"/>
      <c r="M26" s="8"/>
      <c r="O26" s="38"/>
      <c r="P26" s="217"/>
    </row>
    <row r="27" spans="1:16" ht="20.2" customHeight="1">
      <c r="A27" s="220"/>
      <c r="B27" s="220"/>
      <c r="C27" s="220" t="s">
        <v>123</v>
      </c>
      <c r="O27" s="38"/>
      <c r="P27" s="217"/>
    </row>
    <row r="28" spans="1:16" ht="20.2" customHeight="1">
      <c r="B28" s="183" t="s">
        <v>78</v>
      </c>
      <c r="E28" s="182"/>
      <c r="G28" s="8">
        <f>-2621</f>
        <v>-2621</v>
      </c>
      <c r="H28" s="8"/>
      <c r="I28" s="8">
        <v>-246</v>
      </c>
      <c r="J28" s="8"/>
      <c r="K28" s="129">
        <f>-2631</f>
        <v>-2631</v>
      </c>
      <c r="L28" s="8"/>
      <c r="M28" s="129">
        <v>-246</v>
      </c>
      <c r="O28" s="38"/>
      <c r="P28" s="217"/>
    </row>
    <row r="29" spans="1:16" ht="20.2" customHeight="1">
      <c r="A29" s="220" t="s">
        <v>176</v>
      </c>
      <c r="B29" s="220"/>
      <c r="C29" s="220"/>
      <c r="D29" s="220"/>
      <c r="E29" s="182"/>
      <c r="G29" s="180"/>
      <c r="I29" s="8"/>
      <c r="J29" s="8"/>
      <c r="K29" s="8"/>
      <c r="L29" s="8"/>
      <c r="M29" s="8"/>
      <c r="O29" s="38"/>
      <c r="P29" s="217"/>
    </row>
    <row r="30" spans="1:16" ht="20.2" customHeight="1">
      <c r="A30" s="220"/>
      <c r="B30" s="220"/>
      <c r="C30" s="220" t="s">
        <v>123</v>
      </c>
      <c r="D30" s="220"/>
      <c r="E30" s="182"/>
      <c r="O30" s="38"/>
      <c r="P30" s="217"/>
    </row>
    <row r="31" spans="1:16" ht="20.2" customHeight="1">
      <c r="A31" s="220"/>
      <c r="B31" s="183" t="s">
        <v>177</v>
      </c>
      <c r="E31" s="182"/>
      <c r="O31" s="38"/>
      <c r="P31" s="217"/>
    </row>
    <row r="32" spans="1:16" ht="20.2" customHeight="1">
      <c r="A32" s="220"/>
      <c r="C32" s="183" t="s">
        <v>178</v>
      </c>
      <c r="E32" s="182">
        <v>16</v>
      </c>
      <c r="G32" s="8">
        <v>-18680</v>
      </c>
      <c r="I32" s="8">
        <v>0</v>
      </c>
      <c r="J32" s="38"/>
      <c r="K32" s="8">
        <v>-18680</v>
      </c>
      <c r="L32" s="38"/>
      <c r="M32" s="38">
        <v>0</v>
      </c>
      <c r="O32" s="38"/>
      <c r="P32" s="217"/>
    </row>
    <row r="33" spans="1:20" ht="20.2" customHeight="1" thickBot="1">
      <c r="A33" s="220" t="s">
        <v>157</v>
      </c>
      <c r="G33" s="35">
        <f>SUM(G24:G32)</f>
        <v>-62508</v>
      </c>
      <c r="H33" s="8"/>
      <c r="I33" s="35">
        <f>SUM(I24:I32)</f>
        <v>-95225</v>
      </c>
      <c r="J33" s="8"/>
      <c r="K33" s="35">
        <f>SUM(K24:K32)</f>
        <v>-3602</v>
      </c>
      <c r="L33" s="8"/>
      <c r="M33" s="35">
        <f>SUM(M24:M32)</f>
        <v>-62473</v>
      </c>
      <c r="O33" s="38"/>
      <c r="P33" s="217"/>
    </row>
    <row r="34" spans="1:20" ht="20.2" customHeight="1" thickTop="1">
      <c r="G34" s="221"/>
      <c r="H34" s="217"/>
      <c r="I34" s="221"/>
      <c r="J34" s="221"/>
      <c r="K34" s="129"/>
      <c r="L34" s="221"/>
      <c r="M34" s="8"/>
      <c r="O34" s="38"/>
      <c r="P34" s="217"/>
    </row>
    <row r="35" spans="1:20" s="77" customFormat="1" ht="21" customHeight="1">
      <c r="A35" s="220" t="s">
        <v>159</v>
      </c>
      <c r="B35" s="144"/>
      <c r="C35" s="145"/>
      <c r="D35" s="145"/>
      <c r="E35" s="14"/>
      <c r="F35" s="76"/>
      <c r="G35" s="14"/>
      <c r="H35" s="76"/>
      <c r="I35" s="14"/>
      <c r="J35" s="76"/>
      <c r="K35" s="11"/>
      <c r="L35" s="146"/>
      <c r="M35" s="221"/>
      <c r="N35" s="144"/>
      <c r="O35" s="38"/>
      <c r="P35" s="217"/>
      <c r="Q35" s="147"/>
      <c r="R35" s="147"/>
      <c r="S35" s="147"/>
      <c r="T35" s="37"/>
    </row>
    <row r="36" spans="1:20" s="77" customFormat="1" ht="21" customHeight="1">
      <c r="A36" s="220"/>
      <c r="B36" s="183" t="s">
        <v>47</v>
      </c>
      <c r="C36" s="145"/>
      <c r="D36" s="145"/>
      <c r="G36" s="14">
        <f>+G38-G37</f>
        <v>-13159</v>
      </c>
      <c r="H36" s="146"/>
      <c r="I36" s="14">
        <f>+I38-I37</f>
        <v>-82729</v>
      </c>
      <c r="J36" s="146"/>
      <c r="K36" s="11">
        <f>+K38-K37</f>
        <v>17709</v>
      </c>
      <c r="L36" s="14"/>
      <c r="M36" s="14">
        <f>+M38-M37</f>
        <v>-62227</v>
      </c>
      <c r="N36" s="144"/>
      <c r="O36" s="38"/>
      <c r="P36" s="217"/>
    </row>
    <row r="37" spans="1:20" s="77" customFormat="1" ht="21" customHeight="1">
      <c r="A37" s="220"/>
      <c r="B37" s="183" t="s">
        <v>46</v>
      </c>
      <c r="C37" s="148"/>
      <c r="D37" s="145"/>
      <c r="G37" s="14">
        <v>-28048</v>
      </c>
      <c r="H37" s="146"/>
      <c r="I37" s="14">
        <v>-12250</v>
      </c>
      <c r="J37" s="146"/>
      <c r="K37" s="11">
        <v>0</v>
      </c>
      <c r="L37" s="14"/>
      <c r="M37" s="14">
        <v>0</v>
      </c>
      <c r="O37" s="38"/>
      <c r="P37" s="217"/>
    </row>
    <row r="38" spans="1:20" s="77" customFormat="1" ht="21" customHeight="1" thickBot="1">
      <c r="A38" s="220"/>
      <c r="B38" s="183"/>
      <c r="C38" s="148"/>
      <c r="D38" s="145"/>
      <c r="G38" s="35">
        <f>G24</f>
        <v>-41207</v>
      </c>
      <c r="H38" s="146"/>
      <c r="I38" s="150">
        <f>I24</f>
        <v>-94979</v>
      </c>
      <c r="J38" s="146"/>
      <c r="K38" s="12">
        <f>K24</f>
        <v>17709</v>
      </c>
      <c r="L38" s="14"/>
      <c r="M38" s="150">
        <f>+M24</f>
        <v>-62227</v>
      </c>
      <c r="O38" s="38"/>
      <c r="P38" s="217"/>
    </row>
    <row r="39" spans="1:20" s="77" customFormat="1" ht="21" customHeight="1" thickTop="1">
      <c r="A39" s="220" t="s">
        <v>61</v>
      </c>
      <c r="B39" s="144"/>
      <c r="C39" s="145"/>
      <c r="D39" s="145"/>
      <c r="G39" s="37"/>
      <c r="H39" s="146"/>
      <c r="I39" s="37"/>
      <c r="J39" s="146"/>
      <c r="K39" s="13"/>
      <c r="L39" s="146"/>
      <c r="M39" s="37"/>
      <c r="O39" s="38"/>
      <c r="P39" s="217"/>
    </row>
    <row r="40" spans="1:20" s="77" customFormat="1" ht="21" customHeight="1">
      <c r="A40" s="144"/>
      <c r="B40" s="183" t="s">
        <v>47</v>
      </c>
      <c r="C40" s="145"/>
      <c r="D40" s="145"/>
      <c r="G40" s="14">
        <f>-G41+G42</f>
        <v>-34460</v>
      </c>
      <c r="H40" s="146"/>
      <c r="I40" s="14">
        <f>+I42-I41</f>
        <v>-82975</v>
      </c>
      <c r="J40" s="146"/>
      <c r="K40" s="14">
        <f>+K42-K41</f>
        <v>-3602</v>
      </c>
      <c r="L40" s="14"/>
      <c r="M40" s="14">
        <f>+M42-M41</f>
        <v>-62473</v>
      </c>
      <c r="O40" s="38"/>
      <c r="P40" s="217"/>
    </row>
    <row r="41" spans="1:20" s="77" customFormat="1" ht="21" customHeight="1">
      <c r="A41" s="144"/>
      <c r="B41" s="183" t="s">
        <v>46</v>
      </c>
      <c r="C41" s="145"/>
      <c r="D41" s="145"/>
      <c r="G41" s="14">
        <f>G37</f>
        <v>-28048</v>
      </c>
      <c r="H41" s="146"/>
      <c r="I41" s="149">
        <v>-12250</v>
      </c>
      <c r="J41" s="146"/>
      <c r="K41" s="14">
        <v>0</v>
      </c>
      <c r="L41" s="14"/>
      <c r="M41" s="14">
        <v>0</v>
      </c>
      <c r="O41" s="38"/>
      <c r="P41" s="217"/>
    </row>
    <row r="42" spans="1:20" s="77" customFormat="1" ht="21" customHeight="1" thickBot="1">
      <c r="A42" s="144"/>
      <c r="B42" s="183"/>
      <c r="C42" s="145"/>
      <c r="D42" s="145"/>
      <c r="G42" s="35">
        <f>G33</f>
        <v>-62508</v>
      </c>
      <c r="H42" s="146"/>
      <c r="I42" s="150">
        <f>I33</f>
        <v>-95225</v>
      </c>
      <c r="J42" s="146"/>
      <c r="K42" s="12">
        <f>K33</f>
        <v>-3602</v>
      </c>
      <c r="L42" s="14"/>
      <c r="M42" s="150">
        <f>M33</f>
        <v>-62473</v>
      </c>
      <c r="O42" s="38"/>
      <c r="P42" s="217"/>
    </row>
    <row r="43" spans="1:20" s="30" customFormat="1" ht="21" customHeight="1" thickTop="1">
      <c r="A43" s="151" t="s">
        <v>65</v>
      </c>
      <c r="C43" s="79"/>
      <c r="D43" s="79"/>
      <c r="E43" s="131"/>
      <c r="F43" s="78"/>
      <c r="G43" s="38"/>
      <c r="H43" s="38"/>
      <c r="I43" s="38"/>
      <c r="J43" s="38"/>
      <c r="K43" s="15"/>
      <c r="L43" s="38"/>
      <c r="M43" s="37"/>
      <c r="O43" s="38"/>
      <c r="P43" s="217"/>
    </row>
    <row r="44" spans="1:20" s="30" customFormat="1" ht="21" customHeight="1">
      <c r="A44" s="30" t="s">
        <v>25</v>
      </c>
      <c r="B44" s="30" t="s">
        <v>66</v>
      </c>
      <c r="C44" s="79"/>
      <c r="D44" s="79"/>
      <c r="E44" s="79">
        <v>18</v>
      </c>
      <c r="G44" s="62">
        <f>G36/G45</f>
        <v>-1.5730928087698222E-2</v>
      </c>
      <c r="H44" s="222"/>
      <c r="I44" s="223">
        <f>I36/I45</f>
        <v>-9.8898392717317887E-2</v>
      </c>
      <c r="J44" s="40"/>
      <c r="K44" s="223">
        <f>K36/K45</f>
        <v>2.1170226119389603E-2</v>
      </c>
      <c r="L44" s="40"/>
      <c r="M44" s="223">
        <f>M36/M45</f>
        <v>-7.4389274421551577E-2</v>
      </c>
      <c r="O44" s="38"/>
      <c r="P44" s="217"/>
    </row>
    <row r="45" spans="1:20" s="30" customFormat="1" ht="21" customHeight="1" thickBot="1">
      <c r="B45" s="30" t="s">
        <v>179</v>
      </c>
      <c r="C45" s="79"/>
      <c r="D45" s="79"/>
      <c r="E45" s="79"/>
      <c r="G45" s="65">
        <v>836505</v>
      </c>
      <c r="H45" s="154"/>
      <c r="I45" s="65">
        <v>836505</v>
      </c>
      <c r="J45" s="39"/>
      <c r="K45" s="65">
        <v>836505</v>
      </c>
      <c r="L45" s="39"/>
      <c r="M45" s="65">
        <v>836505</v>
      </c>
      <c r="O45" s="38"/>
      <c r="P45" s="217"/>
    </row>
    <row r="46" spans="1:20" s="30" customFormat="1" ht="21" customHeight="1" thickTop="1">
      <c r="C46" s="79"/>
      <c r="D46" s="79"/>
      <c r="G46" s="39"/>
      <c r="H46" s="154"/>
      <c r="I46" s="39"/>
      <c r="J46" s="39"/>
      <c r="K46" s="39"/>
      <c r="L46" s="39"/>
      <c r="M46" s="39"/>
      <c r="N46" s="39"/>
      <c r="O46" s="38"/>
      <c r="P46" s="217"/>
    </row>
    <row r="47" spans="1:20" s="30" customFormat="1" ht="21" customHeight="1">
      <c r="C47" s="79"/>
      <c r="D47" s="79"/>
      <c r="G47" s="39"/>
      <c r="H47" s="154"/>
      <c r="I47" s="155"/>
      <c r="J47" s="39"/>
      <c r="K47" s="39"/>
      <c r="L47" s="39"/>
      <c r="M47" s="39"/>
      <c r="O47" s="38"/>
    </row>
    <row r="48" spans="1:20" s="30" customFormat="1" ht="21" customHeight="1">
      <c r="C48" s="79"/>
      <c r="D48" s="79"/>
      <c r="G48" s="39"/>
      <c r="H48" s="154"/>
      <c r="I48" s="39"/>
      <c r="J48" s="39"/>
      <c r="K48" s="39"/>
      <c r="L48" s="39"/>
      <c r="M48" s="39"/>
      <c r="O48" s="38"/>
    </row>
    <row r="49" spans="3:15" s="30" customFormat="1" ht="21" customHeight="1">
      <c r="C49" s="79"/>
      <c r="D49" s="79"/>
      <c r="G49" s="40"/>
      <c r="H49" s="154"/>
      <c r="I49" s="39"/>
      <c r="J49" s="39"/>
      <c r="K49" s="39"/>
      <c r="L49" s="39"/>
      <c r="M49" s="39"/>
      <c r="O49" s="183"/>
    </row>
    <row r="50" spans="3:15" ht="8.25" customHeight="1">
      <c r="G50" s="217"/>
      <c r="H50" s="217"/>
      <c r="I50" s="217"/>
      <c r="J50" s="217"/>
      <c r="K50" s="38"/>
      <c r="L50" s="217"/>
      <c r="M50" s="39"/>
    </row>
    <row r="51" spans="3:15" ht="21" customHeight="1">
      <c r="G51" s="224"/>
      <c r="K51" s="224"/>
      <c r="M51" s="217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G37"/>
  <sheetViews>
    <sheetView view="pageBreakPreview" zoomScale="59" zoomScaleNormal="100" zoomScaleSheetLayoutView="59" workbookViewId="0">
      <pane xSplit="5" topLeftCell="F1" activePane="topRight" state="frozen"/>
      <selection activeCell="F98" sqref="F98"/>
      <selection pane="topRight" activeCell="AF9" sqref="AF9"/>
    </sheetView>
  </sheetViews>
  <sheetFormatPr defaultColWidth="9.1171875" defaultRowHeight="17.100000000000001"/>
  <cols>
    <col min="1" max="1" width="1.87890625" style="48" customWidth="1"/>
    <col min="2" max="3" width="2.17578125" style="48" customWidth="1"/>
    <col min="4" max="4" width="37" style="48" customWidth="1"/>
    <col min="5" max="5" width="7.5859375" style="193" hidden="1" customWidth="1"/>
    <col min="6" max="6" width="1.29296875" style="48" customWidth="1"/>
    <col min="7" max="7" width="15.8203125" style="48" customWidth="1"/>
    <col min="8" max="8" width="0.87890625" style="48" customWidth="1"/>
    <col min="9" max="9" width="15.8203125" style="48" customWidth="1"/>
    <col min="10" max="10" width="0.87890625" style="48" customWidth="1"/>
    <col min="11" max="11" width="15.8203125" style="48" customWidth="1"/>
    <col min="12" max="12" width="0.87890625" style="48" customWidth="1"/>
    <col min="13" max="13" width="15.8203125" style="48" customWidth="1"/>
    <col min="14" max="14" width="0.87890625" style="48" customWidth="1"/>
    <col min="15" max="15" width="15.8203125" style="48" customWidth="1"/>
    <col min="16" max="16" width="0.87890625" style="48" customWidth="1"/>
    <col min="17" max="17" width="15.8203125" style="48" customWidth="1"/>
    <col min="18" max="18" width="0.87890625" style="48" customWidth="1"/>
    <col min="19" max="19" width="15.8203125" style="48" customWidth="1"/>
    <col min="20" max="20" width="0.87890625" style="48" customWidth="1"/>
    <col min="21" max="21" width="15.8203125" style="48" customWidth="1"/>
    <col min="22" max="22" width="0.87890625" style="48" customWidth="1"/>
    <col min="23" max="23" width="15.8203125" style="48" customWidth="1"/>
    <col min="24" max="24" width="0.87890625" style="48" customWidth="1"/>
    <col min="25" max="25" width="15.8203125" style="48" customWidth="1"/>
    <col min="26" max="26" width="0.87890625" style="48" customWidth="1"/>
    <col min="27" max="27" width="15.8203125" style="48" customWidth="1"/>
    <col min="28" max="28" width="0.87890625" style="48" customWidth="1"/>
    <col min="29" max="29" width="14" style="48" customWidth="1"/>
    <col min="30" max="30" width="16.17578125" style="47" customWidth="1"/>
    <col min="31" max="31" width="16.8203125" style="48" bestFit="1" customWidth="1"/>
    <col min="32" max="32" width="11.8203125" style="48" customWidth="1"/>
    <col min="33" max="16384" width="9.1171875" style="48"/>
  </cols>
  <sheetData>
    <row r="1" spans="1:32" ht="17.399999999999999">
      <c r="Z1" s="156"/>
      <c r="AA1" s="47"/>
      <c r="AB1" s="47"/>
      <c r="AC1" s="156" t="s">
        <v>126</v>
      </c>
      <c r="AD1" s="48"/>
    </row>
    <row r="2" spans="1:32" ht="17.399999999999999">
      <c r="Z2" s="156"/>
      <c r="AA2" s="47"/>
      <c r="AB2" s="47"/>
      <c r="AC2" s="156" t="s">
        <v>127</v>
      </c>
      <c r="AD2" s="48"/>
    </row>
    <row r="3" spans="1:32" ht="21" customHeight="1">
      <c r="A3" s="247" t="s">
        <v>0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247"/>
    </row>
    <row r="4" spans="1:32" ht="21" customHeight="1">
      <c r="A4" s="247" t="s">
        <v>53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</row>
    <row r="5" spans="1:32" ht="21" customHeight="1">
      <c r="A5" s="248" t="s">
        <v>197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48"/>
    </row>
    <row r="6" spans="1:32" ht="15" customHeight="1">
      <c r="A6" s="190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48"/>
    </row>
    <row r="7" spans="1:32" ht="17.399999999999999">
      <c r="A7" s="189"/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57"/>
      <c r="N7" s="189"/>
      <c r="O7" s="189"/>
      <c r="P7" s="189"/>
      <c r="Q7" s="156"/>
      <c r="R7" s="189"/>
      <c r="S7" s="189"/>
      <c r="T7" s="189"/>
      <c r="U7" s="158"/>
      <c r="V7" s="189"/>
      <c r="W7" s="189"/>
      <c r="X7" s="189"/>
      <c r="Y7" s="189"/>
      <c r="Z7" s="189"/>
      <c r="AA7" s="189"/>
      <c r="AB7" s="189"/>
      <c r="AC7" s="159" t="s">
        <v>154</v>
      </c>
    </row>
    <row r="8" spans="1:32" ht="19.3" customHeight="1">
      <c r="G8" s="249" t="s">
        <v>36</v>
      </c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</row>
    <row r="9" spans="1:32" ht="19.3" customHeight="1">
      <c r="G9" s="249" t="s">
        <v>146</v>
      </c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193"/>
      <c r="AA9" s="160"/>
      <c r="AB9" s="193"/>
      <c r="AC9" s="160"/>
    </row>
    <row r="10" spans="1:32" ht="23.25" customHeight="1">
      <c r="A10" s="43"/>
      <c r="B10" s="43"/>
      <c r="C10" s="43"/>
      <c r="D10" s="161"/>
      <c r="E10" s="250" t="s">
        <v>4</v>
      </c>
      <c r="F10" s="44"/>
      <c r="G10" s="250" t="s">
        <v>124</v>
      </c>
      <c r="H10" s="44"/>
      <c r="I10" s="250" t="s">
        <v>32</v>
      </c>
      <c r="J10" s="44"/>
      <c r="K10" s="246" t="s">
        <v>43</v>
      </c>
      <c r="L10" s="246"/>
      <c r="M10" s="246"/>
      <c r="N10" s="44"/>
      <c r="O10" s="246" t="s">
        <v>50</v>
      </c>
      <c r="P10" s="246"/>
      <c r="Q10" s="246"/>
      <c r="R10" s="246"/>
      <c r="S10" s="246"/>
      <c r="T10" s="246"/>
      <c r="U10" s="246"/>
      <c r="V10" s="246"/>
      <c r="W10" s="246"/>
      <c r="X10" s="44"/>
      <c r="Y10" s="44"/>
      <c r="Z10" s="44"/>
      <c r="AA10" s="250" t="s">
        <v>87</v>
      </c>
      <c r="AB10" s="44"/>
      <c r="AC10" s="252" t="s">
        <v>1</v>
      </c>
    </row>
    <row r="11" spans="1:32" ht="68.400000000000006">
      <c r="A11" s="43"/>
      <c r="B11" s="43"/>
      <c r="C11" s="43"/>
      <c r="D11" s="43"/>
      <c r="E11" s="251" t="s">
        <v>4</v>
      </c>
      <c r="F11" s="44"/>
      <c r="G11" s="251"/>
      <c r="H11" s="162"/>
      <c r="I11" s="251"/>
      <c r="J11" s="162"/>
      <c r="K11" s="192" t="s">
        <v>148</v>
      </c>
      <c r="L11" s="193"/>
      <c r="M11" s="194" t="s">
        <v>24</v>
      </c>
      <c r="N11" s="193"/>
      <c r="O11" s="163" t="s">
        <v>81</v>
      </c>
      <c r="P11" s="193"/>
      <c r="Q11" s="192" t="s">
        <v>72</v>
      </c>
      <c r="R11" s="193"/>
      <c r="S11" s="192" t="s">
        <v>68</v>
      </c>
      <c r="T11" s="193"/>
      <c r="U11" s="192" t="s">
        <v>48</v>
      </c>
      <c r="V11" s="193"/>
      <c r="W11" s="192" t="s">
        <v>54</v>
      </c>
      <c r="X11" s="191"/>
      <c r="Y11" s="192" t="s">
        <v>147</v>
      </c>
      <c r="Z11" s="162"/>
      <c r="AA11" s="251"/>
      <c r="AB11" s="44"/>
      <c r="AC11" s="253"/>
    </row>
    <row r="12" spans="1:32" ht="22.5" customHeight="1">
      <c r="A12" s="43" t="s">
        <v>199</v>
      </c>
      <c r="B12" s="43"/>
      <c r="C12" s="43"/>
      <c r="D12" s="43"/>
      <c r="F12" s="43"/>
      <c r="G12" s="45">
        <v>836505</v>
      </c>
      <c r="H12" s="46"/>
      <c r="I12" s="45">
        <v>15501</v>
      </c>
      <c r="J12" s="46"/>
      <c r="K12" s="45">
        <v>83650</v>
      </c>
      <c r="L12" s="46"/>
      <c r="M12" s="45">
        <v>144729</v>
      </c>
      <c r="N12" s="45"/>
      <c r="O12" s="45">
        <v>0</v>
      </c>
      <c r="P12" s="45"/>
      <c r="Q12" s="45">
        <v>180140</v>
      </c>
      <c r="R12" s="45"/>
      <c r="S12" s="45">
        <v>2080</v>
      </c>
      <c r="T12" s="46"/>
      <c r="U12" s="45">
        <v>-5502</v>
      </c>
      <c r="V12" s="45"/>
      <c r="W12" s="45">
        <f>SUM(O12:U12)</f>
        <v>176718</v>
      </c>
      <c r="X12" s="45"/>
      <c r="Y12" s="45">
        <f>SUM(G12,I12,K12,M12,W12)</f>
        <v>1257103</v>
      </c>
      <c r="Z12" s="46"/>
      <c r="AA12" s="45">
        <v>80170</v>
      </c>
      <c r="AB12" s="46"/>
      <c r="AC12" s="46">
        <f>SUM(Y12:AA12)</f>
        <v>1337273</v>
      </c>
      <c r="AE12" s="125"/>
      <c r="AF12" s="164"/>
    </row>
    <row r="13" spans="1:32" ht="22.5" customHeight="1">
      <c r="A13" s="43" t="s">
        <v>157</v>
      </c>
      <c r="B13" s="43"/>
      <c r="C13" s="43"/>
      <c r="D13" s="43"/>
      <c r="E13" s="44"/>
      <c r="F13" s="43"/>
      <c r="G13" s="45">
        <v>0</v>
      </c>
      <c r="H13" s="46"/>
      <c r="I13" s="45">
        <v>0</v>
      </c>
      <c r="J13" s="46"/>
      <c r="K13" s="45">
        <v>0</v>
      </c>
      <c r="L13" s="46"/>
      <c r="M13" s="45">
        <f>+PL9_T!G36</f>
        <v>-13159</v>
      </c>
      <c r="N13" s="45"/>
      <c r="O13" s="45">
        <f>+PL9_T!G32</f>
        <v>-18680</v>
      </c>
      <c r="P13" s="45"/>
      <c r="Q13" s="45">
        <v>0</v>
      </c>
      <c r="R13" s="45"/>
      <c r="S13" s="45">
        <v>0</v>
      </c>
      <c r="T13" s="46"/>
      <c r="U13" s="45">
        <f>+PL9_T!G28</f>
        <v>-2621</v>
      </c>
      <c r="V13" s="45"/>
      <c r="W13" s="45">
        <f>SUM(O13:U13)</f>
        <v>-21301</v>
      </c>
      <c r="X13" s="45"/>
      <c r="Y13" s="45">
        <f>SUM(G13,I13,K13,M13,W13)</f>
        <v>-34460</v>
      </c>
      <c r="Z13" s="46"/>
      <c r="AA13" s="45">
        <f>+PL9_T!G41</f>
        <v>-28048</v>
      </c>
      <c r="AB13" s="46"/>
      <c r="AC13" s="46">
        <f>SUM(Y13:AA13)</f>
        <v>-62508</v>
      </c>
      <c r="AE13" s="125"/>
      <c r="AF13" s="164"/>
    </row>
    <row r="14" spans="1:32" ht="22.5" customHeight="1">
      <c r="A14" s="43" t="s">
        <v>200</v>
      </c>
      <c r="B14" s="43"/>
      <c r="C14" s="43"/>
      <c r="D14" s="43"/>
      <c r="E14" s="44"/>
      <c r="F14" s="43"/>
      <c r="G14" s="45">
        <v>0</v>
      </c>
      <c r="H14" s="46"/>
      <c r="I14" s="45">
        <v>0</v>
      </c>
      <c r="J14" s="46"/>
      <c r="K14" s="45">
        <v>0</v>
      </c>
      <c r="L14" s="46"/>
      <c r="M14" s="45">
        <f>-O14</f>
        <v>-18680</v>
      </c>
      <c r="N14" s="45"/>
      <c r="O14" s="45">
        <f>-O13</f>
        <v>18680</v>
      </c>
      <c r="P14" s="45"/>
      <c r="Q14" s="45">
        <v>0</v>
      </c>
      <c r="R14" s="45"/>
      <c r="S14" s="45">
        <v>0</v>
      </c>
      <c r="T14" s="46"/>
      <c r="U14" s="45">
        <v>0</v>
      </c>
      <c r="V14" s="45"/>
      <c r="W14" s="45">
        <f>SUM(O14:U14)</f>
        <v>18680</v>
      </c>
      <c r="X14" s="45"/>
      <c r="Y14" s="45">
        <f>SUM(G14,I14,K14,M14,W14)</f>
        <v>0</v>
      </c>
      <c r="Z14" s="46"/>
      <c r="AA14" s="45">
        <v>0</v>
      </c>
      <c r="AB14" s="46"/>
      <c r="AC14" s="46">
        <f>SUM(Y14:AA14)</f>
        <v>0</v>
      </c>
      <c r="AE14" s="125"/>
      <c r="AF14" s="164"/>
    </row>
    <row r="15" spans="1:32" ht="22.5" customHeight="1" thickBot="1">
      <c r="A15" s="43" t="s">
        <v>198</v>
      </c>
      <c r="B15" s="43"/>
      <c r="C15" s="43"/>
      <c r="D15" s="43"/>
      <c r="E15" s="44"/>
      <c r="F15" s="43"/>
      <c r="G15" s="80">
        <f>SUM(G12:G14)</f>
        <v>836505</v>
      </c>
      <c r="H15" s="165"/>
      <c r="I15" s="80">
        <f>SUM(I12:I14)</f>
        <v>15501</v>
      </c>
      <c r="J15" s="165"/>
      <c r="K15" s="80">
        <f>SUM(K12:K14)</f>
        <v>83650</v>
      </c>
      <c r="L15" s="165"/>
      <c r="M15" s="80">
        <f>SUM(M12:M14)</f>
        <v>112890</v>
      </c>
      <c r="N15" s="166"/>
      <c r="O15" s="80">
        <f>SUM(O12:O14)</f>
        <v>0</v>
      </c>
      <c r="P15" s="166"/>
      <c r="Q15" s="80">
        <f>SUM(Q12:Q14)</f>
        <v>180140</v>
      </c>
      <c r="R15" s="166"/>
      <c r="S15" s="80">
        <f>SUM(S12:S14)</f>
        <v>2080</v>
      </c>
      <c r="T15" s="165"/>
      <c r="U15" s="80">
        <f>SUM(U12:U14)</f>
        <v>-8123</v>
      </c>
      <c r="V15" s="166"/>
      <c r="W15" s="80">
        <f>SUM(W12:W14)</f>
        <v>174097</v>
      </c>
      <c r="X15" s="166"/>
      <c r="Y15" s="80">
        <f>SUM(Y12:Y14)</f>
        <v>1222643</v>
      </c>
      <c r="Z15" s="165"/>
      <c r="AA15" s="80">
        <f>SUM(AA12:AA14)</f>
        <v>52122</v>
      </c>
      <c r="AB15" s="165"/>
      <c r="AC15" s="80">
        <f>SUM(AC12:AC14)</f>
        <v>1274765</v>
      </c>
      <c r="AD15" s="47">
        <f>+AC15-BS_T!G89</f>
        <v>0</v>
      </c>
      <c r="AE15" s="125"/>
      <c r="AF15" s="164"/>
    </row>
    <row r="16" spans="1:32" ht="22.5" customHeight="1" thickTop="1">
      <c r="A16" s="43"/>
      <c r="B16" s="43"/>
      <c r="C16" s="43"/>
      <c r="D16" s="43"/>
      <c r="E16" s="44"/>
      <c r="F16" s="43"/>
      <c r="G16" s="166"/>
      <c r="H16" s="165"/>
      <c r="I16" s="166"/>
      <c r="J16" s="165"/>
      <c r="K16" s="166"/>
      <c r="L16" s="165"/>
      <c r="M16" s="166"/>
      <c r="N16" s="166"/>
      <c r="O16" s="166"/>
      <c r="P16" s="166"/>
      <c r="Q16" s="166"/>
      <c r="R16" s="166"/>
      <c r="S16" s="166"/>
      <c r="T16" s="165"/>
      <c r="U16" s="166"/>
      <c r="V16" s="166"/>
      <c r="W16" s="166"/>
      <c r="X16" s="166"/>
      <c r="Y16" s="166"/>
      <c r="Z16" s="165"/>
      <c r="AA16" s="166"/>
      <c r="AB16" s="165"/>
      <c r="AC16" s="166"/>
      <c r="AE16" s="125"/>
      <c r="AF16" s="164"/>
    </row>
    <row r="17" spans="1:33" ht="22.5" customHeight="1">
      <c r="A17" s="43" t="s">
        <v>156</v>
      </c>
      <c r="B17" s="43"/>
      <c r="C17" s="43"/>
      <c r="D17" s="43"/>
      <c r="E17" s="44"/>
      <c r="F17" s="43"/>
      <c r="G17" s="166">
        <v>836505</v>
      </c>
      <c r="H17" s="165"/>
      <c r="I17" s="166">
        <v>15501</v>
      </c>
      <c r="J17" s="165"/>
      <c r="K17" s="166">
        <v>83650</v>
      </c>
      <c r="L17" s="165"/>
      <c r="M17" s="166">
        <v>242954</v>
      </c>
      <c r="N17" s="166"/>
      <c r="O17" s="166">
        <v>0</v>
      </c>
      <c r="P17" s="166"/>
      <c r="Q17" s="166">
        <v>180140</v>
      </c>
      <c r="R17" s="166"/>
      <c r="S17" s="166">
        <v>5084</v>
      </c>
      <c r="T17" s="165"/>
      <c r="U17" s="166">
        <v>-7326</v>
      </c>
      <c r="V17" s="166"/>
      <c r="W17" s="45">
        <f>SUM(O17:U17)</f>
        <v>177898</v>
      </c>
      <c r="X17" s="166"/>
      <c r="Y17" s="45">
        <f>SUM(G17,I17,K17,M17,W17)</f>
        <v>1356508</v>
      </c>
      <c r="Z17" s="165"/>
      <c r="AA17" s="166">
        <v>132486</v>
      </c>
      <c r="AB17" s="165"/>
      <c r="AC17" s="46">
        <f>SUM(Y17:AA17)</f>
        <v>1488994</v>
      </c>
      <c r="AE17" s="125"/>
      <c r="AF17" s="164"/>
    </row>
    <row r="18" spans="1:33" ht="22.5" customHeight="1">
      <c r="A18" s="43" t="s">
        <v>157</v>
      </c>
      <c r="B18" s="43"/>
      <c r="C18" s="43"/>
      <c r="D18" s="43"/>
      <c r="E18" s="44"/>
      <c r="F18" s="43"/>
      <c r="G18" s="45">
        <v>0</v>
      </c>
      <c r="H18" s="49"/>
      <c r="I18" s="45">
        <v>0</v>
      </c>
      <c r="J18" s="49"/>
      <c r="K18" s="45">
        <v>0</v>
      </c>
      <c r="L18" s="49"/>
      <c r="M18" s="45">
        <v>-82729</v>
      </c>
      <c r="N18" s="45"/>
      <c r="O18" s="45">
        <v>0</v>
      </c>
      <c r="P18" s="49"/>
      <c r="Q18" s="45">
        <v>0</v>
      </c>
      <c r="R18" s="45"/>
      <c r="S18" s="45">
        <v>0</v>
      </c>
      <c r="T18" s="49"/>
      <c r="U18" s="45">
        <v>-246</v>
      </c>
      <c r="V18" s="45"/>
      <c r="W18" s="45">
        <f>SUM(O18:U18)</f>
        <v>-246</v>
      </c>
      <c r="X18" s="45"/>
      <c r="Y18" s="45">
        <f>SUM(G18,I18,K18,M18,W18)</f>
        <v>-82975</v>
      </c>
      <c r="Z18" s="46"/>
      <c r="AA18" s="45">
        <v>-12250</v>
      </c>
      <c r="AB18" s="49"/>
      <c r="AC18" s="46">
        <f>SUM(Y18:AA18)</f>
        <v>-95225</v>
      </c>
      <c r="AE18" s="124"/>
      <c r="AF18" s="125"/>
    </row>
    <row r="19" spans="1:33" ht="22.5" customHeight="1">
      <c r="A19" s="43" t="s">
        <v>168</v>
      </c>
      <c r="B19" s="43"/>
      <c r="C19" s="43"/>
      <c r="D19" s="43"/>
      <c r="E19" s="44"/>
      <c r="F19" s="43"/>
      <c r="G19" s="45">
        <v>0</v>
      </c>
      <c r="H19" s="46"/>
      <c r="I19" s="45">
        <v>0</v>
      </c>
      <c r="J19" s="46"/>
      <c r="K19" s="45">
        <v>0</v>
      </c>
      <c r="L19" s="46"/>
      <c r="M19" s="45">
        <v>0</v>
      </c>
      <c r="N19" s="45"/>
      <c r="O19" s="45">
        <v>0</v>
      </c>
      <c r="P19" s="45"/>
      <c r="Q19" s="45">
        <v>0</v>
      </c>
      <c r="R19" s="45"/>
      <c r="S19" s="45">
        <v>-3005</v>
      </c>
      <c r="T19" s="46"/>
      <c r="U19" s="45">
        <v>0</v>
      </c>
      <c r="V19" s="45"/>
      <c r="W19" s="45">
        <f>SUM(O19:U19)</f>
        <v>-3005</v>
      </c>
      <c r="X19" s="45"/>
      <c r="Y19" s="45">
        <f>SUM(G19,I19,K19,M19,W19)</f>
        <v>-3005</v>
      </c>
      <c r="Z19" s="46"/>
      <c r="AA19" s="45">
        <v>-25995</v>
      </c>
      <c r="AB19" s="46"/>
      <c r="AC19" s="46">
        <f>SUM(Y19:AA19)</f>
        <v>-29000</v>
      </c>
      <c r="AE19" s="125"/>
      <c r="AF19" s="164"/>
    </row>
    <row r="20" spans="1:33" ht="22.5" customHeight="1">
      <c r="A20" s="43" t="s">
        <v>128</v>
      </c>
      <c r="B20" s="43"/>
      <c r="C20" s="43"/>
      <c r="D20" s="43"/>
      <c r="E20" s="44" t="s">
        <v>152</v>
      </c>
      <c r="F20" s="43"/>
      <c r="G20" s="45">
        <v>0</v>
      </c>
      <c r="H20" s="46"/>
      <c r="I20" s="45">
        <v>0</v>
      </c>
      <c r="J20" s="46"/>
      <c r="K20" s="45">
        <v>0</v>
      </c>
      <c r="L20" s="46"/>
      <c r="M20" s="45">
        <v>0</v>
      </c>
      <c r="N20" s="45"/>
      <c r="O20" s="45">
        <v>0</v>
      </c>
      <c r="P20" s="45"/>
      <c r="Q20" s="45">
        <v>0</v>
      </c>
      <c r="R20" s="45"/>
      <c r="S20" s="45">
        <v>0</v>
      </c>
      <c r="T20" s="46"/>
      <c r="U20" s="45">
        <v>0</v>
      </c>
      <c r="V20" s="45"/>
      <c r="W20" s="45">
        <f>SUM(O20:U20)</f>
        <v>0</v>
      </c>
      <c r="X20" s="45"/>
      <c r="Y20" s="45">
        <f>SUM(G20,I20,K20,M20,W20)</f>
        <v>0</v>
      </c>
      <c r="Z20" s="46"/>
      <c r="AA20" s="45">
        <v>-1577</v>
      </c>
      <c r="AB20" s="46"/>
      <c r="AC20" s="46">
        <f>SUM(Y20:AA20)</f>
        <v>-1577</v>
      </c>
      <c r="AE20" s="124"/>
      <c r="AF20" s="125"/>
      <c r="AG20" s="124"/>
    </row>
    <row r="21" spans="1:33" ht="22.5" customHeight="1" thickBot="1">
      <c r="A21" s="43" t="s">
        <v>184</v>
      </c>
      <c r="B21" s="43"/>
      <c r="C21" s="43"/>
      <c r="D21" s="43"/>
      <c r="E21" s="44"/>
      <c r="F21" s="43"/>
      <c r="G21" s="80">
        <f>SUM(G17:G20)</f>
        <v>836505</v>
      </c>
      <c r="H21" s="46"/>
      <c r="I21" s="80">
        <f>SUM(I17:I20)</f>
        <v>15501</v>
      </c>
      <c r="J21" s="46"/>
      <c r="K21" s="80">
        <f>SUM(K17:K20)</f>
        <v>83650</v>
      </c>
      <c r="L21" s="46"/>
      <c r="M21" s="80">
        <f>SUM(M17:M20)</f>
        <v>160225</v>
      </c>
      <c r="N21" s="45"/>
      <c r="O21" s="80">
        <f>SUM(O17:O20)</f>
        <v>0</v>
      </c>
      <c r="P21" s="45"/>
      <c r="Q21" s="80">
        <f>SUM(Q17:Q20)</f>
        <v>180140</v>
      </c>
      <c r="R21" s="45"/>
      <c r="S21" s="80">
        <f>SUM(S17:S20)</f>
        <v>2079</v>
      </c>
      <c r="T21" s="46"/>
      <c r="U21" s="80">
        <f>SUM(U17:U20)</f>
        <v>-7572</v>
      </c>
      <c r="V21" s="45"/>
      <c r="W21" s="80">
        <f>SUM(W17:W20)</f>
        <v>174647</v>
      </c>
      <c r="X21" s="45"/>
      <c r="Y21" s="80">
        <f>SUM(Y17:Y20)</f>
        <v>1270528</v>
      </c>
      <c r="Z21" s="46"/>
      <c r="AA21" s="80">
        <f>SUM(AA17:AA20)</f>
        <v>92664</v>
      </c>
      <c r="AB21" s="46"/>
      <c r="AC21" s="80">
        <f>SUM(AC17:AC20)</f>
        <v>1363192</v>
      </c>
      <c r="AE21" s="124"/>
      <c r="AF21" s="125"/>
      <c r="AG21" s="124"/>
    </row>
    <row r="22" spans="1:33" ht="22.5" customHeight="1" thickTop="1">
      <c r="A22" s="43"/>
      <c r="B22" s="43"/>
      <c r="C22" s="43"/>
      <c r="D22" s="43"/>
      <c r="E22" s="44"/>
      <c r="F22" s="43"/>
      <c r="G22" s="45"/>
      <c r="H22" s="49"/>
      <c r="I22" s="45"/>
      <c r="J22" s="49"/>
      <c r="K22" s="45"/>
      <c r="L22" s="49"/>
      <c r="M22" s="45"/>
      <c r="N22" s="45"/>
      <c r="O22" s="45"/>
      <c r="P22" s="49"/>
      <c r="Q22" s="45"/>
      <c r="R22" s="45"/>
      <c r="S22" s="45"/>
      <c r="T22" s="49"/>
      <c r="U22" s="45"/>
      <c r="V22" s="45"/>
      <c r="W22" s="45"/>
      <c r="X22" s="45"/>
      <c r="Y22" s="45"/>
      <c r="Z22" s="46"/>
      <c r="AA22" s="104"/>
      <c r="AB22" s="49"/>
      <c r="AC22" s="46"/>
      <c r="AE22" s="124"/>
      <c r="AF22" s="125"/>
      <c r="AG22" s="124"/>
    </row>
    <row r="23" spans="1:33" ht="22.5" customHeight="1">
      <c r="A23" s="43"/>
      <c r="B23" s="43"/>
      <c r="C23" s="43"/>
      <c r="D23" s="43"/>
      <c r="E23" s="44"/>
      <c r="F23" s="43"/>
      <c r="G23" s="45"/>
      <c r="H23" s="49"/>
      <c r="I23" s="45"/>
      <c r="J23" s="49"/>
      <c r="K23" s="45"/>
      <c r="L23" s="49"/>
      <c r="M23" s="45"/>
      <c r="N23" s="45"/>
      <c r="O23" s="45"/>
      <c r="P23" s="45"/>
      <c r="Q23" s="45"/>
      <c r="R23" s="45"/>
      <c r="S23" s="45"/>
      <c r="T23" s="49"/>
      <c r="U23" s="45"/>
      <c r="V23" s="45"/>
      <c r="W23" s="45"/>
      <c r="X23" s="45"/>
      <c r="Y23" s="45"/>
      <c r="Z23" s="46"/>
      <c r="AA23" s="45"/>
      <c r="AB23" s="49"/>
      <c r="AC23" s="132"/>
      <c r="AD23" s="48"/>
    </row>
    <row r="24" spans="1:33" ht="19.3" customHeight="1">
      <c r="A24" s="43"/>
      <c r="C24" s="167"/>
      <c r="D24" s="167"/>
      <c r="E24" s="44"/>
      <c r="F24" s="43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7"/>
      <c r="AD24" s="48"/>
      <c r="AE24" s="168"/>
    </row>
    <row r="25" spans="1:33" ht="19.3" customHeight="1">
      <c r="A25" s="43"/>
      <c r="C25" s="167"/>
      <c r="D25" s="167"/>
      <c r="E25" s="44"/>
      <c r="F25" s="43"/>
      <c r="G25" s="45"/>
      <c r="H25" s="45"/>
      <c r="I25" s="45"/>
      <c r="J25" s="45"/>
      <c r="K25" s="45"/>
      <c r="L25" s="45"/>
      <c r="M25" s="45" t="s">
        <v>62</v>
      </c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7"/>
      <c r="AD25" s="48"/>
      <c r="AE25" s="168"/>
    </row>
    <row r="26" spans="1:33" ht="19.3" customHeight="1">
      <c r="A26" s="43"/>
      <c r="B26" s="43"/>
      <c r="C26" s="43"/>
      <c r="D26" s="43"/>
      <c r="E26" s="44"/>
      <c r="F26" s="43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04"/>
      <c r="U26" s="45"/>
      <c r="V26" s="45"/>
      <c r="W26" s="45"/>
      <c r="X26" s="45"/>
      <c r="Y26" s="45"/>
      <c r="Z26" s="45"/>
      <c r="AA26" s="45"/>
      <c r="AB26" s="47"/>
      <c r="AD26" s="48"/>
      <c r="AE26" s="47"/>
    </row>
    <row r="27" spans="1:33" ht="19.3" customHeight="1">
      <c r="A27" s="43"/>
      <c r="B27" s="169"/>
      <c r="C27" s="43"/>
      <c r="D27" s="43"/>
      <c r="E27" s="44"/>
      <c r="F27" s="43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1"/>
      <c r="AB27" s="170"/>
      <c r="AC27" s="172"/>
      <c r="AE27" s="173"/>
    </row>
    <row r="28" spans="1:33" ht="19.3" customHeight="1">
      <c r="A28" s="174"/>
      <c r="B28" s="169"/>
      <c r="C28" s="43"/>
      <c r="D28" s="43"/>
      <c r="E28" s="44"/>
      <c r="F28" s="43"/>
      <c r="G28" s="170"/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1"/>
      <c r="AB28" s="170"/>
      <c r="AC28" s="172"/>
    </row>
    <row r="29" spans="1:33" ht="19.3" customHeight="1"/>
    <row r="30" spans="1:33" ht="19.3" customHeight="1">
      <c r="F30" s="193"/>
      <c r="G30" s="175"/>
      <c r="H30" s="175"/>
      <c r="I30" s="175"/>
      <c r="J30" s="175"/>
      <c r="K30" s="175"/>
      <c r="L30" s="175"/>
      <c r="M30" s="176"/>
      <c r="N30" s="176"/>
      <c r="O30" s="176"/>
      <c r="P30" s="176"/>
      <c r="Q30" s="176"/>
      <c r="R30" s="176"/>
      <c r="S30" s="175"/>
      <c r="T30" s="175"/>
      <c r="U30" s="176"/>
      <c r="V30" s="176"/>
      <c r="W30" s="176"/>
      <c r="X30" s="176"/>
      <c r="Y30" s="176"/>
      <c r="Z30" s="175"/>
      <c r="AA30" s="175"/>
      <c r="AB30" s="177"/>
      <c r="AC30" s="175"/>
    </row>
    <row r="31" spans="1:33" ht="19.3" customHeight="1">
      <c r="F31" s="193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7"/>
      <c r="AC31" s="175"/>
    </row>
    <row r="32" spans="1:33" ht="19.3" customHeight="1">
      <c r="F32" s="193"/>
      <c r="G32" s="175"/>
      <c r="H32" s="175"/>
      <c r="I32" s="175"/>
      <c r="J32" s="175"/>
      <c r="K32" s="175"/>
      <c r="L32" s="175"/>
      <c r="M32" s="176"/>
      <c r="N32" s="176"/>
      <c r="O32" s="176"/>
      <c r="P32" s="176"/>
      <c r="Q32" s="176"/>
      <c r="R32" s="176"/>
      <c r="S32" s="175"/>
      <c r="T32" s="175"/>
      <c r="U32" s="176"/>
      <c r="V32" s="176"/>
      <c r="W32" s="176"/>
      <c r="X32" s="176"/>
      <c r="Y32" s="176"/>
      <c r="Z32" s="175"/>
      <c r="AA32" s="177"/>
      <c r="AB32" s="177"/>
      <c r="AC32" s="177"/>
    </row>
    <row r="33" spans="1:29" ht="19.3" customHeight="1">
      <c r="B33" s="178"/>
      <c r="F33" s="193"/>
      <c r="G33" s="175"/>
      <c r="H33" s="175"/>
      <c r="I33" s="175"/>
      <c r="J33" s="175"/>
      <c r="K33" s="175"/>
      <c r="L33" s="175"/>
      <c r="M33" s="176"/>
      <c r="N33" s="176"/>
      <c r="O33" s="176"/>
      <c r="P33" s="176"/>
      <c r="Q33" s="176"/>
      <c r="R33" s="176"/>
      <c r="S33" s="175"/>
      <c r="T33" s="175"/>
      <c r="U33" s="176"/>
      <c r="V33" s="176"/>
      <c r="W33" s="176"/>
      <c r="X33" s="176"/>
      <c r="Y33" s="176"/>
      <c r="Z33" s="175"/>
      <c r="AA33" s="175"/>
      <c r="AB33" s="175"/>
      <c r="AC33" s="175"/>
    </row>
    <row r="34" spans="1:29" ht="19.3" customHeight="1"/>
    <row r="35" spans="1:29" ht="19.3" customHeight="1"/>
    <row r="36" spans="1:29" ht="19.3" customHeight="1"/>
    <row r="37" spans="1:29" ht="19.3" customHeight="1">
      <c r="A37" s="193"/>
      <c r="B37" s="193"/>
      <c r="C37" s="193"/>
      <c r="D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6692913385826772" right="0.51181102362204722" top="0.74803149606299213" bottom="0.74803149606299213" header="0.31496062992125984" footer="0.31496062992125984"/>
  <pageSetup paperSize="9" scale="60" firstPageNumber="5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20"/>
  <sheetViews>
    <sheetView view="pageBreakPreview" zoomScale="50" zoomScaleNormal="90" zoomScaleSheetLayoutView="50" workbookViewId="0">
      <selection activeCell="Y6" sqref="Y6"/>
    </sheetView>
  </sheetViews>
  <sheetFormatPr defaultColWidth="9.1171875" defaultRowHeight="21.3"/>
  <cols>
    <col min="1" max="2" width="9.1171875" style="63"/>
    <col min="3" max="3" width="11.5859375" style="63" customWidth="1"/>
    <col min="4" max="4" width="8" style="63" hidden="1" customWidth="1"/>
    <col min="5" max="5" width="1.17578125" style="63" customWidth="1"/>
    <col min="6" max="6" width="16.8203125" style="63" customWidth="1"/>
    <col min="7" max="7" width="1.17578125" style="63" customWidth="1"/>
    <col min="8" max="8" width="16.8203125" style="63" customWidth="1"/>
    <col min="9" max="9" width="1.17578125" style="63" customWidth="1"/>
    <col min="10" max="10" width="16.87890625" style="63" customWidth="1"/>
    <col min="11" max="11" width="1.17578125" style="63" customWidth="1"/>
    <col min="12" max="12" width="16.8203125" style="63" customWidth="1"/>
    <col min="13" max="13" width="1.17578125" style="63" customWidth="1"/>
    <col min="14" max="14" width="16.8203125" style="63" customWidth="1"/>
    <col min="15" max="15" width="1.17578125" style="63" customWidth="1"/>
    <col min="16" max="16" width="16.8203125" style="63" customWidth="1"/>
    <col min="17" max="17" width="1.17578125" style="63" customWidth="1"/>
    <col min="18" max="18" width="16.8203125" style="63" customWidth="1"/>
    <col min="19" max="19" width="1.17578125" style="63" customWidth="1"/>
    <col min="20" max="20" width="16.8203125" style="63" customWidth="1"/>
    <col min="21" max="21" width="1.17578125" style="63" customWidth="1"/>
    <col min="22" max="22" width="16.8203125" style="63" customWidth="1"/>
    <col min="23" max="23" width="14.17578125" style="63" customWidth="1"/>
    <col min="24" max="16384" width="9.1171875" style="63"/>
  </cols>
  <sheetData>
    <row r="1" spans="1:26" s="195" customFormat="1">
      <c r="T1" s="196"/>
      <c r="V1" s="196" t="s">
        <v>126</v>
      </c>
    </row>
    <row r="2" spans="1:26" s="195" customFormat="1">
      <c r="T2" s="196"/>
      <c r="V2" s="196" t="s">
        <v>127</v>
      </c>
    </row>
    <row r="3" spans="1:26">
      <c r="A3" s="260" t="s">
        <v>0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197"/>
      <c r="X3" s="197"/>
      <c r="Y3" s="197"/>
    </row>
    <row r="4" spans="1:26">
      <c r="A4" s="260" t="s">
        <v>57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60"/>
      <c r="V4" s="260"/>
      <c r="W4" s="197"/>
      <c r="X4" s="197"/>
      <c r="Y4" s="197"/>
    </row>
    <row r="5" spans="1:26">
      <c r="A5" s="238" t="str">
        <f>'SOE_T '!A5:AC5</f>
        <v>สำหรับงวดเก้าเดือนสิ้นสุดวันที่ 30 กันยายน 2564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198"/>
      <c r="X5" s="199"/>
      <c r="Y5" s="199"/>
      <c r="Z5" s="199"/>
    </row>
    <row r="6" spans="1:26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200"/>
      <c r="O6" s="186"/>
      <c r="P6" s="201"/>
      <c r="Q6" s="186"/>
      <c r="R6" s="186"/>
      <c r="S6" s="186"/>
      <c r="T6" s="186"/>
      <c r="U6" s="186"/>
      <c r="V6" s="186"/>
      <c r="W6" s="198"/>
      <c r="X6" s="198"/>
      <c r="Y6" s="198"/>
    </row>
    <row r="7" spans="1:26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159" t="s">
        <v>154</v>
      </c>
      <c r="W7" s="202"/>
      <c r="X7" s="202"/>
      <c r="Y7" s="203"/>
    </row>
    <row r="8" spans="1:26">
      <c r="A8" s="204"/>
      <c r="B8" s="204"/>
      <c r="C8" s="204"/>
      <c r="D8" s="204"/>
      <c r="E8" s="204"/>
      <c r="F8" s="261" t="s">
        <v>37</v>
      </c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19"/>
      <c r="X8" s="184"/>
      <c r="Y8" s="203"/>
    </row>
    <row r="9" spans="1:26" ht="21.75" customHeight="1">
      <c r="A9" s="67"/>
      <c r="B9" s="67"/>
      <c r="C9" s="67"/>
      <c r="D9" s="258" t="s">
        <v>4</v>
      </c>
      <c r="E9" s="67"/>
      <c r="F9" s="262" t="s">
        <v>124</v>
      </c>
      <c r="G9" s="205"/>
      <c r="H9" s="262" t="s">
        <v>32</v>
      </c>
      <c r="I9" s="120"/>
      <c r="J9" s="264" t="s">
        <v>43</v>
      </c>
      <c r="K9" s="264"/>
      <c r="L9" s="264"/>
      <c r="M9" s="205"/>
      <c r="N9" s="256" t="s">
        <v>50</v>
      </c>
      <c r="O9" s="256"/>
      <c r="P9" s="256"/>
      <c r="Q9" s="256"/>
      <c r="R9" s="256"/>
      <c r="S9" s="256"/>
      <c r="T9" s="256"/>
      <c r="U9" s="120"/>
      <c r="V9" s="265" t="s">
        <v>1</v>
      </c>
      <c r="W9" s="206"/>
      <c r="X9" s="26"/>
      <c r="Y9" s="184"/>
    </row>
    <row r="10" spans="1:26">
      <c r="A10" s="67"/>
      <c r="B10" s="67"/>
      <c r="C10" s="67"/>
      <c r="D10" s="258"/>
      <c r="E10" s="67"/>
      <c r="F10" s="258"/>
      <c r="G10" s="205"/>
      <c r="H10" s="258"/>
      <c r="I10" s="120"/>
      <c r="J10" s="262" t="s">
        <v>148</v>
      </c>
      <c r="K10" s="205"/>
      <c r="L10" s="262" t="s">
        <v>24</v>
      </c>
      <c r="M10" s="205"/>
      <c r="N10" s="254" t="s">
        <v>81</v>
      </c>
      <c r="O10" s="205"/>
      <c r="P10" s="258" t="s">
        <v>48</v>
      </c>
      <c r="Q10" s="205"/>
      <c r="R10" s="258" t="s">
        <v>74</v>
      </c>
      <c r="S10" s="205"/>
      <c r="T10" s="258" t="s">
        <v>80</v>
      </c>
      <c r="U10" s="120"/>
      <c r="V10" s="266"/>
      <c r="W10" s="206"/>
      <c r="X10" s="207"/>
      <c r="Y10" s="184"/>
    </row>
    <row r="11" spans="1:26" ht="52.5" customHeight="1">
      <c r="A11" s="67"/>
      <c r="B11" s="67"/>
      <c r="C11" s="67"/>
      <c r="D11" s="259"/>
      <c r="E11" s="67"/>
      <c r="F11" s="259"/>
      <c r="G11" s="205"/>
      <c r="H11" s="259"/>
      <c r="I11" s="208"/>
      <c r="J11" s="263"/>
      <c r="K11" s="205"/>
      <c r="L11" s="259"/>
      <c r="M11" s="205"/>
      <c r="N11" s="255"/>
      <c r="O11" s="205"/>
      <c r="P11" s="259"/>
      <c r="Q11" s="205"/>
      <c r="R11" s="259"/>
      <c r="S11" s="205"/>
      <c r="T11" s="259"/>
      <c r="U11" s="208"/>
      <c r="V11" s="264"/>
      <c r="W11" s="209"/>
      <c r="X11" s="26"/>
      <c r="Y11" s="184"/>
    </row>
    <row r="12" spans="1:26">
      <c r="A12" s="67" t="s">
        <v>199</v>
      </c>
      <c r="B12" s="225"/>
      <c r="C12" s="225"/>
      <c r="D12" s="225"/>
      <c r="E12" s="225"/>
      <c r="F12" s="68">
        <v>836505</v>
      </c>
      <c r="G12" s="68"/>
      <c r="H12" s="68">
        <v>15501</v>
      </c>
      <c r="I12" s="68"/>
      <c r="J12" s="68">
        <v>83650</v>
      </c>
      <c r="K12" s="68"/>
      <c r="L12" s="68">
        <v>281515</v>
      </c>
      <c r="M12" s="68"/>
      <c r="N12" s="68">
        <v>0</v>
      </c>
      <c r="O12" s="68"/>
      <c r="P12" s="68">
        <v>-5189</v>
      </c>
      <c r="Q12" s="68"/>
      <c r="R12" s="68">
        <v>170333</v>
      </c>
      <c r="S12" s="68"/>
      <c r="T12" s="68">
        <f t="shared" ref="T12" si="0">SUM(N12:S12)</f>
        <v>165144</v>
      </c>
      <c r="U12" s="68"/>
      <c r="V12" s="10">
        <f t="shared" ref="V12" si="1">F12+H12+J12+L12+T12</f>
        <v>1382315</v>
      </c>
      <c r="W12" s="107"/>
      <c r="X12" s="26"/>
      <c r="Y12" s="184"/>
    </row>
    <row r="13" spans="1:26">
      <c r="A13" s="66" t="s">
        <v>157</v>
      </c>
      <c r="B13" s="67"/>
      <c r="C13" s="67"/>
      <c r="D13" s="120" t="s">
        <v>153</v>
      </c>
      <c r="E13" s="67"/>
      <c r="F13" s="68">
        <v>0</v>
      </c>
      <c r="G13" s="68"/>
      <c r="H13" s="68">
        <v>0</v>
      </c>
      <c r="I13" s="129"/>
      <c r="J13" s="68">
        <v>0</v>
      </c>
      <c r="K13" s="68"/>
      <c r="L13" s="68">
        <f>+PL9_T!K36</f>
        <v>17709</v>
      </c>
      <c r="M13" s="68"/>
      <c r="N13" s="68">
        <f>PL9_T!K32</f>
        <v>-18680</v>
      </c>
      <c r="O13" s="68"/>
      <c r="P13" s="68">
        <f>+PL9_T!K28</f>
        <v>-2631</v>
      </c>
      <c r="Q13" s="68"/>
      <c r="R13" s="68">
        <v>0</v>
      </c>
      <c r="S13" s="68"/>
      <c r="T13" s="68">
        <f>SUM(N13:S13)</f>
        <v>-21311</v>
      </c>
      <c r="U13" s="68"/>
      <c r="V13" s="10">
        <f>F13+H13+J13+L13+T13</f>
        <v>-3602</v>
      </c>
      <c r="W13" s="107"/>
      <c r="X13" s="26"/>
      <c r="Y13" s="184"/>
    </row>
    <row r="14" spans="1:26">
      <c r="A14" s="66" t="s">
        <v>200</v>
      </c>
      <c r="B14" s="67"/>
      <c r="C14" s="67"/>
      <c r="D14" s="120"/>
      <c r="E14" s="67"/>
      <c r="F14" s="68">
        <v>0</v>
      </c>
      <c r="G14" s="68"/>
      <c r="H14" s="68">
        <v>0</v>
      </c>
      <c r="I14" s="129"/>
      <c r="J14" s="68">
        <v>0</v>
      </c>
      <c r="K14" s="68"/>
      <c r="L14" s="68">
        <f>-N14</f>
        <v>-18680</v>
      </c>
      <c r="M14" s="68"/>
      <c r="N14" s="68">
        <f>-N13</f>
        <v>18680</v>
      </c>
      <c r="O14" s="68"/>
      <c r="P14" s="68">
        <v>0</v>
      </c>
      <c r="Q14" s="68"/>
      <c r="R14" s="68">
        <v>0</v>
      </c>
      <c r="S14" s="68"/>
      <c r="T14" s="68">
        <f>SUM(N14:S14)</f>
        <v>18680</v>
      </c>
      <c r="U14" s="68"/>
      <c r="V14" s="10">
        <f>F14+H14+J14+L14+T14</f>
        <v>0</v>
      </c>
      <c r="W14" s="107"/>
      <c r="X14" s="26"/>
      <c r="Y14" s="184"/>
    </row>
    <row r="15" spans="1:26" ht="21.6" thickBot="1">
      <c r="A15" s="257" t="s">
        <v>198</v>
      </c>
      <c r="B15" s="257"/>
      <c r="C15" s="257"/>
      <c r="D15" s="257"/>
      <c r="E15" s="257"/>
      <c r="F15" s="130">
        <f>SUM(F12:F14)</f>
        <v>836505</v>
      </c>
      <c r="G15" s="210"/>
      <c r="H15" s="130">
        <f>SUM(H12:H14)</f>
        <v>15501</v>
      </c>
      <c r="I15" s="210"/>
      <c r="J15" s="130">
        <f>SUM(J12:J14)</f>
        <v>83650</v>
      </c>
      <c r="K15" s="210"/>
      <c r="L15" s="130">
        <f>SUM(L12:L14)</f>
        <v>280544</v>
      </c>
      <c r="M15" s="210"/>
      <c r="N15" s="130">
        <f>SUM(N12:N14)</f>
        <v>0</v>
      </c>
      <c r="O15" s="210"/>
      <c r="P15" s="130">
        <f>SUM(P12:P14)</f>
        <v>-7820</v>
      </c>
      <c r="Q15" s="210"/>
      <c r="R15" s="130">
        <f>SUM(R12:R14)</f>
        <v>170333</v>
      </c>
      <c r="S15" s="210"/>
      <c r="T15" s="130">
        <f>SUM(T12:T14)</f>
        <v>162513</v>
      </c>
      <c r="U15" s="210"/>
      <c r="V15" s="130">
        <f>SUM(V12:V14)</f>
        <v>1378713</v>
      </c>
      <c r="W15" s="69">
        <f>+V15-BS_T!K89</f>
        <v>0</v>
      </c>
    </row>
    <row r="16" spans="1:26" ht="21.6" thickTop="1">
      <c r="A16" s="225"/>
      <c r="B16" s="225"/>
      <c r="C16" s="225"/>
      <c r="D16" s="225"/>
      <c r="E16" s="225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210"/>
      <c r="U16" s="210"/>
      <c r="V16" s="210"/>
      <c r="W16" s="69"/>
    </row>
    <row r="17" spans="1:23">
      <c r="A17" s="67" t="s">
        <v>156</v>
      </c>
      <c r="B17" s="225"/>
      <c r="C17" s="225"/>
      <c r="D17" s="225"/>
      <c r="E17" s="225"/>
      <c r="F17" s="210">
        <v>836505</v>
      </c>
      <c r="G17" s="210"/>
      <c r="H17" s="210">
        <v>15501</v>
      </c>
      <c r="I17" s="210"/>
      <c r="J17" s="210">
        <v>83650</v>
      </c>
      <c r="K17" s="210"/>
      <c r="L17" s="210">
        <v>363544</v>
      </c>
      <c r="M17" s="210"/>
      <c r="N17" s="210">
        <v>0</v>
      </c>
      <c r="O17" s="210"/>
      <c r="P17" s="210">
        <v>-7011</v>
      </c>
      <c r="Q17" s="210"/>
      <c r="R17" s="210">
        <v>170333</v>
      </c>
      <c r="S17" s="210"/>
      <c r="T17" s="68">
        <f>SUM(N17:S17)</f>
        <v>163322</v>
      </c>
      <c r="U17" s="210"/>
      <c r="V17" s="10">
        <f>F17+H17+J17+L17+T17</f>
        <v>1462522</v>
      </c>
      <c r="W17" s="69"/>
    </row>
    <row r="18" spans="1:23">
      <c r="A18" s="66" t="s">
        <v>157</v>
      </c>
      <c r="B18" s="67"/>
      <c r="C18" s="67"/>
      <c r="D18" s="120" t="s">
        <v>153</v>
      </c>
      <c r="E18" s="67"/>
      <c r="F18" s="10">
        <v>0</v>
      </c>
      <c r="G18" s="10"/>
      <c r="H18" s="10">
        <v>0</v>
      </c>
      <c r="I18" s="10"/>
      <c r="J18" s="68">
        <v>0</v>
      </c>
      <c r="K18" s="10"/>
      <c r="L18" s="10">
        <v>-62227</v>
      </c>
      <c r="N18" s="10">
        <v>0</v>
      </c>
      <c r="O18" s="10"/>
      <c r="P18" s="10">
        <v>-246</v>
      </c>
      <c r="Q18" s="10"/>
      <c r="R18" s="10">
        <v>0</v>
      </c>
      <c r="S18" s="10"/>
      <c r="T18" s="68">
        <f>SUM(N18:S18)</f>
        <v>-246</v>
      </c>
      <c r="U18" s="10"/>
      <c r="V18" s="10">
        <f>F18+H18+J18+L18+T18</f>
        <v>-62473</v>
      </c>
      <c r="W18" s="69"/>
    </row>
    <row r="19" spans="1:23" ht="21.6" thickBot="1">
      <c r="A19" s="257" t="s">
        <v>184</v>
      </c>
      <c r="B19" s="257"/>
      <c r="C19" s="257"/>
      <c r="D19" s="257"/>
      <c r="E19" s="257"/>
      <c r="F19" s="130">
        <f>SUM(F17:F18)</f>
        <v>836505</v>
      </c>
      <c r="G19" s="68"/>
      <c r="H19" s="130">
        <f>SUM(H17:H18)</f>
        <v>15501</v>
      </c>
      <c r="I19" s="68"/>
      <c r="J19" s="130">
        <f>SUM(J17:J18)</f>
        <v>83650</v>
      </c>
      <c r="K19" s="68"/>
      <c r="L19" s="130">
        <f>SUM(L17:L18)</f>
        <v>301317</v>
      </c>
      <c r="M19" s="68"/>
      <c r="N19" s="130">
        <f>SUM(N17:N18)</f>
        <v>0</v>
      </c>
      <c r="O19" s="68"/>
      <c r="P19" s="130">
        <f>SUM(P17:P18)</f>
        <v>-7257</v>
      </c>
      <c r="Q19" s="68"/>
      <c r="R19" s="130">
        <f>SUM(R17:R18)</f>
        <v>170333</v>
      </c>
      <c r="S19" s="68"/>
      <c r="T19" s="130">
        <f>SUM(T17:T18)</f>
        <v>163076</v>
      </c>
      <c r="U19" s="68"/>
      <c r="V19" s="130">
        <f>SUM(V17:V18)</f>
        <v>1400049</v>
      </c>
      <c r="W19" s="69"/>
    </row>
    <row r="20" spans="1:23" ht="21.6" thickTop="1">
      <c r="A20" s="119"/>
      <c r="B20" s="119"/>
      <c r="C20" s="119"/>
      <c r="D20" s="119"/>
      <c r="E20" s="119"/>
      <c r="F20" s="10"/>
      <c r="G20" s="10"/>
      <c r="H20" s="10"/>
      <c r="I20" s="10"/>
      <c r="J20" s="10"/>
      <c r="K20" s="10"/>
      <c r="L20" s="10"/>
      <c r="N20" s="10"/>
      <c r="O20" s="10"/>
      <c r="P20" s="10"/>
      <c r="Q20" s="10"/>
      <c r="R20" s="10"/>
      <c r="S20" s="10"/>
      <c r="T20" s="68"/>
      <c r="U20" s="10"/>
      <c r="V20" s="10"/>
      <c r="W20" s="69"/>
    </row>
  </sheetData>
  <mergeCells count="18"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  <mergeCell ref="N9:T9"/>
    <mergeCell ref="A19:E19"/>
    <mergeCell ref="A15:E15"/>
    <mergeCell ref="D9:D11"/>
  </mergeCells>
  <phoneticPr fontId="21" type="noConversion"/>
  <pageMargins left="0.70866141732283472" right="0.62992125984251968" top="0.74803149606299213" bottom="0.74803149606299213" header="0.31496062992125984" footer="0.31496062992125984"/>
  <pageSetup paperSize="9" scale="75" firstPageNumber="6" orientation="landscape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X86"/>
  <sheetViews>
    <sheetView view="pageBreakPreview" topLeftCell="A64" zoomScale="60" zoomScaleNormal="80" workbookViewId="0">
      <pane xSplit="5" topLeftCell="F1" activePane="topRight" state="frozen"/>
      <selection activeCell="F98" sqref="F98"/>
      <selection pane="topRight" activeCell="Z43" sqref="Z43"/>
    </sheetView>
  </sheetViews>
  <sheetFormatPr defaultColWidth="9.1171875" defaultRowHeight="18.600000000000001"/>
  <cols>
    <col min="1" max="1" width="2.87890625" style="29" customWidth="1"/>
    <col min="2" max="4" width="2.5859375" style="29" customWidth="1"/>
    <col min="5" max="5" width="47" style="1" customWidth="1"/>
    <col min="6" max="6" width="13.87890625" style="1" customWidth="1"/>
    <col min="7" max="7" width="2.17578125" style="1" customWidth="1"/>
    <col min="8" max="8" width="13.87890625" style="36" customWidth="1"/>
    <col min="9" max="9" width="2.1171875" style="29" customWidth="1"/>
    <col min="10" max="10" width="13.87890625" style="29" customWidth="1"/>
    <col min="11" max="11" width="2.1171875" style="29" customWidth="1"/>
    <col min="12" max="12" width="13.87890625" style="29" customWidth="1"/>
    <col min="13" max="13" width="2.1171875" style="29" customWidth="1"/>
    <col min="14" max="14" width="13.87890625" style="29" customWidth="1"/>
    <col min="15" max="15" width="13" style="29" customWidth="1"/>
    <col min="16" max="16" width="1.8203125" style="29" customWidth="1"/>
    <col min="17" max="17" width="13.5859375" style="53" customWidth="1"/>
    <col min="18" max="18" width="7" style="53" customWidth="1"/>
    <col min="19" max="19" width="7.29296875" style="38" bestFit="1" customWidth="1"/>
    <col min="20" max="20" width="1" style="29" customWidth="1"/>
    <col min="21" max="21" width="8.5859375" style="29" customWidth="1"/>
    <col min="22" max="16384" width="9.1171875" style="29"/>
  </cols>
  <sheetData>
    <row r="1" spans="1:21">
      <c r="N1" s="81" t="s">
        <v>126</v>
      </c>
    </row>
    <row r="2" spans="1:21">
      <c r="N2" s="81" t="s">
        <v>127</v>
      </c>
    </row>
    <row r="3" spans="1:21" ht="23.2" customHeight="1">
      <c r="A3" s="268" t="s">
        <v>0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</row>
    <row r="4" spans="1:21" ht="23.2" customHeight="1">
      <c r="A4" s="240" t="s">
        <v>16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21" s="83" customFormat="1" ht="21" customHeight="1">
      <c r="A5" s="269" t="str">
        <f>SOE_T2!A5</f>
        <v>สำหรับงวดเก้าเดือนสิ้นสุดวันที่ 30 กันยายน 2564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82"/>
    </row>
    <row r="6" spans="1:21" ht="21" customHeight="1">
      <c r="H6" s="270" t="str">
        <f>SOE_T2!V7</f>
        <v>(หน่วย : พันบาท)</v>
      </c>
      <c r="I6" s="271"/>
      <c r="J6" s="271"/>
      <c r="K6" s="271"/>
      <c r="L6" s="271"/>
      <c r="M6" s="271"/>
      <c r="N6" s="271"/>
    </row>
    <row r="7" spans="1:21" ht="21" customHeight="1">
      <c r="H7" s="272" t="s">
        <v>36</v>
      </c>
      <c r="I7" s="272"/>
      <c r="J7" s="272"/>
      <c r="L7" s="272" t="s">
        <v>37</v>
      </c>
      <c r="M7" s="272"/>
      <c r="N7" s="272"/>
      <c r="P7" s="38"/>
      <c r="Q7" s="38"/>
      <c r="R7" s="38"/>
      <c r="T7" s="38"/>
      <c r="U7" s="38"/>
    </row>
    <row r="8" spans="1:21" s="1" customFormat="1" ht="21" customHeight="1">
      <c r="F8" s="188" t="s">
        <v>4</v>
      </c>
      <c r="H8" s="31" t="s">
        <v>195</v>
      </c>
      <c r="I8" s="32"/>
      <c r="J8" s="31" t="s">
        <v>155</v>
      </c>
      <c r="K8" s="32"/>
      <c r="L8" s="31" t="s">
        <v>195</v>
      </c>
      <c r="M8" s="32"/>
      <c r="N8" s="31" t="s">
        <v>155</v>
      </c>
      <c r="P8" s="84"/>
      <c r="Q8" s="85"/>
      <c r="R8" s="85"/>
      <c r="S8" s="86"/>
    </row>
    <row r="9" spans="1:21" ht="21" customHeight="1">
      <c r="A9" s="29" t="s">
        <v>17</v>
      </c>
      <c r="H9" s="56"/>
      <c r="I9" s="87"/>
      <c r="J9" s="88"/>
      <c r="K9" s="87"/>
      <c r="M9" s="87"/>
      <c r="N9" s="87"/>
      <c r="P9" s="41"/>
    </row>
    <row r="10" spans="1:21" ht="21" customHeight="1">
      <c r="B10" s="83" t="s">
        <v>162</v>
      </c>
      <c r="H10" s="70">
        <f>+PL9_T!G22</f>
        <v>-46070</v>
      </c>
      <c r="I10" s="89"/>
      <c r="J10" s="90">
        <v>-106264</v>
      </c>
      <c r="K10" s="89"/>
      <c r="L10" s="70">
        <f>+PL9_T!K22</f>
        <v>17709</v>
      </c>
      <c r="M10" s="89"/>
      <c r="N10" s="91">
        <v>-63118</v>
      </c>
    </row>
    <row r="11" spans="1:21" ht="21" customHeight="1">
      <c r="A11" s="29" t="s">
        <v>88</v>
      </c>
      <c r="H11" s="9"/>
      <c r="I11" s="92"/>
      <c r="J11" s="93"/>
      <c r="K11" s="92"/>
      <c r="L11" s="54"/>
      <c r="M11" s="92"/>
      <c r="N11" s="92"/>
    </row>
    <row r="12" spans="1:21" ht="21" customHeight="1">
      <c r="C12" s="29" t="s">
        <v>105</v>
      </c>
      <c r="H12" s="9">
        <f>-PL9_T!G21</f>
        <v>112074</v>
      </c>
      <c r="I12" s="92"/>
      <c r="J12" s="9">
        <v>42085</v>
      </c>
      <c r="K12" s="92"/>
      <c r="L12" s="9">
        <f>-PL9_T!K21</f>
        <v>11589</v>
      </c>
      <c r="M12" s="9"/>
      <c r="N12" s="9">
        <v>15542</v>
      </c>
    </row>
    <row r="13" spans="1:21" ht="21" customHeight="1">
      <c r="C13" s="29" t="s">
        <v>150</v>
      </c>
      <c r="H13" s="9">
        <v>38149</v>
      </c>
      <c r="I13" s="92"/>
      <c r="J13" s="9">
        <v>-157483</v>
      </c>
      <c r="K13" s="92"/>
      <c r="L13" s="9">
        <v>30709</v>
      </c>
      <c r="M13" s="9"/>
      <c r="N13" s="9">
        <v>-113053</v>
      </c>
    </row>
    <row r="14" spans="1:21" ht="21" customHeight="1">
      <c r="C14" s="29" t="s">
        <v>106</v>
      </c>
      <c r="H14" s="9">
        <f>-15638</f>
        <v>-15638</v>
      </c>
      <c r="I14" s="92"/>
      <c r="J14" s="9">
        <v>103814</v>
      </c>
      <c r="K14" s="92"/>
      <c r="L14" s="9">
        <v>-17605</v>
      </c>
      <c r="M14" s="9"/>
      <c r="N14" s="9">
        <v>97071</v>
      </c>
    </row>
    <row r="15" spans="1:21" ht="21" customHeight="1">
      <c r="C15" s="29" t="s">
        <v>116</v>
      </c>
      <c r="H15" s="9">
        <f>-3100</f>
        <v>-3100</v>
      </c>
      <c r="I15" s="92"/>
      <c r="J15" s="9">
        <v>-26992</v>
      </c>
      <c r="K15" s="92"/>
      <c r="L15" s="9">
        <v>155</v>
      </c>
      <c r="M15" s="9"/>
      <c r="N15" s="9">
        <v>5126</v>
      </c>
    </row>
    <row r="16" spans="1:21" ht="21" customHeight="1">
      <c r="C16" s="29" t="s">
        <v>151</v>
      </c>
      <c r="H16" s="9">
        <v>-110520</v>
      </c>
      <c r="I16" s="92"/>
      <c r="J16" s="9">
        <v>210875</v>
      </c>
      <c r="K16" s="92"/>
      <c r="L16" s="9">
        <v>6567</v>
      </c>
      <c r="M16" s="92"/>
      <c r="N16" s="9">
        <v>98877</v>
      </c>
    </row>
    <row r="17" spans="2:19" ht="21" customHeight="1">
      <c r="C17" s="29" t="s">
        <v>115</v>
      </c>
      <c r="H17" s="9">
        <v>96317</v>
      </c>
      <c r="I17" s="92"/>
      <c r="J17" s="9">
        <v>17363</v>
      </c>
      <c r="K17" s="92"/>
      <c r="L17" s="9">
        <v>0</v>
      </c>
      <c r="M17" s="92"/>
      <c r="N17" s="9">
        <v>0</v>
      </c>
    </row>
    <row r="18" spans="2:19" ht="21" customHeight="1">
      <c r="C18" s="29" t="s">
        <v>129</v>
      </c>
      <c r="D18" s="1"/>
      <c r="E18" s="29"/>
      <c r="F18" s="1" t="s">
        <v>202</v>
      </c>
      <c r="H18" s="9">
        <v>132539</v>
      </c>
      <c r="I18" s="92"/>
      <c r="J18" s="9">
        <v>161492</v>
      </c>
      <c r="K18" s="92"/>
      <c r="L18" s="9">
        <v>61915</v>
      </c>
      <c r="M18" s="92"/>
      <c r="N18" s="9">
        <v>64975</v>
      </c>
    </row>
    <row r="19" spans="2:19" ht="21" customHeight="1">
      <c r="C19" s="29" t="s">
        <v>130</v>
      </c>
      <c r="D19" s="1"/>
      <c r="E19" s="29"/>
      <c r="F19" s="1">
        <v>7.2</v>
      </c>
      <c r="H19" s="9">
        <v>0</v>
      </c>
      <c r="I19" s="92"/>
      <c r="J19" s="9">
        <v>0</v>
      </c>
      <c r="K19" s="92"/>
      <c r="L19" s="9">
        <v>65354</v>
      </c>
      <c r="M19" s="92"/>
      <c r="N19" s="9">
        <v>65018</v>
      </c>
    </row>
    <row r="20" spans="2:19" ht="21" customHeight="1">
      <c r="C20" s="29" t="s">
        <v>107</v>
      </c>
      <c r="D20" s="1"/>
      <c r="E20" s="29"/>
      <c r="H20" s="9">
        <v>5544</v>
      </c>
      <c r="I20" s="92"/>
      <c r="J20" s="9">
        <v>8934</v>
      </c>
      <c r="K20" s="94"/>
      <c r="L20" s="9">
        <v>4896</v>
      </c>
      <c r="M20" s="94"/>
      <c r="N20" s="9">
        <v>6244</v>
      </c>
    </row>
    <row r="21" spans="2:19" ht="21" customHeight="1">
      <c r="C21" s="29" t="s">
        <v>118</v>
      </c>
      <c r="E21" s="29"/>
      <c r="F21" s="61"/>
      <c r="G21" s="61"/>
      <c r="H21" s="9">
        <v>-939</v>
      </c>
      <c r="I21" s="92"/>
      <c r="J21" s="9">
        <v>234</v>
      </c>
      <c r="K21" s="92"/>
      <c r="L21" s="9">
        <v>-713</v>
      </c>
      <c r="M21" s="92"/>
      <c r="N21" s="9">
        <v>-360</v>
      </c>
      <c r="Q21" s="29"/>
      <c r="R21" s="29"/>
      <c r="S21" s="29"/>
    </row>
    <row r="22" spans="2:19" ht="21" customHeight="1">
      <c r="C22" s="29" t="s">
        <v>131</v>
      </c>
      <c r="E22" s="29"/>
      <c r="F22" s="1">
        <v>6</v>
      </c>
      <c r="G22" s="61"/>
      <c r="H22" s="9">
        <f>-10</f>
        <v>-10</v>
      </c>
      <c r="I22" s="92"/>
      <c r="J22" s="9">
        <v>0</v>
      </c>
      <c r="K22" s="92"/>
      <c r="L22" s="9">
        <v>0</v>
      </c>
      <c r="M22" s="92"/>
      <c r="N22" s="9">
        <v>0</v>
      </c>
      <c r="Q22" s="29"/>
      <c r="R22" s="29"/>
      <c r="S22" s="41"/>
    </row>
    <row r="23" spans="2:19" ht="21" customHeight="1">
      <c r="C23" s="29" t="s">
        <v>108</v>
      </c>
      <c r="D23" s="1"/>
      <c r="E23" s="29"/>
      <c r="F23" s="1">
        <v>4</v>
      </c>
      <c r="H23" s="9">
        <f>4162</f>
        <v>4162</v>
      </c>
      <c r="I23" s="92"/>
      <c r="J23" s="9">
        <v>9748</v>
      </c>
      <c r="K23" s="92"/>
      <c r="L23" s="9">
        <v>0</v>
      </c>
      <c r="M23" s="92"/>
      <c r="N23" s="9">
        <v>2255</v>
      </c>
      <c r="Q23" s="29"/>
      <c r="R23" s="29"/>
      <c r="S23" s="29"/>
    </row>
    <row r="24" spans="2:19" ht="21" customHeight="1">
      <c r="C24" s="29" t="s">
        <v>109</v>
      </c>
      <c r="D24" s="1"/>
      <c r="E24" s="29"/>
      <c r="F24" s="1">
        <v>5</v>
      </c>
      <c r="H24" s="9">
        <f>-4798</f>
        <v>-4798</v>
      </c>
      <c r="I24" s="92"/>
      <c r="J24" s="9">
        <v>-505</v>
      </c>
      <c r="K24" s="92"/>
      <c r="L24" s="9">
        <v>0</v>
      </c>
      <c r="M24" s="92"/>
      <c r="N24" s="9">
        <v>0</v>
      </c>
      <c r="Q24" s="29"/>
      <c r="R24" s="29"/>
      <c r="S24" s="29"/>
    </row>
    <row r="25" spans="2:19" ht="21" customHeight="1">
      <c r="C25" s="29" t="s">
        <v>117</v>
      </c>
      <c r="D25" s="61"/>
      <c r="E25" s="29"/>
      <c r="G25" s="61"/>
      <c r="H25" s="9"/>
      <c r="I25" s="92"/>
      <c r="K25" s="92"/>
      <c r="L25" s="9"/>
      <c r="M25" s="92"/>
      <c r="Q25" s="29"/>
      <c r="R25" s="29"/>
      <c r="S25" s="29"/>
    </row>
    <row r="26" spans="2:19" ht="21" customHeight="1">
      <c r="D26" s="133" t="s">
        <v>166</v>
      </c>
      <c r="E26" s="29"/>
      <c r="F26" s="1">
        <v>9</v>
      </c>
      <c r="G26" s="61"/>
      <c r="H26" s="9">
        <v>-858</v>
      </c>
      <c r="I26" s="92"/>
      <c r="J26" s="9">
        <v>566</v>
      </c>
      <c r="K26" s="92"/>
      <c r="L26" s="9">
        <v>-858</v>
      </c>
      <c r="M26" s="92"/>
      <c r="N26" s="9">
        <v>566</v>
      </c>
      <c r="Q26" s="29"/>
      <c r="R26" s="29"/>
      <c r="S26" s="29"/>
    </row>
    <row r="27" spans="2:19" ht="21" customHeight="1">
      <c r="D27" s="133" t="s">
        <v>214</v>
      </c>
      <c r="E27" s="29"/>
      <c r="G27" s="61"/>
      <c r="H27" s="9">
        <v>224</v>
      </c>
      <c r="I27" s="92"/>
      <c r="J27" s="9">
        <v>0</v>
      </c>
      <c r="K27" s="92"/>
      <c r="L27" s="9">
        <v>0</v>
      </c>
      <c r="M27" s="92"/>
      <c r="N27" s="9">
        <v>0</v>
      </c>
      <c r="Q27" s="29"/>
      <c r="R27" s="29"/>
      <c r="S27" s="29"/>
    </row>
    <row r="28" spans="2:19" ht="21" customHeight="1">
      <c r="D28" s="134" t="s">
        <v>167</v>
      </c>
      <c r="E28" s="29"/>
      <c r="F28" s="1">
        <v>11</v>
      </c>
      <c r="G28" s="61"/>
      <c r="H28" s="9">
        <v>0</v>
      </c>
      <c r="I28" s="92"/>
      <c r="J28" s="9">
        <v>349</v>
      </c>
      <c r="K28" s="92"/>
      <c r="L28" s="9">
        <v>0</v>
      </c>
      <c r="M28" s="92"/>
      <c r="N28" s="9">
        <v>0</v>
      </c>
      <c r="Q28" s="29"/>
      <c r="R28" s="29"/>
      <c r="S28" s="29"/>
    </row>
    <row r="29" spans="2:19" ht="21" customHeight="1">
      <c r="C29" s="29" t="s">
        <v>110</v>
      </c>
      <c r="D29" s="61"/>
      <c r="E29" s="29"/>
      <c r="F29" s="61"/>
      <c r="G29" s="61"/>
      <c r="H29" s="55">
        <v>0</v>
      </c>
      <c r="I29" s="92"/>
      <c r="J29" s="55">
        <v>-577</v>
      </c>
      <c r="K29" s="92"/>
      <c r="L29" s="55">
        <v>-4360</v>
      </c>
      <c r="M29" s="92"/>
      <c r="N29" s="55">
        <v>-6119</v>
      </c>
      <c r="Q29" s="29"/>
      <c r="R29" s="29"/>
      <c r="S29" s="29"/>
    </row>
    <row r="30" spans="2:19" ht="21" customHeight="1">
      <c r="B30" s="29" t="s">
        <v>89</v>
      </c>
      <c r="E30" s="29"/>
      <c r="F30" s="29"/>
      <c r="G30" s="29"/>
      <c r="H30" s="9">
        <f>SUM(H10:H29)</f>
        <v>207076</v>
      </c>
      <c r="I30" s="92"/>
      <c r="J30" s="9">
        <f>SUM(J10:J29)</f>
        <v>263639</v>
      </c>
      <c r="K30" s="92"/>
      <c r="L30" s="9">
        <f>SUM(L10:L29)</f>
        <v>175358</v>
      </c>
      <c r="M30" s="9"/>
      <c r="N30" s="9">
        <f>SUM(N10:N29)</f>
        <v>173024</v>
      </c>
      <c r="O30" s="95"/>
      <c r="P30" s="96"/>
      <c r="Q30" s="29"/>
      <c r="R30" s="29"/>
      <c r="S30" s="29"/>
    </row>
    <row r="31" spans="2:19" ht="21" customHeight="1">
      <c r="C31" s="29" t="s">
        <v>14</v>
      </c>
      <c r="E31" s="29"/>
      <c r="F31" s="29"/>
      <c r="G31" s="29"/>
      <c r="H31" s="9">
        <v>-4024</v>
      </c>
      <c r="I31" s="92"/>
      <c r="J31" s="9">
        <v>-30628</v>
      </c>
      <c r="K31" s="92"/>
      <c r="L31" s="9">
        <v>-2413</v>
      </c>
      <c r="M31" s="9"/>
      <c r="N31" s="9">
        <v>0</v>
      </c>
      <c r="O31" s="95"/>
      <c r="P31" s="96"/>
      <c r="Q31" s="29"/>
      <c r="R31" s="29"/>
      <c r="S31" s="29"/>
    </row>
    <row r="32" spans="2:19" ht="21" customHeight="1">
      <c r="C32" s="29" t="s">
        <v>132</v>
      </c>
      <c r="E32" s="29"/>
      <c r="F32" s="29"/>
      <c r="G32" s="29"/>
      <c r="H32" s="9">
        <v>0</v>
      </c>
      <c r="I32" s="92"/>
      <c r="J32" s="9">
        <v>577</v>
      </c>
      <c r="K32" s="92"/>
      <c r="L32" s="9">
        <v>4360</v>
      </c>
      <c r="M32" s="9"/>
      <c r="N32" s="9">
        <v>5596</v>
      </c>
      <c r="O32" s="95"/>
      <c r="P32" s="96"/>
      <c r="Q32" s="29"/>
      <c r="R32" s="29"/>
      <c r="S32" s="29"/>
    </row>
    <row r="33" spans="1:24" ht="21" customHeight="1">
      <c r="C33" s="29" t="s">
        <v>91</v>
      </c>
      <c r="D33" s="61"/>
      <c r="E33" s="29"/>
      <c r="F33" s="61"/>
      <c r="G33" s="61"/>
      <c r="H33" s="9">
        <v>-2128</v>
      </c>
      <c r="I33" s="92"/>
      <c r="J33" s="9">
        <v>-1611</v>
      </c>
      <c r="K33" s="92"/>
      <c r="L33" s="9">
        <v>-878</v>
      </c>
      <c r="M33" s="92"/>
      <c r="N33" s="9">
        <v>-597</v>
      </c>
      <c r="Q33" s="29"/>
      <c r="R33" s="29"/>
      <c r="S33" s="29"/>
    </row>
    <row r="34" spans="1:24" ht="21" customHeight="1">
      <c r="C34" s="29" t="s">
        <v>203</v>
      </c>
      <c r="H34" s="9"/>
      <c r="I34" s="92"/>
      <c r="J34" s="9"/>
      <c r="K34" s="92"/>
      <c r="L34" s="9"/>
      <c r="M34" s="92"/>
      <c r="N34" s="9"/>
      <c r="Q34" s="29"/>
      <c r="R34" s="29"/>
      <c r="S34" s="29"/>
    </row>
    <row r="35" spans="1:24" ht="21" customHeight="1">
      <c r="D35" s="29" t="s">
        <v>111</v>
      </c>
      <c r="H35" s="55">
        <f>-8223</f>
        <v>-8223</v>
      </c>
      <c r="I35" s="92"/>
      <c r="J35" s="55">
        <v>-8796</v>
      </c>
      <c r="K35" s="92"/>
      <c r="L35" s="55">
        <f>-7617</f>
        <v>-7617</v>
      </c>
      <c r="M35" s="92"/>
      <c r="N35" s="55">
        <v>-5161</v>
      </c>
      <c r="Q35" s="29"/>
      <c r="R35" s="29"/>
      <c r="S35" s="29"/>
    </row>
    <row r="36" spans="1:24" ht="21" customHeight="1">
      <c r="A36" s="75" t="s">
        <v>90</v>
      </c>
      <c r="E36" s="230"/>
      <c r="F36" s="230"/>
      <c r="G36" s="233"/>
      <c r="H36" s="55">
        <f>SUM(H30:H35)</f>
        <v>192701</v>
      </c>
      <c r="I36" s="92"/>
      <c r="J36" s="55">
        <f>SUM(J30:J35)</f>
        <v>223181</v>
      </c>
      <c r="K36" s="92"/>
      <c r="L36" s="55">
        <f>SUM(L30:L35)</f>
        <v>168810</v>
      </c>
      <c r="M36" s="92"/>
      <c r="N36" s="55">
        <f>SUM(N30:N35)</f>
        <v>172862</v>
      </c>
      <c r="Q36" s="29"/>
      <c r="R36" s="29"/>
      <c r="S36" s="29"/>
    </row>
    <row r="37" spans="1:24" ht="21" customHeight="1">
      <c r="E37" s="230"/>
      <c r="F37" s="230"/>
      <c r="G37" s="233"/>
      <c r="H37" s="9"/>
      <c r="I37" s="92"/>
      <c r="J37" s="9"/>
      <c r="K37" s="92"/>
      <c r="L37" s="9"/>
      <c r="M37" s="92"/>
      <c r="N37" s="9"/>
    </row>
    <row r="38" spans="1:24">
      <c r="N38" s="81" t="s">
        <v>126</v>
      </c>
    </row>
    <row r="39" spans="1:24">
      <c r="N39" s="81" t="s">
        <v>127</v>
      </c>
    </row>
    <row r="40" spans="1:24" ht="21" customHeight="1">
      <c r="A40" s="268" t="s">
        <v>0</v>
      </c>
      <c r="B40" s="268"/>
      <c r="C40" s="268"/>
      <c r="D40" s="268"/>
      <c r="E40" s="268"/>
      <c r="F40" s="268"/>
      <c r="G40" s="268"/>
      <c r="H40" s="268"/>
      <c r="I40" s="268"/>
      <c r="J40" s="268"/>
      <c r="K40" s="268"/>
      <c r="L40" s="268"/>
      <c r="M40" s="268"/>
      <c r="N40" s="268"/>
    </row>
    <row r="41" spans="1:24" ht="21" customHeight="1">
      <c r="A41" s="240" t="s">
        <v>16</v>
      </c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</row>
    <row r="42" spans="1:24" s="83" customFormat="1" ht="21" customHeight="1">
      <c r="A42" s="273" t="s">
        <v>197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  <c r="N42" s="273"/>
      <c r="O42" s="82"/>
    </row>
    <row r="43" spans="1:24" ht="21" customHeight="1">
      <c r="H43" s="271" t="s">
        <v>154</v>
      </c>
      <c r="I43" s="271"/>
      <c r="J43" s="271"/>
      <c r="K43" s="271"/>
      <c r="L43" s="271"/>
      <c r="M43" s="271"/>
      <c r="N43" s="271"/>
      <c r="P43" s="38"/>
      <c r="Q43" s="38"/>
      <c r="R43" s="38"/>
      <c r="T43" s="38"/>
      <c r="U43" s="38"/>
    </row>
    <row r="44" spans="1:24" s="1" customFormat="1" ht="21" customHeight="1">
      <c r="A44" s="29"/>
      <c r="B44" s="29"/>
      <c r="C44" s="29"/>
      <c r="D44" s="29"/>
      <c r="H44" s="272" t="s">
        <v>36</v>
      </c>
      <c r="I44" s="272"/>
      <c r="J44" s="272"/>
      <c r="K44" s="29"/>
      <c r="L44" s="272" t="s">
        <v>37</v>
      </c>
      <c r="M44" s="272"/>
      <c r="N44" s="272"/>
      <c r="P44" s="84"/>
      <c r="Q44" s="85"/>
      <c r="R44" s="85"/>
      <c r="S44" s="86"/>
      <c r="X44" s="1" t="s">
        <v>2</v>
      </c>
    </row>
    <row r="45" spans="1:24" s="1" customFormat="1" ht="21" customHeight="1">
      <c r="F45" s="234" t="s">
        <v>4</v>
      </c>
      <c r="H45" s="31" t="s">
        <v>195</v>
      </c>
      <c r="I45" s="32"/>
      <c r="J45" s="31" t="s">
        <v>155</v>
      </c>
      <c r="K45" s="32"/>
      <c r="L45" s="31" t="s">
        <v>195</v>
      </c>
      <c r="M45" s="32"/>
      <c r="N45" s="31" t="s">
        <v>155</v>
      </c>
      <c r="P45" s="84"/>
      <c r="Q45" s="85"/>
      <c r="R45" s="85"/>
      <c r="S45" s="86"/>
    </row>
    <row r="46" spans="1:24" ht="21" customHeight="1">
      <c r="A46" s="29" t="s">
        <v>19</v>
      </c>
      <c r="H46" s="56" t="s">
        <v>2</v>
      </c>
      <c r="I46" s="56"/>
      <c r="J46" s="56"/>
      <c r="K46" s="56"/>
      <c r="L46" s="56"/>
      <c r="M46" s="56"/>
      <c r="N46" s="97"/>
    </row>
    <row r="47" spans="1:24" ht="21" customHeight="1">
      <c r="B47" s="29" t="s">
        <v>175</v>
      </c>
      <c r="H47" s="56">
        <v>0</v>
      </c>
      <c r="I47" s="56"/>
      <c r="J47" s="56">
        <v>0</v>
      </c>
      <c r="K47" s="56"/>
      <c r="L47" s="9">
        <v>0</v>
      </c>
      <c r="M47" s="56"/>
      <c r="N47" s="9">
        <v>-29000</v>
      </c>
    </row>
    <row r="48" spans="1:24" ht="21" customHeight="1">
      <c r="B48" s="181" t="s">
        <v>138</v>
      </c>
      <c r="H48" s="56"/>
      <c r="I48" s="56"/>
      <c r="J48" s="56"/>
      <c r="K48" s="56"/>
      <c r="L48" s="9"/>
      <c r="M48" s="56"/>
      <c r="N48" s="9"/>
    </row>
    <row r="49" spans="1:15" ht="21" customHeight="1">
      <c r="B49" s="181"/>
      <c r="C49" s="29" t="s">
        <v>211</v>
      </c>
      <c r="D49" s="29" t="s">
        <v>82</v>
      </c>
      <c r="F49" s="1">
        <v>6</v>
      </c>
      <c r="H49" s="9">
        <f>-869+10</f>
        <v>-859</v>
      </c>
      <c r="I49" s="56"/>
      <c r="J49" s="51">
        <v>-1610</v>
      </c>
      <c r="K49" s="56"/>
      <c r="L49" s="9">
        <v>0</v>
      </c>
      <c r="M49" s="56"/>
      <c r="N49" s="9">
        <v>0</v>
      </c>
    </row>
    <row r="50" spans="1:15" ht="21" customHeight="1">
      <c r="B50" s="181"/>
      <c r="C50" s="29" t="s">
        <v>211</v>
      </c>
      <c r="D50" s="29" t="s">
        <v>212</v>
      </c>
      <c r="H50" s="9">
        <v>-1500</v>
      </c>
      <c r="I50" s="56"/>
      <c r="J50" s="56">
        <v>0</v>
      </c>
      <c r="K50" s="56"/>
      <c r="L50" s="9">
        <v>-1500</v>
      </c>
      <c r="M50" s="56"/>
      <c r="N50" s="9">
        <v>0</v>
      </c>
    </row>
    <row r="51" spans="1:15" ht="21" customHeight="1">
      <c r="B51" s="181" t="s">
        <v>213</v>
      </c>
      <c r="C51" s="50"/>
      <c r="D51" s="50"/>
      <c r="E51" s="50"/>
      <c r="F51" s="226">
        <v>6</v>
      </c>
      <c r="G51" s="50"/>
      <c r="H51" s="9">
        <v>1200</v>
      </c>
      <c r="I51" s="51"/>
      <c r="J51" s="51">
        <v>0</v>
      </c>
      <c r="K51" s="51"/>
      <c r="L51" s="9">
        <v>0</v>
      </c>
      <c r="M51" s="51"/>
      <c r="N51" s="9">
        <v>0</v>
      </c>
    </row>
    <row r="52" spans="1:15" ht="21" customHeight="1">
      <c r="B52" s="230" t="s">
        <v>180</v>
      </c>
      <c r="F52" s="1">
        <v>9</v>
      </c>
      <c r="H52" s="9">
        <v>1524</v>
      </c>
      <c r="I52" s="9"/>
      <c r="J52" s="9">
        <v>1281</v>
      </c>
      <c r="K52" s="9"/>
      <c r="L52" s="9">
        <v>1524</v>
      </c>
      <c r="M52" s="9"/>
      <c r="N52" s="9">
        <v>1281</v>
      </c>
    </row>
    <row r="53" spans="1:15" ht="21" customHeight="1">
      <c r="B53" s="230" t="s">
        <v>181</v>
      </c>
      <c r="C53" s="50"/>
      <c r="D53" s="50"/>
      <c r="E53" s="50"/>
      <c r="F53" s="1">
        <v>9</v>
      </c>
      <c r="H53" s="9">
        <v>-7543</v>
      </c>
      <c r="I53" s="9"/>
      <c r="J53" s="9">
        <v>-66974</v>
      </c>
      <c r="K53" s="9"/>
      <c r="L53" s="9">
        <v>-5898</v>
      </c>
      <c r="M53" s="9"/>
      <c r="N53" s="9">
        <v>-1266</v>
      </c>
    </row>
    <row r="54" spans="1:15" ht="21" customHeight="1">
      <c r="B54" s="230" t="s">
        <v>163</v>
      </c>
      <c r="C54" s="50"/>
      <c r="D54" s="50"/>
      <c r="E54" s="50"/>
      <c r="F54" s="1">
        <v>11</v>
      </c>
      <c r="H54" s="9">
        <v>0</v>
      </c>
      <c r="I54" s="9"/>
      <c r="J54" s="9">
        <v>135</v>
      </c>
      <c r="K54" s="9"/>
      <c r="L54" s="9">
        <v>0</v>
      </c>
      <c r="M54" s="9"/>
      <c r="N54" s="9">
        <v>135</v>
      </c>
    </row>
    <row r="55" spans="1:15" ht="21" customHeight="1">
      <c r="B55" s="230" t="s">
        <v>133</v>
      </c>
      <c r="C55" s="50"/>
      <c r="D55" s="50"/>
      <c r="E55" s="50"/>
      <c r="F55" s="1">
        <v>11</v>
      </c>
      <c r="H55" s="9">
        <v>-1416</v>
      </c>
      <c r="I55" s="9"/>
      <c r="J55" s="52">
        <v>-1556</v>
      </c>
      <c r="K55" s="9"/>
      <c r="L55" s="9">
        <v>-1416</v>
      </c>
      <c r="M55" s="9"/>
      <c r="N55" s="51">
        <v>-1080</v>
      </c>
    </row>
    <row r="56" spans="1:15" ht="21" customHeight="1">
      <c r="B56" s="230" t="s">
        <v>79</v>
      </c>
      <c r="C56" s="50"/>
      <c r="D56" s="50"/>
      <c r="E56" s="50"/>
      <c r="F56" s="1">
        <v>7.2</v>
      </c>
      <c r="G56" s="50"/>
      <c r="H56" s="9">
        <v>0</v>
      </c>
      <c r="I56" s="51"/>
      <c r="J56" s="52">
        <v>0</v>
      </c>
      <c r="K56" s="51"/>
      <c r="L56" s="9">
        <v>0</v>
      </c>
      <c r="M56" s="51"/>
      <c r="N56" s="51">
        <v>523</v>
      </c>
    </row>
    <row r="57" spans="1:15" ht="21" customHeight="1">
      <c r="B57" s="231" t="s">
        <v>209</v>
      </c>
      <c r="C57" s="50"/>
      <c r="D57" s="50"/>
      <c r="E57" s="50"/>
      <c r="F57" s="1" t="s">
        <v>191</v>
      </c>
      <c r="G57" s="50"/>
      <c r="H57" s="9">
        <v>0</v>
      </c>
      <c r="I57" s="51"/>
      <c r="J57" s="52">
        <v>0</v>
      </c>
      <c r="K57" s="51"/>
      <c r="L57" s="9">
        <v>2043</v>
      </c>
      <c r="M57" s="51"/>
      <c r="N57" s="51">
        <v>0</v>
      </c>
    </row>
    <row r="58" spans="1:15" ht="21" customHeight="1">
      <c r="B58" s="230" t="s">
        <v>139</v>
      </c>
      <c r="F58" s="1" t="s">
        <v>191</v>
      </c>
      <c r="H58" s="9">
        <v>-1500</v>
      </c>
      <c r="I58" s="9"/>
      <c r="J58" s="8">
        <v>-400</v>
      </c>
      <c r="K58" s="9"/>
      <c r="L58" s="9">
        <v>0</v>
      </c>
      <c r="M58" s="9"/>
      <c r="N58" s="51">
        <v>-5000</v>
      </c>
    </row>
    <row r="59" spans="1:15" ht="21" customHeight="1">
      <c r="B59" s="230" t="s">
        <v>207</v>
      </c>
      <c r="C59" s="50"/>
      <c r="D59" s="50"/>
      <c r="E59" s="50"/>
      <c r="F59" s="1" t="s">
        <v>193</v>
      </c>
      <c r="G59" s="50"/>
      <c r="H59" s="9">
        <v>-900</v>
      </c>
      <c r="I59" s="51"/>
      <c r="J59" s="52">
        <v>0</v>
      </c>
      <c r="K59" s="51"/>
      <c r="L59" s="9">
        <v>0</v>
      </c>
      <c r="M59" s="51"/>
      <c r="N59" s="51">
        <v>14000</v>
      </c>
      <c r="O59" s="9"/>
    </row>
    <row r="60" spans="1:15" ht="21" customHeight="1">
      <c r="A60" s="75" t="s">
        <v>92</v>
      </c>
      <c r="H60" s="57">
        <f>SUM(H47:H59)</f>
        <v>-10994</v>
      </c>
      <c r="I60" s="98"/>
      <c r="J60" s="57">
        <f>SUM(J47:J59)</f>
        <v>-69124</v>
      </c>
      <c r="K60" s="98"/>
      <c r="L60" s="57">
        <f>SUM(L47:L59)</f>
        <v>-5247</v>
      </c>
      <c r="M60" s="98"/>
      <c r="N60" s="57">
        <f>SUM(N47:N59)</f>
        <v>-20407</v>
      </c>
    </row>
    <row r="61" spans="1:15" ht="21" customHeight="1">
      <c r="A61" s="29" t="s">
        <v>20</v>
      </c>
      <c r="H61" s="52"/>
      <c r="I61" s="9"/>
      <c r="J61" s="9"/>
      <c r="K61" s="9"/>
      <c r="L61" s="9"/>
      <c r="M61" s="9"/>
      <c r="N61" s="94" t="s">
        <v>2</v>
      </c>
    </row>
    <row r="62" spans="1:15" ht="21" customHeight="1">
      <c r="B62" s="29" t="s">
        <v>171</v>
      </c>
      <c r="H62" s="52">
        <v>0</v>
      </c>
      <c r="I62" s="9"/>
      <c r="J62" s="9">
        <v>0</v>
      </c>
      <c r="K62" s="9"/>
      <c r="L62" s="9">
        <v>0</v>
      </c>
      <c r="M62" s="9"/>
      <c r="N62" s="9">
        <v>0</v>
      </c>
    </row>
    <row r="63" spans="1:15" ht="21" customHeight="1">
      <c r="B63" s="29" t="s">
        <v>185</v>
      </c>
      <c r="H63" s="52">
        <v>-26181</v>
      </c>
      <c r="I63" s="9"/>
      <c r="J63" s="52">
        <v>-23147</v>
      </c>
      <c r="K63" s="9"/>
      <c r="L63" s="9">
        <v>-25454</v>
      </c>
      <c r="M63" s="9"/>
      <c r="N63" s="9">
        <v>-24556</v>
      </c>
    </row>
    <row r="64" spans="1:15" ht="21" customHeight="1">
      <c r="B64" s="29" t="s">
        <v>173</v>
      </c>
      <c r="H64" s="29"/>
    </row>
    <row r="65" spans="1:22" ht="21" customHeight="1">
      <c r="C65" s="29" t="s">
        <v>174</v>
      </c>
      <c r="F65" s="1">
        <v>14</v>
      </c>
      <c r="H65" s="52">
        <v>0</v>
      </c>
      <c r="I65" s="9"/>
      <c r="J65" s="52">
        <v>-1192</v>
      </c>
      <c r="K65" s="9"/>
      <c r="L65" s="52">
        <v>0</v>
      </c>
      <c r="M65" s="9"/>
      <c r="N65" s="9">
        <v>0</v>
      </c>
    </row>
    <row r="66" spans="1:22" ht="21" customHeight="1">
      <c r="B66" s="29" t="s">
        <v>172</v>
      </c>
      <c r="F66" s="1">
        <v>15</v>
      </c>
      <c r="H66" s="52">
        <v>-22381</v>
      </c>
      <c r="I66" s="9"/>
      <c r="J66" s="52">
        <v>-15340</v>
      </c>
      <c r="K66" s="9"/>
      <c r="L66" s="52">
        <v>-22320</v>
      </c>
      <c r="M66" s="9"/>
      <c r="N66" s="9">
        <v>-14805</v>
      </c>
    </row>
    <row r="67" spans="1:22" ht="21" customHeight="1">
      <c r="B67" s="29" t="s">
        <v>93</v>
      </c>
      <c r="H67" s="52">
        <f>-8577</f>
        <v>-8577</v>
      </c>
      <c r="I67" s="9"/>
      <c r="J67" s="52">
        <v>-14654</v>
      </c>
      <c r="K67" s="9"/>
      <c r="L67" s="52">
        <v>-5390</v>
      </c>
      <c r="M67" s="9"/>
      <c r="N67" s="9">
        <v>-11145</v>
      </c>
      <c r="O67" s="56"/>
    </row>
    <row r="68" spans="1:22" ht="21" customHeight="1">
      <c r="B68" s="29" t="s">
        <v>134</v>
      </c>
      <c r="H68" s="52">
        <v>0</v>
      </c>
      <c r="I68" s="9"/>
      <c r="J68" s="52">
        <v>-1577</v>
      </c>
      <c r="K68" s="9"/>
      <c r="L68" s="52">
        <v>0</v>
      </c>
      <c r="M68" s="9"/>
      <c r="N68" s="9">
        <v>0</v>
      </c>
      <c r="O68" s="56"/>
    </row>
    <row r="69" spans="1:22" ht="21" customHeight="1">
      <c r="B69" s="29" t="s">
        <v>14</v>
      </c>
      <c r="H69" s="52">
        <v>-8032</v>
      </c>
      <c r="I69" s="9"/>
      <c r="J69" s="52">
        <v>-11458</v>
      </c>
      <c r="K69" s="9"/>
      <c r="L69" s="52">
        <v>-9176</v>
      </c>
      <c r="M69" s="9"/>
      <c r="N69" s="94">
        <v>-15542</v>
      </c>
    </row>
    <row r="70" spans="1:22" ht="21" hidden="1" customHeight="1">
      <c r="B70" s="230" t="s">
        <v>141</v>
      </c>
      <c r="H70" s="29"/>
      <c r="I70" s="9"/>
      <c r="J70" s="52"/>
      <c r="K70" s="9"/>
      <c r="L70" s="52"/>
      <c r="M70" s="9"/>
      <c r="N70" s="94"/>
      <c r="O70" s="52" t="s">
        <v>149</v>
      </c>
    </row>
    <row r="71" spans="1:22" ht="21" customHeight="1">
      <c r="A71" s="75" t="s">
        <v>94</v>
      </c>
      <c r="H71" s="58">
        <f>SUM(H62:H70)</f>
        <v>-65171</v>
      </c>
      <c r="I71" s="9"/>
      <c r="J71" s="58">
        <f>SUM(J62:J70)</f>
        <v>-67368</v>
      </c>
      <c r="K71" s="9"/>
      <c r="L71" s="58">
        <f>SUM(L62:L70)</f>
        <v>-62340</v>
      </c>
      <c r="M71" s="9"/>
      <c r="N71" s="58">
        <f>SUM(N62:N70)</f>
        <v>-66048</v>
      </c>
      <c r="R71" s="99"/>
    </row>
    <row r="72" spans="1:22" ht="21" customHeight="1">
      <c r="H72" s="59"/>
      <c r="I72" s="9"/>
      <c r="J72" s="59"/>
      <c r="K72" s="9"/>
      <c r="L72" s="59"/>
      <c r="M72" s="9"/>
      <c r="N72" s="59"/>
      <c r="R72" s="99"/>
    </row>
    <row r="73" spans="1:22" ht="21" customHeight="1">
      <c r="A73" s="29" t="s">
        <v>71</v>
      </c>
      <c r="H73" s="73">
        <f>+H71+H60+H36</f>
        <v>116536</v>
      </c>
      <c r="I73" s="100"/>
      <c r="J73" s="52">
        <v>86689</v>
      </c>
      <c r="K73" s="100"/>
      <c r="L73" s="73">
        <f>+L71+L60+L36</f>
        <v>101223</v>
      </c>
      <c r="M73" s="100"/>
      <c r="N73" s="52">
        <v>86407</v>
      </c>
      <c r="O73" s="8"/>
      <c r="P73" s="38"/>
      <c r="R73" s="38"/>
      <c r="U73" s="41"/>
      <c r="V73" s="41"/>
    </row>
    <row r="74" spans="1:22" ht="21" customHeight="1">
      <c r="A74" s="29" t="s">
        <v>161</v>
      </c>
      <c r="E74" s="29"/>
      <c r="F74" s="29"/>
      <c r="G74" s="29"/>
      <c r="H74" s="229">
        <f>+BS_T!I13</f>
        <v>90115</v>
      </c>
      <c r="I74" s="100"/>
      <c r="J74" s="9">
        <v>49804</v>
      </c>
      <c r="K74" s="100"/>
      <c r="L74" s="229">
        <f>+BS_T!M13</f>
        <v>65438</v>
      </c>
      <c r="M74" s="100"/>
      <c r="N74" s="9">
        <v>20559</v>
      </c>
      <c r="Q74" s="38"/>
      <c r="S74" s="101"/>
    </row>
    <row r="75" spans="1:22" ht="21" customHeight="1" thickBot="1">
      <c r="A75" s="29" t="s">
        <v>160</v>
      </c>
      <c r="E75" s="29"/>
      <c r="F75" s="29"/>
      <c r="G75" s="29"/>
      <c r="H75" s="60">
        <f>SUM(H73:H74)</f>
        <v>206651</v>
      </c>
      <c r="I75" s="100"/>
      <c r="J75" s="60">
        <f>SUM(J73:J74)</f>
        <v>136493</v>
      </c>
      <c r="K75" s="100"/>
      <c r="L75" s="60">
        <f>SUM(L73:L74)</f>
        <v>166661</v>
      </c>
      <c r="M75" s="100"/>
      <c r="N75" s="60">
        <f>SUM(N73:N74)</f>
        <v>106966</v>
      </c>
      <c r="Q75" s="38"/>
      <c r="S75" s="29"/>
    </row>
    <row r="76" spans="1:22" s="102" customFormat="1" ht="21" customHeight="1" thickTop="1">
      <c r="A76" s="29"/>
      <c r="B76" s="29"/>
      <c r="C76" s="29"/>
      <c r="D76" s="29"/>
      <c r="E76" s="29"/>
      <c r="F76" s="29"/>
      <c r="G76" s="29"/>
      <c r="H76" s="8"/>
      <c r="I76" s="8"/>
      <c r="J76" s="8" t="s">
        <v>2</v>
      </c>
      <c r="K76" s="8"/>
      <c r="L76" s="8"/>
      <c r="M76" s="8"/>
      <c r="N76" s="8"/>
      <c r="P76" s="29"/>
      <c r="Q76" s="38"/>
      <c r="R76" s="103"/>
    </row>
    <row r="77" spans="1:22" ht="21" customHeight="1">
      <c r="A77" s="29" t="s">
        <v>35</v>
      </c>
      <c r="H77" s="56"/>
      <c r="I77" s="56"/>
      <c r="J77" s="56"/>
      <c r="K77" s="56"/>
      <c r="L77" s="56"/>
      <c r="M77" s="56"/>
      <c r="N77" s="56"/>
      <c r="S77" s="29"/>
    </row>
    <row r="78" spans="1:22" ht="21" customHeight="1">
      <c r="B78" s="122" t="s">
        <v>64</v>
      </c>
      <c r="C78" s="267" t="s">
        <v>70</v>
      </c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  <c r="S78" s="29"/>
    </row>
    <row r="79" spans="1:22" ht="21" customHeight="1">
      <c r="A79" s="102"/>
      <c r="B79" s="123"/>
      <c r="C79" s="29" t="s">
        <v>69</v>
      </c>
      <c r="H79" s="56"/>
      <c r="I79" s="121"/>
      <c r="J79" s="53"/>
      <c r="K79" s="121"/>
      <c r="L79" s="121" t="s">
        <v>2</v>
      </c>
      <c r="M79" s="121"/>
      <c r="N79" s="121"/>
      <c r="S79" s="29"/>
    </row>
    <row r="80" spans="1:22" ht="21" customHeight="1">
      <c r="A80" s="102"/>
      <c r="B80" s="232" t="s">
        <v>169</v>
      </c>
      <c r="C80" s="29" t="s">
        <v>206</v>
      </c>
      <c r="H80" s="56"/>
      <c r="I80" s="121"/>
      <c r="J80" s="53"/>
      <c r="K80" s="121"/>
      <c r="L80" s="121"/>
      <c r="M80" s="121"/>
      <c r="N80" s="121"/>
      <c r="S80" s="29"/>
    </row>
    <row r="81" spans="1:19" ht="21" customHeight="1">
      <c r="A81" s="102"/>
      <c r="B81" s="232"/>
      <c r="C81" s="29" t="s">
        <v>208</v>
      </c>
      <c r="H81" s="56"/>
      <c r="I81" s="121"/>
      <c r="J81" s="53"/>
      <c r="K81" s="121"/>
      <c r="L81" s="121"/>
      <c r="M81" s="121"/>
      <c r="N81" s="121"/>
      <c r="S81" s="29"/>
    </row>
    <row r="82" spans="1:19" ht="21" customHeight="1">
      <c r="A82" s="102"/>
      <c r="B82" s="232" t="s">
        <v>170</v>
      </c>
      <c r="C82" s="29" t="s">
        <v>210</v>
      </c>
      <c r="H82" s="56"/>
      <c r="I82" s="121"/>
      <c r="J82" s="53"/>
      <c r="K82" s="121"/>
      <c r="L82" s="121"/>
      <c r="M82" s="121"/>
      <c r="N82" s="121"/>
      <c r="S82" s="29"/>
    </row>
    <row r="83" spans="1:19" ht="21" customHeight="1">
      <c r="A83" s="102"/>
      <c r="B83" s="232"/>
      <c r="C83" s="29" t="s">
        <v>201</v>
      </c>
      <c r="H83" s="56"/>
      <c r="I83" s="121"/>
      <c r="J83" s="53"/>
      <c r="K83" s="121"/>
      <c r="L83" s="121"/>
      <c r="M83" s="121"/>
      <c r="N83" s="121"/>
      <c r="S83" s="29"/>
    </row>
    <row r="84" spans="1:19">
      <c r="B84" s="232" t="s">
        <v>205</v>
      </c>
      <c r="C84" s="29" t="s">
        <v>204</v>
      </c>
      <c r="E84" s="29"/>
      <c r="F84" s="29"/>
      <c r="G84" s="29"/>
      <c r="H84" s="29"/>
      <c r="M84" s="56">
        <f>+M75-BS_T!L13</f>
        <v>0</v>
      </c>
      <c r="N84" s="56"/>
      <c r="S84" s="29"/>
    </row>
    <row r="85" spans="1:19">
      <c r="H85" s="56">
        <f>+H75-BS_T!G13</f>
        <v>0</v>
      </c>
      <c r="I85" s="56">
        <f>+I75-BS_T!H13</f>
        <v>0</v>
      </c>
      <c r="J85" s="56"/>
      <c r="K85" s="56">
        <f>+K75-BS_T!J13</f>
        <v>0</v>
      </c>
      <c r="L85" s="56">
        <f>+L75-BS_T!K13</f>
        <v>0</v>
      </c>
    </row>
    <row r="86" spans="1:19">
      <c r="S86" s="29"/>
    </row>
  </sheetData>
  <mergeCells count="13">
    <mergeCell ref="C78:N78"/>
    <mergeCell ref="A3:N3"/>
    <mergeCell ref="A4:N4"/>
    <mergeCell ref="A5:N5"/>
    <mergeCell ref="H6:N6"/>
    <mergeCell ref="H7:J7"/>
    <mergeCell ref="L7:N7"/>
    <mergeCell ref="A40:N40"/>
    <mergeCell ref="A41:N41"/>
    <mergeCell ref="A42:N42"/>
    <mergeCell ref="H43:N43"/>
    <mergeCell ref="H44:J44"/>
    <mergeCell ref="L44:N44"/>
  </mergeCells>
  <pageMargins left="0.70866141732283472" right="0.70866141732283472" top="0.74803149606299213" bottom="0.74803149606299213" header="0.31496062992125984" footer="0.31496062992125984"/>
  <pageSetup paperSize="9" scale="70" firstPageNumber="7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civil</cp:lastModifiedBy>
  <cp:lastPrinted>2021-11-03T06:35:13Z</cp:lastPrinted>
  <dcterms:created xsi:type="dcterms:W3CDTF">2002-01-18T02:42:11Z</dcterms:created>
  <dcterms:modified xsi:type="dcterms:W3CDTF">2021-11-08T08:51:39Z</dcterms:modified>
</cp:coreProperties>
</file>