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"/>
    </mc:Choice>
  </mc:AlternateContent>
  <xr:revisionPtr revIDLastSave="0" documentId="8_{649A64F1-7D93-49D5-8993-DE1C75E3239C}" xr6:coauthVersionLast="47" xr6:coauthVersionMax="47" xr10:uidLastSave="{00000000-0000-0000-0000-000000000000}"/>
  <bookViews>
    <workbookView xWindow="-110" yWindow="-110" windowWidth="19420" windowHeight="10300" tabRatio="726" activeTab="5" xr2:uid="{00000000-000D-0000-FFFF-FFFF00000000}"/>
  </bookViews>
  <sheets>
    <sheet name="BS3-4" sheetId="16" r:id="rId1"/>
    <sheet name="PL5" sheetId="9" r:id="rId2"/>
    <sheet name="PL6" sheetId="10" r:id="rId3"/>
    <sheet name="SH-7-8" sheetId="11" r:id="rId4"/>
    <sheet name="SH-9" sheetId="12" r:id="rId5"/>
    <sheet name="CH10-11" sheetId="13" r:id="rId6"/>
  </sheets>
  <definedNames>
    <definedName name="_xlnm.Print_Area" localSheetId="0">'BS3-4'!$A$1:$J$84</definedName>
    <definedName name="_xlnm.Print_Area" localSheetId="5">'CH10-11'!$A$1:$J$101</definedName>
    <definedName name="_xlnm.Print_Area" localSheetId="1">'PL5'!$A$1:$J$49</definedName>
    <definedName name="_xlnm.Print_Area" localSheetId="2">'PL6'!$A$1:$J$49</definedName>
    <definedName name="_xlnm.Print_Area" localSheetId="4">'SH-9'!$A$1:$J$27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" i="11" l="1"/>
  <c r="D65" i="13"/>
  <c r="F65" i="13"/>
  <c r="J65" i="13"/>
  <c r="H65" i="13"/>
  <c r="H83" i="13" l="1"/>
  <c r="D83" i="13"/>
  <c r="J37" i="11" l="1"/>
  <c r="J38" i="11" s="1"/>
  <c r="J33" i="11"/>
  <c r="N33" i="11" s="1"/>
  <c r="J19" i="11"/>
  <c r="J17" i="11"/>
  <c r="J15" i="11"/>
  <c r="J13" i="11"/>
  <c r="L38" i="11"/>
  <c r="H38" i="11"/>
  <c r="F38" i="11"/>
  <c r="D38" i="11"/>
  <c r="B38" i="11"/>
  <c r="N37" i="11" l="1"/>
  <c r="N38" i="11" s="1"/>
  <c r="H48" i="9" l="1"/>
  <c r="D48" i="9"/>
  <c r="D80" i="16"/>
  <c r="D17" i="16"/>
  <c r="J80" i="13" l="1"/>
  <c r="F80" i="13"/>
  <c r="F25" i="12"/>
  <c r="F27" i="12" s="1"/>
  <c r="D25" i="12"/>
  <c r="D27" i="12" s="1"/>
  <c r="B25" i="12"/>
  <c r="B27" i="12" s="1"/>
  <c r="J21" i="12"/>
  <c r="L43" i="11"/>
  <c r="F43" i="11"/>
  <c r="F45" i="11" s="1"/>
  <c r="D43" i="11"/>
  <c r="D45" i="11" s="1"/>
  <c r="B43" i="11"/>
  <c r="B45" i="11" s="1"/>
  <c r="J42" i="11"/>
  <c r="N42" i="11" s="1"/>
  <c r="J28" i="10" l="1"/>
  <c r="J19" i="10"/>
  <c r="J14" i="10"/>
  <c r="J21" i="10" s="1"/>
  <c r="F28" i="10"/>
  <c r="F19" i="10"/>
  <c r="F14" i="10"/>
  <c r="F21" i="10" s="1"/>
  <c r="J27" i="9"/>
  <c r="J19" i="9"/>
  <c r="J14" i="9"/>
  <c r="J21" i="9" s="1"/>
  <c r="J23" i="9" s="1"/>
  <c r="J29" i="9" s="1"/>
  <c r="J31" i="9" s="1"/>
  <c r="J33" i="9" s="1"/>
  <c r="J36" i="9" s="1"/>
  <c r="J39" i="9" s="1"/>
  <c r="J41" i="9" s="1"/>
  <c r="F27" i="9"/>
  <c r="F19" i="9"/>
  <c r="F21" i="9" s="1"/>
  <c r="F23" i="9" s="1"/>
  <c r="F29" i="9" s="1"/>
  <c r="F31" i="9" s="1"/>
  <c r="F33" i="9" s="1"/>
  <c r="F36" i="9" s="1"/>
  <c r="F39" i="9" s="1"/>
  <c r="F41" i="9" s="1"/>
  <c r="F14" i="9"/>
  <c r="K83" i="16"/>
  <c r="K81" i="16"/>
  <c r="J80" i="16"/>
  <c r="J82" i="16" s="1"/>
  <c r="F80" i="16"/>
  <c r="F82" i="16" s="1"/>
  <c r="H80" i="16"/>
  <c r="K78" i="16"/>
  <c r="K77" i="16"/>
  <c r="K76" i="16"/>
  <c r="K73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J55" i="16"/>
  <c r="H55" i="16"/>
  <c r="F55" i="16"/>
  <c r="D55" i="16"/>
  <c r="K53" i="16"/>
  <c r="K51" i="16"/>
  <c r="K50" i="16"/>
  <c r="J49" i="16"/>
  <c r="H49" i="16"/>
  <c r="F49" i="16"/>
  <c r="D49" i="16"/>
  <c r="K48" i="16"/>
  <c r="K47" i="16"/>
  <c r="K46" i="16"/>
  <c r="K44" i="16"/>
  <c r="K43" i="16"/>
  <c r="K42" i="16"/>
  <c r="K41" i="16"/>
  <c r="K40" i="16"/>
  <c r="K38" i="16"/>
  <c r="K37" i="16"/>
  <c r="K36" i="16"/>
  <c r="K35" i="16"/>
  <c r="K34" i="16"/>
  <c r="K33" i="16"/>
  <c r="K32" i="16"/>
  <c r="K31" i="16"/>
  <c r="K30" i="16"/>
  <c r="K28" i="16"/>
  <c r="J27" i="16"/>
  <c r="H27" i="16"/>
  <c r="F27" i="16"/>
  <c r="D27" i="16"/>
  <c r="K26" i="16"/>
  <c r="K25" i="16"/>
  <c r="K23" i="16"/>
  <c r="K21" i="16"/>
  <c r="K19" i="16"/>
  <c r="K18" i="16"/>
  <c r="J17" i="16"/>
  <c r="I17" i="16"/>
  <c r="H17" i="16"/>
  <c r="G17" i="16"/>
  <c r="F17" i="16"/>
  <c r="E17" i="16"/>
  <c r="K16" i="16"/>
  <c r="K15" i="16"/>
  <c r="K14" i="16"/>
  <c r="K13" i="16"/>
  <c r="F24" i="10" l="1"/>
  <c r="F30" i="10" s="1"/>
  <c r="F32" i="10" s="1"/>
  <c r="F34" i="10" s="1"/>
  <c r="F37" i="10" s="1"/>
  <c r="J24" i="10"/>
  <c r="J30" i="10" s="1"/>
  <c r="J32" i="10" s="1"/>
  <c r="J34" i="10" s="1"/>
  <c r="J37" i="10" s="1"/>
  <c r="J46" i="9"/>
  <c r="J44" i="9"/>
  <c r="F46" i="9"/>
  <c r="F44" i="9"/>
  <c r="J29" i="16"/>
  <c r="J56" i="16"/>
  <c r="J84" i="16" s="1"/>
  <c r="D56" i="16"/>
  <c r="F56" i="16"/>
  <c r="F84" i="16" s="1"/>
  <c r="F29" i="16"/>
  <c r="D29" i="16"/>
  <c r="K27" i="16"/>
  <c r="K49" i="16"/>
  <c r="H56" i="16"/>
  <c r="H29" i="16"/>
  <c r="K80" i="16"/>
  <c r="H82" i="16"/>
  <c r="D82" i="16"/>
  <c r="K79" i="16"/>
  <c r="K17" i="16"/>
  <c r="K55" i="16"/>
  <c r="J40" i="10" l="1"/>
  <c r="J42" i="10" s="1"/>
  <c r="J45" i="10"/>
  <c r="F40" i="10"/>
  <c r="F42" i="10" s="1"/>
  <c r="F47" i="10" s="1"/>
  <c r="F12" i="13" s="1"/>
  <c r="F30" i="13" s="1"/>
  <c r="F43" i="13" s="1"/>
  <c r="F45" i="13" s="1"/>
  <c r="F82" i="13" s="1"/>
  <c r="F84" i="13" s="1"/>
  <c r="F45" i="10"/>
  <c r="J47" i="10"/>
  <c r="J12" i="13" s="1"/>
  <c r="J30" i="13" s="1"/>
  <c r="J43" i="13" s="1"/>
  <c r="J45" i="13" s="1"/>
  <c r="J82" i="13" s="1"/>
  <c r="J84" i="13" s="1"/>
  <c r="H14" i="12"/>
  <c r="K29" i="16"/>
  <c r="K56" i="16"/>
  <c r="D84" i="16"/>
  <c r="K82" i="16"/>
  <c r="H84" i="16"/>
  <c r="K84" i="16" l="1"/>
  <c r="H80" i="13" l="1"/>
  <c r="D80" i="13"/>
  <c r="F16" i="12" l="1"/>
  <c r="F18" i="12" s="1"/>
  <c r="D16" i="12"/>
  <c r="D18" i="12" s="1"/>
  <c r="B16" i="12"/>
  <c r="B18" i="12" s="1"/>
  <c r="J12" i="12"/>
  <c r="L17" i="11"/>
  <c r="L19" i="11" s="1"/>
  <c r="F17" i="11"/>
  <c r="F19" i="11" s="1"/>
  <c r="D17" i="11"/>
  <c r="D19" i="11" s="1"/>
  <c r="B17" i="11"/>
  <c r="B19" i="11" s="1"/>
  <c r="J16" i="11"/>
  <c r="N16" i="11" s="1"/>
  <c r="N13" i="11"/>
  <c r="H28" i="10" l="1"/>
  <c r="D28" i="10"/>
  <c r="H19" i="10"/>
  <c r="D19" i="10"/>
  <c r="H14" i="10"/>
  <c r="D14" i="10"/>
  <c r="H27" i="9"/>
  <c r="D27" i="9"/>
  <c r="H19" i="9"/>
  <c r="D19" i="9"/>
  <c r="H14" i="9"/>
  <c r="D14" i="9"/>
  <c r="D21" i="9" l="1"/>
  <c r="D23" i="9" s="1"/>
  <c r="D29" i="9" s="1"/>
  <c r="D31" i="9" s="1"/>
  <c r="D33" i="9" s="1"/>
  <c r="H21" i="9"/>
  <c r="H23" i="9" s="1"/>
  <c r="H29" i="9" s="1"/>
  <c r="H31" i="9" s="1"/>
  <c r="H33" i="9" s="1"/>
  <c r="D21" i="10"/>
  <c r="H21" i="10"/>
  <c r="D24" i="10" l="1"/>
  <c r="D30" i="10" s="1"/>
  <c r="D32" i="10" s="1"/>
  <c r="D34" i="10" s="1"/>
  <c r="D37" i="10" s="1"/>
  <c r="D40" i="10" s="1"/>
  <c r="D42" i="10" s="1"/>
  <c r="H24" i="10"/>
  <c r="H30" i="10" s="1"/>
  <c r="H32" i="10" s="1"/>
  <c r="H34" i="10" s="1"/>
  <c r="H37" i="10" s="1"/>
  <c r="H45" i="10" s="1"/>
  <c r="H23" i="12" s="1"/>
  <c r="H36" i="9"/>
  <c r="H39" i="9" s="1"/>
  <c r="H41" i="9" s="1"/>
  <c r="D36" i="9"/>
  <c r="D39" i="9" s="1"/>
  <c r="D41" i="9" s="1"/>
  <c r="J23" i="12" l="1"/>
  <c r="J25" i="12" s="1"/>
  <c r="J27" i="12" s="1"/>
  <c r="H25" i="12"/>
  <c r="H27" i="12" s="1"/>
  <c r="J14" i="12"/>
  <c r="J16" i="12" s="1"/>
  <c r="J18" i="12" s="1"/>
  <c r="H17" i="11"/>
  <c r="H19" i="11" s="1"/>
  <c r="H40" i="10"/>
  <c r="H42" i="10" s="1"/>
  <c r="H47" i="10" s="1"/>
  <c r="H49" i="10" s="1"/>
  <c r="H46" i="9"/>
  <c r="H44" i="9"/>
  <c r="D46" i="9"/>
  <c r="D44" i="9"/>
  <c r="D45" i="10"/>
  <c r="D47" i="10"/>
  <c r="H41" i="11" l="1"/>
  <c r="D49" i="10"/>
  <c r="H16" i="12"/>
  <c r="H18" i="12" s="1"/>
  <c r="N15" i="11"/>
  <c r="N17" i="11" s="1"/>
  <c r="N19" i="11" s="1"/>
  <c r="D12" i="13"/>
  <c r="D30" i="13" s="1"/>
  <c r="D43" i="13" s="1"/>
  <c r="H12" i="13"/>
  <c r="H30" i="13" s="1"/>
  <c r="J41" i="11" l="1"/>
  <c r="H43" i="11"/>
  <c r="H45" i="11" s="1"/>
  <c r="H43" i="13"/>
  <c r="H45" i="13" s="1"/>
  <c r="D45" i="13"/>
  <c r="N41" i="11" l="1"/>
  <c r="N43" i="11" s="1"/>
  <c r="N45" i="11" s="1"/>
  <c r="J43" i="11"/>
  <c r="J45" i="11" s="1"/>
  <c r="H82" i="13"/>
  <c r="H84" i="13" s="1"/>
  <c r="D82" i="13"/>
  <c r="D84" i="13" s="1"/>
</calcChain>
</file>

<file path=xl/sharedStrings.xml><?xml version="1.0" encoding="utf-8"?>
<sst xmlns="http://schemas.openxmlformats.org/spreadsheetml/2006/main" count="374" uniqueCount="187">
  <si>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</si>
  <si>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</si>
  <si>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</si>
  <si>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</si>
  <si>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</si>
  <si>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</si>
  <si>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</si>
  <si>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</si>
  <si>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</si>
  <si>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</si>
  <si>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</si>
  <si>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</si>
  <si>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</si>
  <si>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</si>
  <si>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</si>
  <si>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</si>
  <si>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</si>
  <si>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</si>
  <si>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</si>
  <si>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</si>
  <si>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</si>
  <si>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</si>
  <si>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Investment properties</t>
  </si>
  <si>
    <t xml:space="preserve">Property, plant and equipment </t>
  </si>
  <si>
    <t>Right-of-use assets</t>
  </si>
  <si>
    <t>4, 8</t>
  </si>
  <si>
    <t>Intangible assets</t>
  </si>
  <si>
    <t>Other non-current assets</t>
  </si>
  <si>
    <t>Total non-current assets</t>
  </si>
  <si>
    <t xml:space="preserve">Total assets </t>
  </si>
  <si>
    <t xml:space="preserve">Current liabilities </t>
  </si>
  <si>
    <t>Trade payables</t>
  </si>
  <si>
    <t>Other payables</t>
  </si>
  <si>
    <t>Current portion of lease liabilities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</si>
  <si>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</si>
  <si>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</si>
  <si>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</si>
  <si>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</si>
  <si>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</si>
  <si>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</si>
  <si>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</si>
  <si>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</si>
  <si>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</si>
  <si>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</si>
  <si>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</si>
  <si>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</si>
  <si>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</si>
  <si>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</si>
  <si>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</si>
  <si>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</si>
  <si>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</si>
  <si>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</si>
  <si>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</si>
  <si>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Statement of comprehensive income (Unaudited)</t>
  </si>
  <si>
    <t>Three-month period</t>
  </si>
  <si>
    <t>ended 30 September</t>
  </si>
  <si>
    <t>Total revenues</t>
  </si>
  <si>
    <t>Costs</t>
  </si>
  <si>
    <t>Costs of sales of goods</t>
  </si>
  <si>
    <t>Costs of rendering of services</t>
  </si>
  <si>
    <t>Total costs</t>
  </si>
  <si>
    <t>Gross profits</t>
  </si>
  <si>
    <t>Other income</t>
  </si>
  <si>
    <t>Profit before expenses</t>
  </si>
  <si>
    <t>Selling expenses</t>
  </si>
  <si>
    <t>Administrative expenses</t>
  </si>
  <si>
    <t>Total expenses</t>
  </si>
  <si>
    <t>Loss from operating activities</t>
  </si>
  <si>
    <t>Finance costs</t>
  </si>
  <si>
    <t>Loss before income tax expense</t>
  </si>
  <si>
    <t xml:space="preserve">Loss for the period </t>
  </si>
  <si>
    <t>Other comprehensive income for the period</t>
  </si>
  <si>
    <t>Total comprehensive income for the period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</si>
  <si>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</si>
  <si>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</si>
  <si>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</si>
  <si>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</si>
  <si>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</si>
  <si>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t>Nine-month period</t>
  </si>
  <si>
    <t>Tax expense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</si>
  <si>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</si>
  <si>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</si>
  <si>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</si>
  <si>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</si>
  <si>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</si>
  <si>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</si>
  <si>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</si>
  <si>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</si>
  <si>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</si>
  <si>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</si>
  <si>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</si>
  <si>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</si>
  <si>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</si>
  <si>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</si>
  <si>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</si>
  <si>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</si>
  <si>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Comprehensive income for the period</t>
  </si>
  <si>
    <t>Loss</t>
  </si>
  <si>
    <t>Other comprehensive income</t>
  </si>
  <si>
    <t>Nine-month period ended 30 September 2020</t>
  </si>
  <si>
    <t>Balance at 1 January 2020</t>
  </si>
  <si>
    <t>Balance at 30 September 2020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</si>
  <si>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</si>
  <si>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</si>
  <si>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</si>
  <si>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</si>
  <si>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</si>
  <si>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 xml:space="preserve">Unrealised loss on exchange </t>
  </si>
  <si>
    <t xml:space="preserve">Loss on fair value adjustment of </t>
  </si>
  <si>
    <t xml:space="preserve">   current investments</t>
  </si>
  <si>
    <t>Gain on disposal of current investments</t>
  </si>
  <si>
    <t>Dividends income from subsidiaries</t>
  </si>
  <si>
    <t>Gain on disposal of property, plant and equipment</t>
  </si>
  <si>
    <t>Interest income</t>
  </si>
  <si>
    <t>Changes in operating assets and liabilities</t>
  </si>
  <si>
    <t>Restricted deposit at a financial institution</t>
  </si>
  <si>
    <t>Inventories</t>
  </si>
  <si>
    <t>Taxes paid</t>
  </si>
  <si>
    <t>Cash flows from investing activities</t>
  </si>
  <si>
    <t>Proceeds from disposal of property, plant and equipment</t>
  </si>
  <si>
    <t>Acquisition of property, plant and equipment</t>
  </si>
  <si>
    <t>Acquisition of intangible assets</t>
  </si>
  <si>
    <t>Proceeds from disposal of current investments</t>
  </si>
  <si>
    <t xml:space="preserve">Interest received  </t>
  </si>
  <si>
    <t>Net cash used in investing activities</t>
  </si>
  <si>
    <t>Cash flows from financing activities</t>
  </si>
  <si>
    <t>Proceeds from issue of share capital</t>
  </si>
  <si>
    <t>Proceeds from short-term borrowings from</t>
  </si>
  <si>
    <t xml:space="preserve">   financial institutions</t>
  </si>
  <si>
    <t>Repayment of short-term borrowings from</t>
  </si>
  <si>
    <t xml:space="preserve">   related parties</t>
  </si>
  <si>
    <t>Payment of lease liabilities</t>
  </si>
  <si>
    <t>Finance costs paid</t>
  </si>
  <si>
    <t>Net cash used in financing activities</t>
  </si>
  <si>
    <t>Net decrease in cash and cash equivalents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</si>
  <si>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</si>
  <si>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</si>
  <si>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</si>
  <si>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</si>
  <si>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</si>
  <si>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</si>
  <si>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</si>
  <si>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</si>
  <si>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</si>
  <si>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</si>
  <si>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</si>
  <si>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Reversal of impairment loss from trade receivables</t>
  </si>
  <si>
    <t>Gross profit</t>
  </si>
  <si>
    <t>Depreciation and amortisation</t>
  </si>
  <si>
    <t>Reversal of impairment losses on assets</t>
  </si>
  <si>
    <t>Written off prepaid withholding tax</t>
  </si>
  <si>
    <t>Receivables from disposal of property,</t>
  </si>
  <si>
    <t xml:space="preserve">    </t>
  </si>
  <si>
    <t>Payables for acquisition of plant and equipment</t>
  </si>
  <si>
    <t>Liabilities and equity</t>
  </si>
  <si>
    <t>Short-term loans from financial institution</t>
  </si>
  <si>
    <t>Short-term loans from related parties</t>
  </si>
  <si>
    <t>Statements of financial position</t>
  </si>
  <si>
    <t>31 March</t>
  </si>
  <si>
    <t xml:space="preserve">(1,145,199,594 ordinary shares, par value at </t>
  </si>
  <si>
    <t>Baht 0.5 per share)</t>
  </si>
  <si>
    <t>Total equity</t>
  </si>
  <si>
    <t>Total liabilities and equity</t>
  </si>
  <si>
    <t>Nine-month period ended 30 September 2021</t>
  </si>
  <si>
    <t>Balance at 1 January 2021</t>
  </si>
  <si>
    <t>Balance at 30 September 2021</t>
  </si>
  <si>
    <t>Dividend income</t>
  </si>
  <si>
    <t>Transactions with owners, recorded directly in equity</t>
  </si>
  <si>
    <t xml:space="preserve">  Changes in ownership interest in subsidiary</t>
  </si>
  <si>
    <t>Dividends paid to subsidiary's shareholders</t>
  </si>
  <si>
    <t xml:space="preserve">  Total changes in ownership interest in subsidiary</t>
  </si>
  <si>
    <t>4, 6</t>
  </si>
  <si>
    <t>Basic loss per share</t>
  </si>
  <si>
    <t>Reversal of loss on inventory devaluation</t>
  </si>
  <si>
    <t>Net cash used in operating activities</t>
  </si>
  <si>
    <t>Revenue</t>
  </si>
  <si>
    <t>Revenue from sales of goods</t>
  </si>
  <si>
    <t>Revenue from rendering of services</t>
  </si>
  <si>
    <t>Nine-month period ended</t>
  </si>
  <si>
    <t>Acquisition of subsidiaries</t>
  </si>
  <si>
    <t>Dividend received</t>
  </si>
  <si>
    <t>Dividends paid to subsidiarie's shareholders</t>
  </si>
  <si>
    <t>Cash and cash equivalents at 1 January</t>
  </si>
  <si>
    <t>Cash and cash equivalents at 30 September</t>
  </si>
  <si>
    <t>Payables for acquisition of intangible asset</t>
  </si>
  <si>
    <t>(capital deficiency)</t>
  </si>
  <si>
    <t>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</si>
</sst>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.00\ ;\(#,##0.00\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</cellStyleXfs>
  <cellXfs count="224">
    <xf numFmtId="0" fontId="0" fillId="0" borderId="0" xfId="0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0" fillId="0" borderId="0" xfId="0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 applyFill="1"/>
    <xf numFmtId="0" fontId="4" fillId="0" borderId="0" xfId="5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5" applyFont="1" applyFill="1" applyAlignment="1">
      <alignment horizontal="left" indent="1"/>
    </xf>
    <xf numFmtId="0" fontId="0" fillId="0" borderId="0" xfId="0" applyFill="1" applyAlignment="1">
      <alignment wrapText="1"/>
    </xf>
    <xf numFmtId="167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43" fontId="12" fillId="0" borderId="0" xfId="1" applyFont="1" applyFill="1" applyBorder="1" applyAlignment="1"/>
    <xf numFmtId="43" fontId="14" fillId="0" borderId="0" xfId="1" applyFont="1" applyFill="1" applyBorder="1" applyAlignment="1"/>
    <xf numFmtId="43" fontId="4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 applyFill="1" applyBorder="1" applyAlignment="1"/>
    <xf numFmtId="0" fontId="4" fillId="0" borderId="0" xfId="0" applyFont="1" applyFill="1" applyAlignment="1"/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9" fontId="12" fillId="0" borderId="0" xfId="10" applyFont="1" applyFill="1" applyBorder="1" applyAlignment="1"/>
    <xf numFmtId="9" fontId="14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67" fontId="0" fillId="0" borderId="0" xfId="4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5" fontId="0" fillId="0" borderId="0" xfId="4" applyNumberFormat="1" applyFont="1" applyFill="1" applyAlignment="1">
      <alignment horizontal="right"/>
    </xf>
    <xf numFmtId="167" fontId="0" fillId="0" borderId="4" xfId="4" applyNumberFormat="1" applyFont="1" applyFill="1" applyBorder="1" applyAlignment="1">
      <alignment horizontal="center"/>
    </xf>
    <xf numFmtId="167" fontId="0" fillId="0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167" fontId="4" fillId="0" borderId="0" xfId="1" applyNumberFormat="1" applyFont="1" applyFill="1" applyAlignment="1">
      <alignment wrapText="1"/>
    </xf>
    <xf numFmtId="167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7" fontId="0" fillId="0" borderId="0" xfId="4" applyNumberFormat="1" applyFont="1" applyFill="1" applyBorder="1" applyAlignment="1">
      <alignment horizontal="center"/>
    </xf>
    <xf numFmtId="167" fontId="4" fillId="0" borderId="1" xfId="7" applyNumberFormat="1" applyFont="1" applyFill="1" applyBorder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/>
    <xf numFmtId="167" fontId="0" fillId="0" borderId="4" xfId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43" fontId="3" fillId="0" borderId="0" xfId="4" applyFont="1" applyFill="1" applyAlignment="1">
      <alignment horizontal="right"/>
    </xf>
    <xf numFmtId="167" fontId="3" fillId="0" borderId="0" xfId="4" applyNumberFormat="1" applyFont="1" applyFill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center"/>
    </xf>
    <xf numFmtId="167" fontId="4" fillId="0" borderId="2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7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37" fontId="0" fillId="0" borderId="0" xfId="0" applyNumberFormat="1" applyFill="1" applyBorder="1" applyAlignment="1"/>
    <xf numFmtId="41" fontId="4" fillId="0" borderId="1" xfId="0" applyNumberFormat="1" applyFont="1" applyBorder="1" applyAlignment="1">
      <alignment horizontal="right"/>
    </xf>
    <xf numFmtId="37" fontId="4" fillId="0" borderId="6" xfId="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167" fontId="3" fillId="0" borderId="0" xfId="0" applyNumberFormat="1" applyFont="1" applyFill="1" applyBorder="1" applyAlignment="1"/>
    <xf numFmtId="43" fontId="14" fillId="0" borderId="0" xfId="1" applyNumberFormat="1" applyFont="1" applyFill="1" applyBorder="1" applyAlignment="1"/>
    <xf numFmtId="0" fontId="10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49" fontId="3" fillId="0" borderId="0" xfId="9" applyNumberFormat="1" applyFont="1" applyFill="1" applyBorder="1" applyAlignment="1"/>
    <xf numFmtId="167" fontId="3" fillId="0" borderId="6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/>
    <xf numFmtId="43" fontId="0" fillId="0" borderId="0" xfId="1" applyFont="1" applyFill="1" applyBorder="1" applyAlignment="1"/>
    <xf numFmtId="167" fontId="0" fillId="0" borderId="0" xfId="4" quotePrefix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/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6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0" fillId="0" borderId="0" xfId="0" applyNumberFormat="1"/>
    <xf numFmtId="37" fontId="3" fillId="0" borderId="4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7" fontId="0" fillId="0" borderId="4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0" fontId="0" fillId="2" borderId="0" xfId="0" applyFill="1" applyBorder="1" applyAlignment="1">
      <alignment horizontal="justify"/>
    </xf>
    <xf numFmtId="167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0" fontId="3" fillId="2" borderId="0" xfId="0" applyFont="1" applyFill="1" applyBorder="1" applyAlignment="1"/>
    <xf numFmtId="0" fontId="0" fillId="2" borderId="0" xfId="0" applyFill="1" applyBorder="1" applyAlignment="1"/>
    <xf numFmtId="167" fontId="4" fillId="0" borderId="0" xfId="7" applyNumberFormat="1" applyFont="1" applyFill="1"/>
    <xf numFmtId="37" fontId="4" fillId="0" borderId="0" xfId="0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/>
    <xf numFmtId="167" fontId="4" fillId="0" borderId="4" xfId="4" applyNumberFormat="1" applyFont="1" applyFill="1" applyBorder="1" applyAlignment="1">
      <alignment horizontal="right"/>
    </xf>
    <xf numFmtId="167" fontId="4" fillId="0" borderId="2" xfId="4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169" fontId="4" fillId="0" borderId="1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/>
    <xf numFmtId="0" fontId="4" fillId="0" borderId="0" xfId="0" quotePrefix="1" applyFont="1" applyFill="1" applyBorder="1" applyAlignment="1"/>
    <xf numFmtId="49" fontId="0" fillId="0" borderId="0" xfId="9" applyNumberFormat="1" applyFont="1" applyFill="1" applyBorder="1" applyAlignment="1"/>
    <xf numFmtId="167" fontId="4" fillId="0" borderId="0" xfId="4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37" fontId="0" fillId="0" borderId="0" xfId="0" applyNumberFormat="1" applyFont="1" applyAlignment="1">
      <alignment horizontal="right"/>
    </xf>
    <xf numFmtId="167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67" fontId="0" fillId="0" borderId="0" xfId="4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7" fontId="3" fillId="0" borderId="0" xfId="4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Border="1" applyAlignment="1">
      <alignment horizontal="right"/>
    </xf>
    <xf numFmtId="167" fontId="0" fillId="0" borderId="0" xfId="0" applyNumberFormat="1" applyFont="1" applyBorder="1" applyAlignment="1">
      <alignment horizontal="center"/>
    </xf>
    <xf numFmtId="167" fontId="3" fillId="0" borderId="4" xfId="4" applyNumberFormat="1" applyFont="1" applyBorder="1" applyAlignment="1">
      <alignment horizontal="center"/>
    </xf>
    <xf numFmtId="167" fontId="4" fillId="0" borderId="0" xfId="4" applyNumberFormat="1" applyFont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/>
    <xf numFmtId="0" fontId="9" fillId="0" borderId="0" xfId="0" applyFont="1" applyAlignment="1">
      <alignment horizontal="left" indent="1"/>
    </xf>
    <xf numFmtId="167" fontId="0" fillId="0" borderId="0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8" fontId="4" fillId="0" borderId="0" xfId="8" applyNumberFormat="1" applyFont="1"/>
    <xf numFmtId="168" fontId="10" fillId="0" borderId="0" xfId="8" applyNumberFormat="1" applyFont="1"/>
    <xf numFmtId="168" fontId="0" fillId="0" borderId="0" xfId="8" applyNumberFormat="1" applyFont="1" applyAlignment="1">
      <alignment horizontal="left" indent="1"/>
    </xf>
    <xf numFmtId="167" fontId="0" fillId="0" borderId="4" xfId="4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4" fillId="0" borderId="3" xfId="4" applyNumberFormat="1" applyFont="1" applyFill="1" applyBorder="1" applyAlignment="1">
      <alignment horizontal="center"/>
    </xf>
    <xf numFmtId="167" fontId="4" fillId="0" borderId="2" xfId="4" applyNumberFormat="1" applyFont="1" applyBorder="1" applyAlignment="1">
      <alignment horizontal="center"/>
    </xf>
    <xf numFmtId="167" fontId="4" fillId="0" borderId="1" xfId="7" applyNumberFormat="1" applyFont="1" applyBorder="1"/>
    <xf numFmtId="167" fontId="4" fillId="0" borderId="3" xfId="4" applyNumberFormat="1" applyFont="1" applyBorder="1" applyAlignment="1">
      <alignment horizontal="center"/>
    </xf>
    <xf numFmtId="167" fontId="0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K85"/>
  <sheetViews>
    <sheetView view="pageBreakPreview" topLeftCell="A89" zoomScale="85" zoomScaleNormal="100" zoomScaleSheetLayoutView="85" workbookViewId="0">
      <selection activeCell="J117" sqref="J117"/>
    </sheetView>
  </sheetViews>
  <sheetFormatPr defaultColWidth="9.1796875" defaultRowHeight="14" x14ac:dyDescent="0.3"/>
  <cols>
    <col min="1" max="1" width="45.26953125" style="119" customWidth="1"/>
    <col min="2" max="2" width="6.453125" style="118" customWidth="1"/>
    <col min="3" max="3" width="1" style="119" customWidth="1"/>
    <col min="4" max="4" width="12.7265625" style="119" customWidth="1"/>
    <col min="5" max="5" width="1.1796875" style="119" customWidth="1"/>
    <col min="6" max="6" width="13.1796875" style="119" bestFit="1" customWidth="1"/>
    <col min="7" max="7" width="1" style="119" customWidth="1"/>
    <col min="8" max="8" width="12.7265625" style="119" customWidth="1"/>
    <col min="9" max="9" width="1" style="119" customWidth="1"/>
    <col min="10" max="10" width="13.1796875" style="119" bestFit="1" customWidth="1"/>
    <col min="11" max="11" width="12.6328125" style="119" hidden="1" customWidth="1"/>
    <col min="12" max="12" width="0" style="119" hidden="1" customWidth="1"/>
    <col min="13" max="16384" width="9.1796875" style="119"/>
  </cols>
  <sheetData>
    <row r="1" spans="1:11" s="113" customFormat="1" ht="20.25" customHeight="1" x14ac:dyDescent="0.4">
      <c r="A1" s="111" t="s">
        <v>0</v>
      </c>
      <c r="B1" s="112"/>
    </row>
    <row r="2" spans="1:11" s="113" customFormat="1" ht="20.25" customHeight="1" x14ac:dyDescent="0.4">
      <c r="A2" s="111" t="s">
        <v>1</v>
      </c>
      <c r="B2" s="112"/>
    </row>
    <row r="3" spans="1:11" s="116" customFormat="1" ht="20.25" customHeight="1" x14ac:dyDescent="0.35">
      <c r="A3" s="114" t="s">
        <v>2</v>
      </c>
      <c r="B3" s="115"/>
    </row>
    <row r="4" spans="1:11" ht="20.25" customHeight="1" x14ac:dyDescent="0.3">
      <c r="A4" s="117"/>
    </row>
    <row r="5" spans="1:11" ht="20.25" customHeight="1" x14ac:dyDescent="0.3">
      <c r="A5" s="117"/>
      <c r="D5" s="215" t="s">
        <v>3</v>
      </c>
      <c r="E5" s="215"/>
      <c r="F5" s="215"/>
      <c r="G5" s="186"/>
      <c r="H5" s="215" t="s">
        <v>4</v>
      </c>
      <c r="I5" s="215"/>
      <c r="J5" s="215"/>
    </row>
    <row r="6" spans="1:11" ht="20.25" customHeight="1" x14ac:dyDescent="0.3">
      <c r="A6" s="120"/>
      <c r="B6" s="187"/>
      <c r="C6" s="120"/>
      <c r="D6" s="215" t="s">
        <v>5</v>
      </c>
      <c r="E6" s="215"/>
      <c r="F6" s="215"/>
      <c r="G6" s="117"/>
      <c r="H6" s="215" t="s">
        <v>5</v>
      </c>
      <c r="I6" s="215"/>
      <c r="J6" s="215"/>
    </row>
    <row r="7" spans="1:11" ht="20.25" customHeight="1" x14ac:dyDescent="0.3">
      <c r="A7" s="120"/>
      <c r="B7" s="187"/>
      <c r="C7" s="120"/>
      <c r="D7" s="188" t="s">
        <v>6</v>
      </c>
      <c r="E7" s="189"/>
      <c r="F7" s="190" t="s">
        <v>7</v>
      </c>
      <c r="G7" s="117"/>
      <c r="H7" s="188" t="s">
        <v>6</v>
      </c>
      <c r="I7" s="189"/>
      <c r="J7" s="190" t="s">
        <v>7</v>
      </c>
    </row>
    <row r="8" spans="1:11" ht="20.25" customHeight="1" x14ac:dyDescent="0.3">
      <c r="A8" s="123" t="s">
        <v>8</v>
      </c>
      <c r="B8" s="187" t="s">
        <v>9</v>
      </c>
      <c r="C8" s="120"/>
      <c r="D8" s="120">
        <v>2021</v>
      </c>
      <c r="E8" s="120"/>
      <c r="F8" s="120">
        <v>2020</v>
      </c>
      <c r="G8" s="120"/>
      <c r="H8" s="120">
        <v>2021</v>
      </c>
      <c r="I8" s="120"/>
      <c r="J8" s="120">
        <v>2020</v>
      </c>
    </row>
    <row r="9" spans="1:11" ht="20.25" customHeight="1" x14ac:dyDescent="0.3">
      <c r="A9" s="123"/>
      <c r="B9" s="187"/>
      <c r="C9" s="120"/>
      <c r="D9" s="120" t="s">
        <v>10</v>
      </c>
      <c r="E9" s="120"/>
      <c r="F9" s="120"/>
      <c r="G9" s="120"/>
      <c r="H9" s="120" t="s">
        <v>10</v>
      </c>
      <c r="I9" s="120"/>
      <c r="J9" s="120"/>
    </row>
    <row r="10" spans="1:11" ht="20.25" customHeight="1" x14ac:dyDescent="0.3">
      <c r="A10" s="124"/>
      <c r="B10" s="187"/>
      <c r="C10" s="120"/>
      <c r="D10" s="214" t="s">
        <v>11</v>
      </c>
      <c r="E10" s="214"/>
      <c r="F10" s="214"/>
      <c r="G10" s="214"/>
      <c r="H10" s="214"/>
      <c r="I10" s="214"/>
      <c r="J10" s="214"/>
    </row>
    <row r="11" spans="1:11" ht="20.25" customHeight="1" x14ac:dyDescent="0.3">
      <c r="A11" s="125" t="s">
        <v>12</v>
      </c>
      <c r="B11" s="126"/>
      <c r="C11" s="186"/>
      <c r="D11" s="127"/>
      <c r="E11" s="127"/>
      <c r="F11" s="127"/>
      <c r="G11" s="127"/>
      <c r="H11" s="127"/>
      <c r="I11" s="127"/>
      <c r="J11" s="127"/>
    </row>
    <row r="12" spans="1:11" ht="20.25" customHeight="1" x14ac:dyDescent="0.3">
      <c r="A12" s="119" t="s">
        <v>13</v>
      </c>
      <c r="B12" s="187"/>
      <c r="C12" s="120"/>
      <c r="D12" s="191">
        <v>22575807</v>
      </c>
      <c r="E12" s="128"/>
      <c r="F12" s="191">
        <v>246508976</v>
      </c>
      <c r="G12" s="128"/>
      <c r="H12" s="191">
        <v>12041735</v>
      </c>
      <c r="I12" s="128"/>
      <c r="J12" s="191">
        <v>228198096</v>
      </c>
    </row>
    <row r="13" spans="1:11" ht="20.25" customHeight="1" x14ac:dyDescent="0.3">
      <c r="A13" t="s">
        <v>14</v>
      </c>
      <c r="B13" s="187">
        <v>5</v>
      </c>
      <c r="C13" s="120"/>
      <c r="D13" s="192">
        <v>37776529</v>
      </c>
      <c r="E13" s="128"/>
      <c r="F13" s="192">
        <v>19789009</v>
      </c>
      <c r="G13" s="128"/>
      <c r="H13" s="191">
        <v>28668156</v>
      </c>
      <c r="I13" s="128"/>
      <c r="J13" s="191">
        <v>11334369</v>
      </c>
      <c r="K13" s="129">
        <f>H13-J13</f>
        <v>17333787</v>
      </c>
    </row>
    <row r="14" spans="1:11" ht="20.25" customHeight="1" x14ac:dyDescent="0.3">
      <c r="A14" t="s">
        <v>15</v>
      </c>
      <c r="B14" s="187">
        <v>4</v>
      </c>
      <c r="C14" s="120"/>
      <c r="D14" s="193">
        <v>9233075</v>
      </c>
      <c r="E14" s="128"/>
      <c r="F14" s="193">
        <v>2918807</v>
      </c>
      <c r="G14" s="128"/>
      <c r="H14" s="191">
        <v>8762342</v>
      </c>
      <c r="I14" s="128"/>
      <c r="J14" s="191">
        <v>2542080</v>
      </c>
      <c r="K14" s="129">
        <f t="shared" ref="K14:K82" si="0">H14-J14</f>
        <v>6220262</v>
      </c>
    </row>
    <row r="15" spans="1:11" ht="20.25" customHeight="1" x14ac:dyDescent="0.3">
      <c r="A15" s="119" t="s">
        <v>16</v>
      </c>
      <c r="B15" s="187"/>
      <c r="C15" s="120"/>
      <c r="D15" s="72">
        <v>8702486.1799999718</v>
      </c>
      <c r="E15" s="128"/>
      <c r="F15" s="72">
        <v>9727858</v>
      </c>
      <c r="G15" s="128"/>
      <c r="H15" s="191">
        <v>8615253</v>
      </c>
      <c r="I15" s="128"/>
      <c r="J15" s="191">
        <v>9629499</v>
      </c>
      <c r="K15" s="129">
        <f t="shared" si="0"/>
        <v>-1014246</v>
      </c>
    </row>
    <row r="16" spans="1:11" ht="20.25" customHeight="1" x14ac:dyDescent="0.3">
      <c r="A16" s="119" t="s">
        <v>17</v>
      </c>
      <c r="B16" s="187"/>
      <c r="C16" s="120"/>
      <c r="D16" s="194">
        <v>5381534</v>
      </c>
      <c r="E16" s="128"/>
      <c r="F16" s="194">
        <v>2571798</v>
      </c>
      <c r="G16" s="128"/>
      <c r="H16" s="191">
        <v>2363930</v>
      </c>
      <c r="I16" s="128"/>
      <c r="J16" s="191">
        <v>1602419</v>
      </c>
      <c r="K16" s="129">
        <f t="shared" si="0"/>
        <v>761511</v>
      </c>
    </row>
    <row r="17" spans="1:11" ht="20.25" customHeight="1" x14ac:dyDescent="0.3">
      <c r="A17" s="117" t="s">
        <v>18</v>
      </c>
      <c r="B17" s="187"/>
      <c r="C17" s="120"/>
      <c r="D17" s="155">
        <f t="shared" ref="D17:I17" si="1">SUM(D12:D16)</f>
        <v>83669431.179999977</v>
      </c>
      <c r="E17" s="130">
        <f t="shared" si="1"/>
        <v>0</v>
      </c>
      <c r="F17" s="155">
        <f t="shared" si="1"/>
        <v>281516448</v>
      </c>
      <c r="G17" s="130">
        <f t="shared" si="1"/>
        <v>0</v>
      </c>
      <c r="H17" s="156">
        <f>SUM(H12:H16)</f>
        <v>60451416</v>
      </c>
      <c r="I17" s="130">
        <f t="shared" si="1"/>
        <v>0</v>
      </c>
      <c r="J17" s="156">
        <f>SUM(J12:J16)</f>
        <v>253306463</v>
      </c>
      <c r="K17" s="129">
        <f t="shared" si="0"/>
        <v>-192855047</v>
      </c>
    </row>
    <row r="18" spans="1:11" ht="20.25" customHeight="1" x14ac:dyDescent="0.3">
      <c r="A18" s="117"/>
      <c r="B18" s="187"/>
      <c r="C18" s="120"/>
      <c r="E18" s="128"/>
      <c r="G18" s="128"/>
      <c r="H18" s="191"/>
      <c r="I18" s="128"/>
      <c r="J18" s="191"/>
      <c r="K18" s="129">
        <f t="shared" si="0"/>
        <v>0</v>
      </c>
    </row>
    <row r="19" spans="1:11" ht="20.25" customHeight="1" x14ac:dyDescent="0.3">
      <c r="A19" s="125" t="s">
        <v>19</v>
      </c>
      <c r="B19" s="187"/>
      <c r="C19" s="120"/>
      <c r="D19" s="129"/>
      <c r="E19" s="128"/>
      <c r="F19" s="129"/>
      <c r="G19" s="128"/>
      <c r="H19" s="129"/>
      <c r="I19" s="128"/>
      <c r="J19" s="129"/>
      <c r="K19" s="129">
        <f t="shared" si="0"/>
        <v>0</v>
      </c>
    </row>
    <row r="20" spans="1:11" ht="20.25" customHeight="1" x14ac:dyDescent="0.3">
      <c r="A20" t="s">
        <v>20</v>
      </c>
      <c r="B20" s="187">
        <v>11</v>
      </c>
      <c r="C20" s="120"/>
      <c r="D20" s="129">
        <v>1727485</v>
      </c>
      <c r="E20" s="128"/>
      <c r="F20" s="129">
        <v>1721095</v>
      </c>
      <c r="G20" s="128"/>
      <c r="H20" s="213">
        <v>0</v>
      </c>
      <c r="I20" s="130"/>
      <c r="J20" s="213">
        <v>0</v>
      </c>
      <c r="K20" s="129"/>
    </row>
    <row r="21" spans="1:11" ht="20.25" customHeight="1" x14ac:dyDescent="0.3">
      <c r="A21" s="131" t="s">
        <v>21</v>
      </c>
      <c r="B21" s="187">
        <v>6</v>
      </c>
      <c r="C21" s="120"/>
      <c r="D21" s="193">
        <v>0</v>
      </c>
      <c r="E21" s="130"/>
      <c r="F21" s="193">
        <v>0</v>
      </c>
      <c r="G21" s="132"/>
      <c r="H21" s="132">
        <v>139145392</v>
      </c>
      <c r="I21" s="132"/>
      <c r="J21" s="132">
        <v>137895392</v>
      </c>
      <c r="K21" s="129">
        <f t="shared" si="0"/>
        <v>1250000</v>
      </c>
    </row>
    <row r="22" spans="1:11" ht="20.25" customHeight="1" x14ac:dyDescent="0.3">
      <c r="A22" s="131" t="s">
        <v>22</v>
      </c>
      <c r="B22" s="187"/>
      <c r="C22" s="120"/>
      <c r="D22" s="193">
        <v>174158537</v>
      </c>
      <c r="E22" s="128"/>
      <c r="F22" s="193">
        <v>181831590</v>
      </c>
      <c r="G22" s="132"/>
      <c r="H22" s="193">
        <v>174158537</v>
      </c>
      <c r="I22" s="132"/>
      <c r="J22" s="132">
        <v>181831590</v>
      </c>
      <c r="K22" s="129"/>
    </row>
    <row r="23" spans="1:11" ht="20.25" customHeight="1" x14ac:dyDescent="0.3">
      <c r="A23" t="s">
        <v>23</v>
      </c>
      <c r="B23" s="187">
        <v>7</v>
      </c>
      <c r="C23" s="120"/>
      <c r="D23" s="128">
        <v>363114711</v>
      </c>
      <c r="E23" s="128"/>
      <c r="F23" s="128">
        <v>363056486</v>
      </c>
      <c r="G23" s="132"/>
      <c r="H23" s="81">
        <v>245297610</v>
      </c>
      <c r="I23" s="132"/>
      <c r="J23" s="81">
        <v>236806652</v>
      </c>
      <c r="K23" s="129">
        <f t="shared" si="0"/>
        <v>8490958</v>
      </c>
    </row>
    <row r="24" spans="1:11" ht="20.25" customHeight="1" x14ac:dyDescent="0.3">
      <c r="A24" t="s">
        <v>24</v>
      </c>
      <c r="B24" s="187"/>
      <c r="C24" s="120"/>
      <c r="D24" s="128">
        <v>2723351</v>
      </c>
      <c r="E24" s="128">
        <v>0</v>
      </c>
      <c r="F24" s="128">
        <v>3351816</v>
      </c>
      <c r="G24" s="132"/>
      <c r="H24" s="128">
        <v>2723351</v>
      </c>
      <c r="I24" s="132"/>
      <c r="J24" s="81">
        <v>3351816</v>
      </c>
      <c r="K24" s="129"/>
    </row>
    <row r="25" spans="1:11" ht="20.25" customHeight="1" x14ac:dyDescent="0.3">
      <c r="A25" t="s">
        <v>26</v>
      </c>
      <c r="B25" s="187"/>
      <c r="C25" s="120"/>
      <c r="D25" s="128">
        <v>599922</v>
      </c>
      <c r="E25" s="128"/>
      <c r="F25" s="128">
        <v>999511</v>
      </c>
      <c r="G25" s="132"/>
      <c r="H25" s="81">
        <v>591539</v>
      </c>
      <c r="I25" s="132"/>
      <c r="J25" s="81">
        <v>986643</v>
      </c>
      <c r="K25" s="129">
        <f t="shared" si="0"/>
        <v>-395104</v>
      </c>
    </row>
    <row r="26" spans="1:11" ht="20.25" customHeight="1" x14ac:dyDescent="0.3">
      <c r="A26" s="119" t="s">
        <v>27</v>
      </c>
      <c r="B26" s="126"/>
      <c r="C26" s="186"/>
      <c r="D26" s="128">
        <v>5282962</v>
      </c>
      <c r="E26" s="128"/>
      <c r="F26" s="128">
        <v>2539472</v>
      </c>
      <c r="G26" s="132"/>
      <c r="H26" s="81">
        <v>3111560</v>
      </c>
      <c r="I26" s="132"/>
      <c r="J26" s="81">
        <v>2321826</v>
      </c>
      <c r="K26" s="129">
        <f t="shared" si="0"/>
        <v>789734</v>
      </c>
    </row>
    <row r="27" spans="1:11" ht="20.25" customHeight="1" x14ac:dyDescent="0.3">
      <c r="A27" s="117" t="s">
        <v>28</v>
      </c>
      <c r="B27" s="187"/>
      <c r="C27" s="120"/>
      <c r="D27" s="156">
        <f>SUM(D20:D26)</f>
        <v>547606968</v>
      </c>
      <c r="E27" s="130"/>
      <c r="F27" s="156">
        <f>SUM(F20:F26)</f>
        <v>553499970</v>
      </c>
      <c r="G27" s="130"/>
      <c r="H27" s="156">
        <f>SUM(H20:H26)</f>
        <v>565027989</v>
      </c>
      <c r="I27" s="130"/>
      <c r="J27" s="156">
        <f>SUM(J20:J26)</f>
        <v>563193919</v>
      </c>
      <c r="K27" s="129">
        <f t="shared" si="0"/>
        <v>1834070</v>
      </c>
    </row>
    <row r="28" spans="1:11" ht="20.25" customHeight="1" x14ac:dyDescent="0.3">
      <c r="A28" s="117"/>
      <c r="B28" s="187"/>
      <c r="C28" s="120"/>
      <c r="E28" s="128"/>
      <c r="G28" s="128"/>
      <c r="I28" s="128"/>
      <c r="K28" s="129">
        <f t="shared" si="0"/>
        <v>0</v>
      </c>
    </row>
    <row r="29" spans="1:11" ht="20.25" customHeight="1" thickBot="1" x14ac:dyDescent="0.35">
      <c r="A29" s="117" t="s">
        <v>29</v>
      </c>
      <c r="B29" s="126"/>
      <c r="C29" s="186"/>
      <c r="D29" s="95">
        <f>SUM(D17+D27)</f>
        <v>631276399.17999995</v>
      </c>
      <c r="E29" s="133"/>
      <c r="F29" s="95">
        <f>SUM(F17+F27)</f>
        <v>835016418</v>
      </c>
      <c r="G29" s="133"/>
      <c r="H29" s="95">
        <f>SUM(H17+H27)</f>
        <v>625479405</v>
      </c>
      <c r="I29" s="133"/>
      <c r="J29" s="95">
        <f>SUM(J17+J27)</f>
        <v>816500382</v>
      </c>
      <c r="K29" s="129">
        <f t="shared" si="0"/>
        <v>-191020977</v>
      </c>
    </row>
    <row r="30" spans="1:11" ht="20.25" customHeight="1" thickTop="1" x14ac:dyDescent="0.3">
      <c r="K30" s="129">
        <f t="shared" si="0"/>
        <v>0</v>
      </c>
    </row>
    <row r="31" spans="1:11" s="113" customFormat="1" ht="20.25" customHeight="1" x14ac:dyDescent="0.4">
      <c r="A31" s="111" t="s">
        <v>0</v>
      </c>
      <c r="B31" s="112"/>
      <c r="K31" s="129">
        <f t="shared" si="0"/>
        <v>0</v>
      </c>
    </row>
    <row r="32" spans="1:11" s="113" customFormat="1" ht="20.25" customHeight="1" x14ac:dyDescent="0.4">
      <c r="A32" s="111" t="s">
        <v>1</v>
      </c>
      <c r="B32" s="112"/>
      <c r="K32" s="129">
        <f t="shared" si="0"/>
        <v>0</v>
      </c>
    </row>
    <row r="33" spans="1:11" s="116" customFormat="1" ht="20.25" customHeight="1" x14ac:dyDescent="0.35">
      <c r="A33" s="114" t="s">
        <v>2</v>
      </c>
      <c r="B33" s="115"/>
      <c r="K33" s="129">
        <f t="shared" si="0"/>
        <v>0</v>
      </c>
    </row>
    <row r="34" spans="1:11" s="116" customFormat="1" ht="17" customHeight="1" x14ac:dyDescent="0.35">
      <c r="A34" s="114"/>
      <c r="B34" s="115"/>
      <c r="K34" s="129">
        <f t="shared" si="0"/>
        <v>0</v>
      </c>
    </row>
    <row r="35" spans="1:11" ht="20.25" customHeight="1" x14ac:dyDescent="0.3">
      <c r="A35" s="117"/>
      <c r="D35" s="215" t="s">
        <v>3</v>
      </c>
      <c r="E35" s="215"/>
      <c r="F35" s="215"/>
      <c r="G35" s="186"/>
      <c r="H35" s="215" t="s">
        <v>4</v>
      </c>
      <c r="I35" s="215"/>
      <c r="J35" s="215"/>
      <c r="K35" s="129" t="e">
        <f t="shared" si="0"/>
        <v>#VALUE!</v>
      </c>
    </row>
    <row r="36" spans="1:11" ht="20.25" customHeight="1" x14ac:dyDescent="0.3">
      <c r="A36" s="120"/>
      <c r="B36" s="187"/>
      <c r="C36" s="120"/>
      <c r="D36" s="215" t="s">
        <v>5</v>
      </c>
      <c r="E36" s="215"/>
      <c r="F36" s="215"/>
      <c r="G36" s="117"/>
      <c r="H36" s="215" t="s">
        <v>5</v>
      </c>
      <c r="I36" s="215"/>
      <c r="J36" s="215"/>
      <c r="K36" s="129" t="e">
        <f t="shared" si="0"/>
        <v>#VALUE!</v>
      </c>
    </row>
    <row r="37" spans="1:11" ht="20.25" customHeight="1" x14ac:dyDescent="0.3">
      <c r="C37" s="120"/>
      <c r="D37" s="188" t="s">
        <v>6</v>
      </c>
      <c r="E37" s="189"/>
      <c r="F37" s="190" t="s">
        <v>7</v>
      </c>
      <c r="G37" s="117"/>
      <c r="H37" s="188" t="s">
        <v>6</v>
      </c>
      <c r="I37" s="189"/>
      <c r="J37" s="190" t="s">
        <v>7</v>
      </c>
      <c r="K37" s="129">
        <f t="shared" si="0"/>
        <v>-92</v>
      </c>
    </row>
    <row r="38" spans="1:11" ht="20.25" customHeight="1" x14ac:dyDescent="0.3">
      <c r="A38" s="123" t="s">
        <v>154</v>
      </c>
      <c r="B38" s="187" t="s">
        <v>9</v>
      </c>
      <c r="C38" s="120"/>
      <c r="D38" s="120">
        <v>2021</v>
      </c>
      <c r="E38" s="120"/>
      <c r="F38" s="120">
        <v>2020</v>
      </c>
      <c r="G38" s="120"/>
      <c r="H38" s="120">
        <v>2021</v>
      </c>
      <c r="I38" s="120"/>
      <c r="J38" s="120">
        <v>2020</v>
      </c>
      <c r="K38" s="129">
        <f t="shared" si="0"/>
        <v>1</v>
      </c>
    </row>
    <row r="39" spans="1:11" ht="20.25" customHeight="1" x14ac:dyDescent="0.3">
      <c r="A39" s="123"/>
      <c r="B39" s="187"/>
      <c r="C39" s="120"/>
      <c r="D39" s="120" t="s">
        <v>10</v>
      </c>
      <c r="E39" s="120"/>
      <c r="F39" s="120"/>
      <c r="G39" s="120"/>
      <c r="H39" s="120" t="s">
        <v>10</v>
      </c>
      <c r="I39" s="120"/>
      <c r="J39" s="120"/>
      <c r="K39" s="129"/>
    </row>
    <row r="40" spans="1:11" ht="20.25" customHeight="1" x14ac:dyDescent="0.3">
      <c r="A40" s="124"/>
      <c r="B40" s="187"/>
      <c r="C40" s="120"/>
      <c r="D40" s="214" t="s">
        <v>11</v>
      </c>
      <c r="E40" s="214"/>
      <c r="F40" s="214"/>
      <c r="G40" s="214"/>
      <c r="H40" s="214"/>
      <c r="I40" s="214"/>
      <c r="J40" s="214"/>
      <c r="K40" s="129">
        <f t="shared" si="0"/>
        <v>0</v>
      </c>
    </row>
    <row r="41" spans="1:11" ht="20.25" customHeight="1" x14ac:dyDescent="0.3">
      <c r="A41" s="125" t="s">
        <v>30</v>
      </c>
      <c r="B41" s="187"/>
      <c r="C41" s="120"/>
      <c r="D41" s="127"/>
      <c r="E41" s="127"/>
      <c r="F41" s="127"/>
      <c r="G41" s="127"/>
      <c r="H41" s="127"/>
      <c r="I41" s="127"/>
      <c r="J41" s="127"/>
      <c r="K41" s="129">
        <f t="shared" si="0"/>
        <v>0</v>
      </c>
    </row>
    <row r="42" spans="1:11" ht="20.25" customHeight="1" x14ac:dyDescent="0.3">
      <c r="A42" t="s">
        <v>155</v>
      </c>
      <c r="B42" s="187">
        <v>8</v>
      </c>
      <c r="C42" s="120"/>
      <c r="D42" s="128">
        <v>16500000</v>
      </c>
      <c r="E42" s="127"/>
      <c r="F42" s="128">
        <v>10000000</v>
      </c>
      <c r="G42" s="132"/>
      <c r="H42" s="128">
        <v>16500000</v>
      </c>
      <c r="I42" s="132"/>
      <c r="J42" s="132">
        <v>10000000</v>
      </c>
      <c r="K42" s="129">
        <f t="shared" si="0"/>
        <v>6500000</v>
      </c>
    </row>
    <row r="43" spans="1:11" ht="20.25" customHeight="1" x14ac:dyDescent="0.3">
      <c r="A43" t="s">
        <v>31</v>
      </c>
      <c r="B43" s="187"/>
      <c r="C43" s="120"/>
      <c r="D43" s="128">
        <v>21167057</v>
      </c>
      <c r="E43" s="128"/>
      <c r="F43" s="128">
        <v>7656389</v>
      </c>
      <c r="G43" s="132"/>
      <c r="H43" s="132">
        <v>18366574</v>
      </c>
      <c r="I43" s="132"/>
      <c r="J43" s="132">
        <v>7296628</v>
      </c>
      <c r="K43" s="129">
        <f t="shared" si="0"/>
        <v>11069946</v>
      </c>
    </row>
    <row r="44" spans="1:11" ht="20.25" customHeight="1" x14ac:dyDescent="0.3">
      <c r="A44" t="s">
        <v>32</v>
      </c>
      <c r="B44" s="187">
        <v>4</v>
      </c>
      <c r="C44" s="120"/>
      <c r="D44" s="128">
        <v>15836574</v>
      </c>
      <c r="E44" s="128"/>
      <c r="F44" s="128">
        <v>50043983</v>
      </c>
      <c r="G44" s="132"/>
      <c r="H44" s="132">
        <v>15047068</v>
      </c>
      <c r="I44" s="132"/>
      <c r="J44" s="132">
        <v>49751209</v>
      </c>
      <c r="K44" s="129">
        <f t="shared" si="0"/>
        <v>-34704141</v>
      </c>
    </row>
    <row r="45" spans="1:11" ht="20.25" customHeight="1" x14ac:dyDescent="0.3">
      <c r="A45" t="s">
        <v>33</v>
      </c>
      <c r="B45" s="187" t="s">
        <v>25</v>
      </c>
      <c r="C45" s="120"/>
      <c r="D45" s="128">
        <v>822560</v>
      </c>
      <c r="E45" s="128"/>
      <c r="F45" s="128">
        <v>786453</v>
      </c>
      <c r="G45" s="132"/>
      <c r="H45" s="128">
        <v>822560</v>
      </c>
      <c r="I45" s="132"/>
      <c r="J45" s="132">
        <v>786453</v>
      </c>
      <c r="K45" s="129"/>
    </row>
    <row r="46" spans="1:11" ht="20.25" customHeight="1" x14ac:dyDescent="0.3">
      <c r="A46" t="s">
        <v>156</v>
      </c>
      <c r="B46" s="187" t="s">
        <v>25</v>
      </c>
      <c r="C46" s="120"/>
      <c r="D46" s="134">
        <v>380000000</v>
      </c>
      <c r="E46" s="128"/>
      <c r="F46" s="134">
        <v>530000000</v>
      </c>
      <c r="G46" s="128"/>
      <c r="H46" s="193">
        <v>389000000</v>
      </c>
      <c r="I46" s="128"/>
      <c r="J46" s="193">
        <v>545000000</v>
      </c>
      <c r="K46" s="129">
        <f t="shared" si="0"/>
        <v>-156000000</v>
      </c>
    </row>
    <row r="47" spans="1:11" ht="20.25" customHeight="1" x14ac:dyDescent="0.3">
      <c r="A47" t="s">
        <v>34</v>
      </c>
      <c r="B47" s="187"/>
      <c r="C47" s="120"/>
      <c r="D47" s="193">
        <v>4131570</v>
      </c>
      <c r="E47" s="128"/>
      <c r="F47" s="193">
        <v>4078733</v>
      </c>
      <c r="G47" s="128"/>
      <c r="H47" s="193">
        <v>3253626</v>
      </c>
      <c r="I47" s="128"/>
      <c r="J47" s="193">
        <v>859417</v>
      </c>
      <c r="K47" s="129">
        <f t="shared" si="0"/>
        <v>2394209</v>
      </c>
    </row>
    <row r="48" spans="1:11" ht="20.25" customHeight="1" x14ac:dyDescent="0.3">
      <c r="A48" t="s">
        <v>35</v>
      </c>
      <c r="B48" s="187"/>
      <c r="C48" s="120"/>
      <c r="D48" s="135">
        <v>215965</v>
      </c>
      <c r="E48" s="128"/>
      <c r="F48" s="135">
        <v>229045</v>
      </c>
      <c r="G48" s="128"/>
      <c r="H48" s="193">
        <v>29563</v>
      </c>
      <c r="I48" s="128"/>
      <c r="J48" s="193">
        <v>9817</v>
      </c>
      <c r="K48" s="129">
        <f t="shared" si="0"/>
        <v>19746</v>
      </c>
    </row>
    <row r="49" spans="1:11" ht="20.25" customHeight="1" x14ac:dyDescent="0.3">
      <c r="A49" s="117" t="s">
        <v>36</v>
      </c>
      <c r="B49" s="187"/>
      <c r="C49" s="120"/>
      <c r="D49" s="136">
        <f>SUM(D42:D48)</f>
        <v>438673726</v>
      </c>
      <c r="E49" s="130"/>
      <c r="F49" s="136">
        <f>SUM(F42:F48)</f>
        <v>602794603</v>
      </c>
      <c r="G49" s="130"/>
      <c r="H49" s="137">
        <f>SUM(H42:H48)</f>
        <v>443019391</v>
      </c>
      <c r="I49" s="130"/>
      <c r="J49" s="137">
        <f>SUM(J42:J48)</f>
        <v>613703524</v>
      </c>
      <c r="K49" s="129">
        <f t="shared" si="0"/>
        <v>-170684133</v>
      </c>
    </row>
    <row r="50" spans="1:11" ht="13" customHeight="1" x14ac:dyDescent="0.3">
      <c r="A50" s="117"/>
      <c r="B50" s="187"/>
      <c r="C50" s="120"/>
      <c r="D50" s="138"/>
      <c r="E50" s="128"/>
      <c r="F50" s="138"/>
      <c r="G50" s="128"/>
      <c r="H50" s="138"/>
      <c r="I50" s="128"/>
      <c r="J50" s="138"/>
      <c r="K50" s="129">
        <f t="shared" si="0"/>
        <v>0</v>
      </c>
    </row>
    <row r="51" spans="1:11" ht="20.25" customHeight="1" x14ac:dyDescent="0.3">
      <c r="A51" s="125" t="s">
        <v>37</v>
      </c>
      <c r="B51" s="187"/>
      <c r="C51" s="120"/>
      <c r="D51" s="127"/>
      <c r="E51" s="127"/>
      <c r="F51" s="127"/>
      <c r="G51" s="127"/>
      <c r="H51" s="127"/>
      <c r="I51" s="127"/>
      <c r="J51" s="127"/>
      <c r="K51" s="129">
        <f t="shared" si="0"/>
        <v>0</v>
      </c>
    </row>
    <row r="52" spans="1:11" ht="20.25" customHeight="1" x14ac:dyDescent="0.3">
      <c r="A52" t="s">
        <v>38</v>
      </c>
      <c r="B52" s="187" t="s">
        <v>25</v>
      </c>
      <c r="C52" s="120"/>
      <c r="D52" s="193">
        <v>2041040</v>
      </c>
      <c r="E52" s="127"/>
      <c r="F52" s="193">
        <v>2662552</v>
      </c>
      <c r="H52" s="193">
        <v>2041040</v>
      </c>
      <c r="I52" s="139"/>
      <c r="J52" s="193">
        <v>2662552</v>
      </c>
      <c r="K52" s="129"/>
    </row>
    <row r="53" spans="1:11" ht="20.25" customHeight="1" x14ac:dyDescent="0.3">
      <c r="A53" t="s">
        <v>39</v>
      </c>
      <c r="B53" s="187"/>
      <c r="C53" s="120"/>
      <c r="D53" s="193">
        <v>3314997</v>
      </c>
      <c r="E53" s="127"/>
      <c r="F53" s="193">
        <v>2915562</v>
      </c>
      <c r="H53" s="193">
        <v>2228987</v>
      </c>
      <c r="I53" s="139"/>
      <c r="J53" s="193">
        <v>1953065</v>
      </c>
      <c r="K53" s="129">
        <f t="shared" si="0"/>
        <v>275922</v>
      </c>
    </row>
    <row r="54" spans="1:11" ht="20.25" customHeight="1" x14ac:dyDescent="0.3">
      <c r="A54" t="s">
        <v>40</v>
      </c>
      <c r="B54" s="187"/>
      <c r="C54" s="120"/>
      <c r="D54" s="144">
        <v>2316891</v>
      </c>
      <c r="E54" s="127"/>
      <c r="F54" s="144">
        <v>1065840</v>
      </c>
      <c r="H54" s="144">
        <v>2316891</v>
      </c>
      <c r="I54" s="139"/>
      <c r="J54" s="144">
        <v>1065840</v>
      </c>
      <c r="K54" s="129"/>
    </row>
    <row r="55" spans="1:11" ht="20.25" customHeight="1" x14ac:dyDescent="0.3">
      <c r="A55" s="117" t="s">
        <v>41</v>
      </c>
      <c r="B55" s="187"/>
      <c r="C55" s="120"/>
      <c r="D55" s="136">
        <f>SUM(D52:D54)</f>
        <v>7672928</v>
      </c>
      <c r="E55" s="130"/>
      <c r="F55" s="136">
        <f>SUM(F52:F54)</f>
        <v>6643954</v>
      </c>
      <c r="G55" s="130"/>
      <c r="H55" s="136">
        <f>SUM(H52:H54)</f>
        <v>6586918</v>
      </c>
      <c r="I55" s="130"/>
      <c r="J55" s="136">
        <f>SUM(J52:J54)</f>
        <v>5681457</v>
      </c>
      <c r="K55" s="129">
        <f t="shared" si="0"/>
        <v>905461</v>
      </c>
    </row>
    <row r="56" spans="1:11" ht="20.25" customHeight="1" x14ac:dyDescent="0.3">
      <c r="A56" s="117" t="s">
        <v>42</v>
      </c>
      <c r="B56" s="187"/>
      <c r="C56" s="120"/>
      <c r="D56" s="137">
        <f>SUM(D49,D55)</f>
        <v>446346654</v>
      </c>
      <c r="E56" s="130"/>
      <c r="F56" s="137">
        <f>SUM(F49,F55)</f>
        <v>609438557</v>
      </c>
      <c r="G56" s="130"/>
      <c r="H56" s="137">
        <f>SUM(H49,H55)</f>
        <v>449606309</v>
      </c>
      <c r="I56" s="130"/>
      <c r="J56" s="137">
        <f>SUM(J49,J55)</f>
        <v>619384981</v>
      </c>
      <c r="K56" s="129">
        <f t="shared" si="0"/>
        <v>-169778672</v>
      </c>
    </row>
    <row r="57" spans="1:11" ht="13" customHeight="1" x14ac:dyDescent="0.3">
      <c r="A57" s="117"/>
      <c r="B57" s="187"/>
      <c r="C57" s="120"/>
      <c r="D57" s="130"/>
      <c r="E57" s="130"/>
      <c r="F57" s="130"/>
      <c r="G57" s="130"/>
      <c r="H57" s="10"/>
      <c r="I57" s="130"/>
      <c r="J57" s="10"/>
      <c r="K57" s="129">
        <f t="shared" si="0"/>
        <v>0</v>
      </c>
    </row>
    <row r="58" spans="1:11" s="113" customFormat="1" ht="20.25" hidden="1" customHeight="1" x14ac:dyDescent="0.4">
      <c r="A58" s="111" t="s">
        <v>0</v>
      </c>
      <c r="B58" s="112"/>
      <c r="K58" s="129">
        <f t="shared" si="0"/>
        <v>0</v>
      </c>
    </row>
    <row r="59" spans="1:11" s="113" customFormat="1" ht="20.25" hidden="1" customHeight="1" x14ac:dyDescent="0.4">
      <c r="A59" s="111" t="s">
        <v>1</v>
      </c>
      <c r="B59" s="112"/>
      <c r="K59" s="129">
        <f t="shared" si="0"/>
        <v>0</v>
      </c>
    </row>
    <row r="60" spans="1:11" s="116" customFormat="1" ht="20.25" hidden="1" customHeight="1" x14ac:dyDescent="0.35">
      <c r="A60" s="114" t="s">
        <v>157</v>
      </c>
      <c r="B60" s="115"/>
      <c r="K60" s="129">
        <f t="shared" si="0"/>
        <v>0</v>
      </c>
    </row>
    <row r="61" spans="1:11" s="116" customFormat="1" ht="20.25" hidden="1" customHeight="1" x14ac:dyDescent="0.35">
      <c r="A61" s="114"/>
      <c r="B61" s="115"/>
      <c r="K61" s="129">
        <f t="shared" si="0"/>
        <v>0</v>
      </c>
    </row>
    <row r="62" spans="1:11" ht="20.25" hidden="1" customHeight="1" x14ac:dyDescent="0.3">
      <c r="A62" s="117"/>
      <c r="D62" s="215" t="s">
        <v>3</v>
      </c>
      <c r="E62" s="215"/>
      <c r="F62" s="215"/>
      <c r="G62" s="186"/>
      <c r="H62" s="215" t="s">
        <v>4</v>
      </c>
      <c r="I62" s="215"/>
      <c r="J62" s="215"/>
      <c r="K62" s="129" t="e">
        <f t="shared" si="0"/>
        <v>#VALUE!</v>
      </c>
    </row>
    <row r="63" spans="1:11" ht="20.25" hidden="1" customHeight="1" x14ac:dyDescent="0.3">
      <c r="A63" s="120"/>
      <c r="B63" s="187"/>
      <c r="C63" s="120"/>
      <c r="D63" s="215" t="s">
        <v>5</v>
      </c>
      <c r="E63" s="215"/>
      <c r="F63" s="215"/>
      <c r="G63" s="117"/>
      <c r="H63" s="215" t="s">
        <v>5</v>
      </c>
      <c r="I63" s="215"/>
      <c r="J63" s="215"/>
      <c r="K63" s="129" t="e">
        <f t="shared" si="0"/>
        <v>#VALUE!</v>
      </c>
    </row>
    <row r="64" spans="1:11" ht="20.25" hidden="1" customHeight="1" x14ac:dyDescent="0.3">
      <c r="A64" s="123" t="s">
        <v>154</v>
      </c>
      <c r="B64" s="187"/>
      <c r="C64" s="120"/>
      <c r="D64" s="121" t="s">
        <v>158</v>
      </c>
      <c r="E64" s="122"/>
      <c r="F64" s="121" t="s">
        <v>158</v>
      </c>
      <c r="G64" s="122"/>
      <c r="H64" s="121" t="s">
        <v>158</v>
      </c>
      <c r="I64" s="122"/>
      <c r="J64" s="121" t="s">
        <v>158</v>
      </c>
      <c r="K64" s="129">
        <f t="shared" si="0"/>
        <v>0</v>
      </c>
    </row>
    <row r="65" spans="1:11" ht="20.25" hidden="1" customHeight="1" x14ac:dyDescent="0.3">
      <c r="A65" s="124"/>
      <c r="B65" s="187"/>
      <c r="C65" s="120"/>
      <c r="D65" s="120">
        <v>2015</v>
      </c>
      <c r="E65" s="120"/>
      <c r="F65" s="120">
        <v>2015</v>
      </c>
      <c r="G65" s="120"/>
      <c r="H65" s="120">
        <v>2015</v>
      </c>
      <c r="I65" s="120"/>
      <c r="J65" s="120">
        <v>2015</v>
      </c>
      <c r="K65" s="129">
        <f t="shared" si="0"/>
        <v>0</v>
      </c>
    </row>
    <row r="66" spans="1:11" ht="20.25" hidden="1" customHeight="1" x14ac:dyDescent="0.3">
      <c r="B66" s="119"/>
      <c r="D66" s="120" t="s">
        <v>10</v>
      </c>
      <c r="E66" s="120"/>
      <c r="F66" s="120" t="s">
        <v>10</v>
      </c>
      <c r="G66" s="120"/>
      <c r="H66" s="120" t="s">
        <v>10</v>
      </c>
      <c r="I66" s="120"/>
      <c r="J66" s="120" t="s">
        <v>10</v>
      </c>
      <c r="K66" s="129" t="e">
        <f t="shared" si="0"/>
        <v>#VALUE!</v>
      </c>
    </row>
    <row r="67" spans="1:11" ht="20.25" hidden="1" customHeight="1" x14ac:dyDescent="0.3">
      <c r="A67" s="124"/>
      <c r="B67" s="187"/>
      <c r="C67" s="120"/>
      <c r="D67" s="214" t="s">
        <v>11</v>
      </c>
      <c r="E67" s="214"/>
      <c r="F67" s="214"/>
      <c r="G67" s="214"/>
      <c r="H67" s="214"/>
      <c r="I67" s="214"/>
      <c r="J67" s="214"/>
      <c r="K67" s="129">
        <f t="shared" si="0"/>
        <v>0</v>
      </c>
    </row>
    <row r="68" spans="1:11" ht="20.25" customHeight="1" x14ac:dyDescent="0.3">
      <c r="A68" s="125" t="s">
        <v>43</v>
      </c>
      <c r="B68" s="126"/>
      <c r="C68" s="186"/>
      <c r="E68" s="128"/>
      <c r="G68" s="128"/>
      <c r="H68" s="64"/>
      <c r="I68" s="128"/>
      <c r="J68" s="64"/>
      <c r="K68" s="129">
        <f t="shared" si="0"/>
        <v>0</v>
      </c>
    </row>
    <row r="69" spans="1:11" ht="20.25" customHeight="1" x14ac:dyDescent="0.3">
      <c r="A69" s="119" t="s">
        <v>44</v>
      </c>
      <c r="B69" s="187"/>
      <c r="C69" s="186"/>
      <c r="E69" s="128"/>
      <c r="G69" s="128"/>
      <c r="H69" s="64"/>
      <c r="I69" s="128"/>
      <c r="J69" s="64"/>
      <c r="K69" s="129">
        <f t="shared" si="0"/>
        <v>0</v>
      </c>
    </row>
    <row r="70" spans="1:11" ht="20.25" customHeight="1" x14ac:dyDescent="0.3">
      <c r="A70" t="s">
        <v>45</v>
      </c>
      <c r="B70" s="187"/>
      <c r="C70" s="120"/>
      <c r="K70" s="129">
        <f>H72-J72</f>
        <v>0</v>
      </c>
    </row>
    <row r="71" spans="1:11" ht="20.25" customHeight="1" x14ac:dyDescent="0.3">
      <c r="A71" s="195" t="s">
        <v>159</v>
      </c>
      <c r="B71" s="187"/>
      <c r="C71" s="120"/>
      <c r="K71" s="129"/>
    </row>
    <row r="72" spans="1:11" ht="20.25" customHeight="1" thickBot="1" x14ac:dyDescent="0.35">
      <c r="A72" s="195" t="s">
        <v>160</v>
      </c>
      <c r="B72" s="187"/>
      <c r="C72" s="120"/>
      <c r="D72" s="140">
        <v>572599797</v>
      </c>
      <c r="E72" s="196"/>
      <c r="F72" s="140">
        <v>572599797</v>
      </c>
      <c r="G72" s="128"/>
      <c r="H72" s="140">
        <v>572599797</v>
      </c>
      <c r="I72" s="128"/>
      <c r="J72" s="140">
        <v>572599797</v>
      </c>
      <c r="K72" s="129"/>
    </row>
    <row r="73" spans="1:11" ht="20.25" customHeight="1" thickTop="1" x14ac:dyDescent="0.3">
      <c r="A73" t="s">
        <v>46</v>
      </c>
      <c r="B73" s="187"/>
      <c r="C73" s="120"/>
      <c r="D73" s="128"/>
      <c r="E73" s="196"/>
      <c r="F73" s="128"/>
      <c r="G73" s="128"/>
      <c r="H73" s="128"/>
      <c r="I73" s="128"/>
      <c r="J73" s="128"/>
      <c r="K73" s="129">
        <f t="shared" si="0"/>
        <v>0</v>
      </c>
    </row>
    <row r="74" spans="1:11" ht="20.25" customHeight="1" x14ac:dyDescent="0.3">
      <c r="A74" s="195" t="s">
        <v>159</v>
      </c>
      <c r="B74" s="187"/>
      <c r="C74" s="120"/>
      <c r="D74" s="128"/>
      <c r="E74" s="196"/>
      <c r="F74" s="128"/>
      <c r="G74" s="128"/>
      <c r="H74" s="128"/>
      <c r="I74" s="128"/>
      <c r="J74" s="128"/>
      <c r="K74" s="129"/>
    </row>
    <row r="75" spans="1:11" ht="20.25" customHeight="1" x14ac:dyDescent="0.3">
      <c r="A75" s="195" t="s">
        <v>160</v>
      </c>
      <c r="B75" s="187"/>
      <c r="C75" s="120"/>
      <c r="D75" s="128">
        <v>572599797</v>
      </c>
      <c r="E75" s="196"/>
      <c r="F75" s="128">
        <v>572599797</v>
      </c>
      <c r="G75" s="128"/>
      <c r="H75" s="128">
        <v>572599797</v>
      </c>
      <c r="I75" s="128"/>
      <c r="J75" s="128">
        <v>572599797</v>
      </c>
      <c r="K75" s="129"/>
    </row>
    <row r="76" spans="1:11" ht="20.25" customHeight="1" x14ac:dyDescent="0.3">
      <c r="A76" t="s">
        <v>47</v>
      </c>
      <c r="B76" s="187"/>
      <c r="C76" s="120"/>
      <c r="D76" s="128">
        <v>465419213</v>
      </c>
      <c r="E76" s="128"/>
      <c r="F76" s="128">
        <v>465419213</v>
      </c>
      <c r="G76" s="128"/>
      <c r="H76" s="128">
        <v>465419213</v>
      </c>
      <c r="I76" s="128"/>
      <c r="J76" s="128">
        <v>465419213</v>
      </c>
      <c r="K76" s="129">
        <f t="shared" si="0"/>
        <v>0</v>
      </c>
    </row>
    <row r="77" spans="1:11" ht="20.25" customHeight="1" x14ac:dyDescent="0.3">
      <c r="A77" t="s">
        <v>48</v>
      </c>
      <c r="B77" s="187"/>
      <c r="C77" s="120"/>
      <c r="E77" s="128"/>
      <c r="G77" s="128"/>
      <c r="H77" s="191"/>
      <c r="I77" s="128"/>
      <c r="J77" s="191"/>
      <c r="K77" s="129">
        <f t="shared" si="0"/>
        <v>0</v>
      </c>
    </row>
    <row r="78" spans="1:11" ht="20.25" customHeight="1" x14ac:dyDescent="0.3">
      <c r="A78" t="s">
        <v>49</v>
      </c>
      <c r="B78" s="187"/>
      <c r="C78" s="120"/>
      <c r="D78" s="128">
        <v>10500000</v>
      </c>
      <c r="E78" s="128"/>
      <c r="F78" s="128">
        <v>10500000</v>
      </c>
      <c r="G78" s="128"/>
      <c r="H78" s="128">
        <v>10500000</v>
      </c>
      <c r="I78" s="128"/>
      <c r="J78" s="128">
        <v>10500000</v>
      </c>
      <c r="K78" s="129">
        <f t="shared" si="0"/>
        <v>0</v>
      </c>
    </row>
    <row r="79" spans="1:11" ht="20.25" customHeight="1" x14ac:dyDescent="0.3">
      <c r="A79" t="s">
        <v>50</v>
      </c>
      <c r="B79" s="187"/>
      <c r="C79" s="120"/>
      <c r="D79" s="143">
        <v>-863589257</v>
      </c>
      <c r="E79" s="128"/>
      <c r="F79" s="143">
        <v>-822941164</v>
      </c>
      <c r="G79" s="128"/>
      <c r="H79" s="143">
        <v>-872645914</v>
      </c>
      <c r="I79" s="128"/>
      <c r="J79" s="143">
        <v>-851403609</v>
      </c>
      <c r="K79" s="129">
        <f t="shared" si="0"/>
        <v>-21242305</v>
      </c>
    </row>
    <row r="80" spans="1:11" ht="20.25" customHeight="1" x14ac:dyDescent="0.3">
      <c r="A80" s="117" t="s">
        <v>51</v>
      </c>
      <c r="B80" s="187"/>
      <c r="C80" s="120"/>
      <c r="D80" s="10">
        <f>SUM(D73:D79)</f>
        <v>184929753</v>
      </c>
      <c r="E80" s="10"/>
      <c r="F80" s="10">
        <f>SUM(F73:F79)</f>
        <v>225577846</v>
      </c>
      <c r="G80" s="10"/>
      <c r="H80" s="10">
        <f>SUM(H73:H79)</f>
        <v>175873096</v>
      </c>
      <c r="I80" s="130"/>
      <c r="J80" s="10">
        <f>SUM(J73:J79)</f>
        <v>197115401</v>
      </c>
      <c r="K80" s="129">
        <f t="shared" si="0"/>
        <v>-21242305</v>
      </c>
    </row>
    <row r="81" spans="1:11" ht="20.25" customHeight="1" x14ac:dyDescent="0.3">
      <c r="A81" t="s">
        <v>52</v>
      </c>
      <c r="B81" s="187"/>
      <c r="C81" s="120"/>
      <c r="D81" s="61">
        <v>-8</v>
      </c>
      <c r="E81" s="88"/>
      <c r="F81" s="61">
        <v>15</v>
      </c>
      <c r="G81" s="88"/>
      <c r="H81" s="61">
        <v>0</v>
      </c>
      <c r="I81" s="130"/>
      <c r="J81" s="61">
        <v>0</v>
      </c>
      <c r="K81" s="129">
        <f t="shared" si="0"/>
        <v>0</v>
      </c>
    </row>
    <row r="82" spans="1:11" ht="20.25" customHeight="1" x14ac:dyDescent="0.3">
      <c r="A82" s="117" t="s">
        <v>161</v>
      </c>
      <c r="B82" s="125"/>
      <c r="C82" s="117"/>
      <c r="D82" s="82">
        <f>SUM(D80:D81)</f>
        <v>184929745</v>
      </c>
      <c r="E82" s="10"/>
      <c r="F82" s="82">
        <f>SUM(F80:F81)</f>
        <v>225577861</v>
      </c>
      <c r="G82" s="10"/>
      <c r="H82" s="82">
        <f>SUM(H80:H81)</f>
        <v>175873096</v>
      </c>
      <c r="I82" s="130"/>
      <c r="J82" s="82">
        <f>SUM(J80:J81)</f>
        <v>197115401</v>
      </c>
      <c r="K82" s="129">
        <f t="shared" si="0"/>
        <v>-21242305</v>
      </c>
    </row>
    <row r="83" spans="1:11" ht="13" customHeight="1" x14ac:dyDescent="0.3">
      <c r="A83" s="117"/>
      <c r="B83" s="125"/>
      <c r="C83" s="117"/>
      <c r="D83" s="64"/>
      <c r="E83" s="61"/>
      <c r="F83" s="64"/>
      <c r="G83" s="61"/>
      <c r="H83" s="64"/>
      <c r="I83" s="128"/>
      <c r="J83" s="64"/>
      <c r="K83" s="129">
        <f t="shared" ref="K83:K84" si="2">H83-J83</f>
        <v>0</v>
      </c>
    </row>
    <row r="84" spans="1:11" ht="20.25" customHeight="1" thickBot="1" x14ac:dyDescent="0.35">
      <c r="A84" s="117" t="s">
        <v>162</v>
      </c>
      <c r="B84" s="125"/>
      <c r="C84" s="117"/>
      <c r="D84" s="141">
        <f>SUM(D56+D82)</f>
        <v>631276399</v>
      </c>
      <c r="E84" s="197"/>
      <c r="F84" s="141">
        <f>SUM(F56+F82)</f>
        <v>835016418</v>
      </c>
      <c r="G84" s="197"/>
      <c r="H84" s="141">
        <f>SUM(H56+H82)</f>
        <v>625479405</v>
      </c>
      <c r="I84" s="130"/>
      <c r="J84" s="141">
        <f>SUM(J56+J82)</f>
        <v>816500382</v>
      </c>
      <c r="K84" s="129">
        <f t="shared" si="2"/>
        <v>-191020977</v>
      </c>
    </row>
    <row r="85" spans="1:11" ht="20.25" customHeight="1" thickTop="1" x14ac:dyDescent="0.3">
      <c r="D85" s="128"/>
      <c r="E85" s="128"/>
      <c r="F85" s="128"/>
      <c r="G85" s="128"/>
      <c r="H85" s="128"/>
      <c r="I85" s="128"/>
      <c r="J85" s="128"/>
    </row>
  </sheetData>
  <mergeCells count="15">
    <mergeCell ref="D35:F35"/>
    <mergeCell ref="H35:J35"/>
    <mergeCell ref="D5:F5"/>
    <mergeCell ref="H5:J5"/>
    <mergeCell ref="D6:F6"/>
    <mergeCell ref="H6:J6"/>
    <mergeCell ref="D10:J10"/>
    <mergeCell ref="D67:J67"/>
    <mergeCell ref="D36:F36"/>
    <mergeCell ref="H36:J36"/>
    <mergeCell ref="D40:J40"/>
    <mergeCell ref="D62:F62"/>
    <mergeCell ref="H62:J62"/>
    <mergeCell ref="D63:F63"/>
    <mergeCell ref="H63:J63"/>
  </mergeCells>
  <pageMargins left="0.7" right="0.7" top="0.48" bottom="0.5" header="0.5" footer="0.5"/>
  <pageSetup paperSize="9" scale="82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50"/>
  <sheetViews>
    <sheetView view="pageBreakPreview" topLeftCell="A43" zoomScale="85" zoomScaleNormal="85" zoomScaleSheetLayoutView="85" workbookViewId="0">
      <selection activeCell="Q43" sqref="Q43"/>
    </sheetView>
  </sheetViews>
  <sheetFormatPr defaultColWidth="9.1796875" defaultRowHeight="20.25" customHeight="1" x14ac:dyDescent="0.3"/>
  <cols>
    <col min="1" max="1" width="44.90625" style="5" customWidth="1"/>
    <col min="2" max="2" width="5.453125" style="12" customWidth="1"/>
    <col min="3" max="3" width="1.08984375" style="5" customWidth="1"/>
    <col min="4" max="4" width="12.453125" style="5" customWidth="1"/>
    <col min="5" max="5" width="1.08984375" style="5" customWidth="1"/>
    <col min="6" max="6" width="12.453125" style="5" customWidth="1"/>
    <col min="7" max="7" width="1.08984375" style="5" customWidth="1"/>
    <col min="8" max="8" width="12.453125" style="5" customWidth="1"/>
    <col min="9" max="9" width="1.08984375" style="5" customWidth="1"/>
    <col min="10" max="10" width="12.453125" style="5" customWidth="1"/>
    <col min="11" max="11" width="9.1796875" style="62"/>
    <col min="12" max="13" width="13.1796875" style="5" hidden="1" customWidth="1"/>
    <col min="14" max="16384" width="9.1796875" style="5"/>
  </cols>
  <sheetData>
    <row r="1" spans="1:11" s="39" customFormat="1" ht="18" customHeight="1" x14ac:dyDescent="0.4">
      <c r="A1" s="21" t="s">
        <v>0</v>
      </c>
      <c r="B1" s="41"/>
      <c r="K1" s="57"/>
    </row>
    <row r="2" spans="1:11" s="39" customFormat="1" ht="18" customHeight="1" x14ac:dyDescent="0.4">
      <c r="A2" s="21" t="s">
        <v>1</v>
      </c>
      <c r="B2" s="41"/>
      <c r="K2" s="57"/>
    </row>
    <row r="3" spans="1:11" s="40" customFormat="1" ht="18" customHeight="1" x14ac:dyDescent="0.35">
      <c r="A3" s="24" t="s">
        <v>53</v>
      </c>
      <c r="B3" s="42"/>
      <c r="K3" s="58"/>
    </row>
    <row r="4" spans="1:11" ht="18" customHeight="1" x14ac:dyDescent="0.3">
      <c r="A4" s="165"/>
    </row>
    <row r="5" spans="1:11" ht="18" customHeight="1" x14ac:dyDescent="0.3">
      <c r="A5" s="165"/>
      <c r="D5" s="219" t="s">
        <v>3</v>
      </c>
      <c r="E5" s="219"/>
      <c r="F5" s="219"/>
      <c r="G5" s="163"/>
      <c r="H5" s="219" t="s">
        <v>4</v>
      </c>
      <c r="I5" s="219"/>
      <c r="J5" s="219"/>
    </row>
    <row r="6" spans="1:11" ht="18" customHeight="1" x14ac:dyDescent="0.3">
      <c r="A6" s="142"/>
      <c r="B6" s="162"/>
      <c r="C6" s="142"/>
      <c r="D6" s="219" t="s">
        <v>5</v>
      </c>
      <c r="E6" s="219"/>
      <c r="F6" s="219"/>
      <c r="G6" s="165"/>
      <c r="H6" s="219" t="s">
        <v>5</v>
      </c>
      <c r="I6" s="219"/>
      <c r="J6" s="219"/>
    </row>
    <row r="7" spans="1:11" ht="18" customHeight="1" x14ac:dyDescent="0.3">
      <c r="A7" s="142"/>
      <c r="B7" s="162"/>
      <c r="C7" s="142"/>
      <c r="D7" s="216" t="s">
        <v>54</v>
      </c>
      <c r="E7" s="217"/>
      <c r="F7" s="217"/>
      <c r="G7" s="165"/>
      <c r="H7" s="216" t="s">
        <v>54</v>
      </c>
      <c r="I7" s="217"/>
      <c r="J7" s="217"/>
    </row>
    <row r="8" spans="1:11" ht="18" customHeight="1" x14ac:dyDescent="0.3">
      <c r="A8" s="142"/>
      <c r="B8" s="162"/>
      <c r="C8" s="142"/>
      <c r="D8" s="216" t="s">
        <v>55</v>
      </c>
      <c r="E8" s="217"/>
      <c r="F8" s="217"/>
      <c r="G8" s="165"/>
      <c r="H8" s="216" t="s">
        <v>55</v>
      </c>
      <c r="I8" s="217"/>
      <c r="J8" s="217"/>
    </row>
    <row r="9" spans="1:11" ht="18" customHeight="1" x14ac:dyDescent="0.3">
      <c r="A9" s="142"/>
      <c r="B9" s="162"/>
      <c r="C9" s="142"/>
      <c r="D9" s="142">
        <v>2021</v>
      </c>
      <c r="E9" s="142"/>
      <c r="F9" s="142">
        <v>2020</v>
      </c>
      <c r="G9" s="142"/>
      <c r="H9" s="142">
        <v>2021</v>
      </c>
      <c r="I9" s="142"/>
      <c r="J9" s="142">
        <v>2020</v>
      </c>
    </row>
    <row r="10" spans="1:11" ht="18" customHeight="1" x14ac:dyDescent="0.3">
      <c r="A10" s="11"/>
      <c r="B10" s="162"/>
      <c r="C10" s="142"/>
      <c r="D10" s="218" t="s">
        <v>11</v>
      </c>
      <c r="E10" s="218"/>
      <c r="F10" s="218"/>
      <c r="G10" s="218"/>
      <c r="H10" s="218"/>
      <c r="I10" s="218"/>
      <c r="J10" s="218"/>
    </row>
    <row r="11" spans="1:11" ht="18" customHeight="1" x14ac:dyDescent="0.3">
      <c r="A11" s="9" t="s">
        <v>175</v>
      </c>
      <c r="B11" s="162"/>
      <c r="C11" s="142"/>
      <c r="D11" s="15"/>
      <c r="E11" s="15"/>
      <c r="F11" s="15"/>
      <c r="G11" s="15"/>
      <c r="H11" s="15"/>
      <c r="I11" s="15"/>
      <c r="J11" s="15"/>
    </row>
    <row r="12" spans="1:11" ht="18" customHeight="1" x14ac:dyDescent="0.3">
      <c r="A12" s="6" t="s">
        <v>176</v>
      </c>
      <c r="B12" s="162"/>
      <c r="C12" s="142"/>
      <c r="D12" s="63">
        <v>30068367</v>
      </c>
      <c r="E12" s="64"/>
      <c r="F12" s="63">
        <v>24087494</v>
      </c>
      <c r="G12" s="2"/>
      <c r="H12" s="63">
        <v>30068367</v>
      </c>
      <c r="I12" s="64"/>
      <c r="J12" s="63">
        <v>24087494</v>
      </c>
    </row>
    <row r="13" spans="1:11" ht="18" customHeight="1" x14ac:dyDescent="0.3">
      <c r="A13" s="6" t="s">
        <v>177</v>
      </c>
      <c r="B13" s="162"/>
      <c r="C13" s="142"/>
      <c r="D13" s="65">
        <v>17300338</v>
      </c>
      <c r="E13" s="64"/>
      <c r="F13" s="65">
        <v>10146397</v>
      </c>
      <c r="G13" s="2"/>
      <c r="H13" s="66">
        <v>7866993</v>
      </c>
      <c r="I13" s="2"/>
      <c r="J13" s="66">
        <v>376500</v>
      </c>
    </row>
    <row r="14" spans="1:11" ht="18" customHeight="1" x14ac:dyDescent="0.3">
      <c r="A14" s="165" t="s">
        <v>56</v>
      </c>
      <c r="B14" s="162"/>
      <c r="C14" s="163"/>
      <c r="D14" s="50">
        <f>SUM(D12:D13)</f>
        <v>47368705</v>
      </c>
      <c r="E14" s="3"/>
      <c r="F14" s="50">
        <f>SUM(F12:F13)</f>
        <v>34233891</v>
      </c>
      <c r="G14" s="3"/>
      <c r="H14" s="50">
        <f>SUM(H12:H13)</f>
        <v>37935360</v>
      </c>
      <c r="I14" s="3"/>
      <c r="J14" s="50">
        <f>SUM(J12:J13)</f>
        <v>24463994</v>
      </c>
    </row>
    <row r="15" spans="1:11" ht="12.5" customHeight="1" x14ac:dyDescent="0.3">
      <c r="A15" s="165"/>
      <c r="B15" s="36"/>
      <c r="C15" s="163"/>
      <c r="D15" s="51"/>
      <c r="E15" s="3"/>
      <c r="F15" s="51"/>
      <c r="G15" s="3"/>
      <c r="H15" s="51"/>
      <c r="I15" s="3"/>
      <c r="J15" s="51"/>
    </row>
    <row r="16" spans="1:11" ht="18" customHeight="1" x14ac:dyDescent="0.3">
      <c r="A16" s="9" t="s">
        <v>57</v>
      </c>
      <c r="B16" s="162"/>
      <c r="C16" s="142"/>
      <c r="E16" s="2"/>
      <c r="G16" s="2"/>
      <c r="H16" s="2"/>
      <c r="I16" s="2"/>
      <c r="J16" s="2"/>
    </row>
    <row r="17" spans="1:11" ht="18" customHeight="1" x14ac:dyDescent="0.3">
      <c r="A17" s="6" t="s">
        <v>58</v>
      </c>
      <c r="B17" s="158"/>
      <c r="C17" s="142"/>
      <c r="D17" s="65">
        <v>28363002</v>
      </c>
      <c r="E17" s="2"/>
      <c r="F17" s="65">
        <v>22480208</v>
      </c>
      <c r="G17" s="2"/>
      <c r="H17" s="67">
        <v>28398399</v>
      </c>
      <c r="I17" s="2"/>
      <c r="J17" s="67">
        <v>22480208</v>
      </c>
    </row>
    <row r="18" spans="1:11" ht="18" customHeight="1" x14ac:dyDescent="0.3">
      <c r="A18" s="6" t="s">
        <v>59</v>
      </c>
      <c r="C18" s="142"/>
      <c r="D18" s="65">
        <v>16185881</v>
      </c>
      <c r="E18" s="2"/>
      <c r="F18" s="65">
        <v>7815941</v>
      </c>
      <c r="G18" s="2"/>
      <c r="H18" s="66">
        <v>6734685</v>
      </c>
      <c r="I18" s="2"/>
      <c r="J18" s="66">
        <v>210250</v>
      </c>
    </row>
    <row r="19" spans="1:11" s="17" customFormat="1" ht="18" customHeight="1" x14ac:dyDescent="0.3">
      <c r="A19" s="165" t="s">
        <v>60</v>
      </c>
      <c r="B19" s="162"/>
      <c r="C19" s="161"/>
      <c r="D19" s="50">
        <f>SUM(D17:D18)</f>
        <v>44548883</v>
      </c>
      <c r="E19" s="3"/>
      <c r="F19" s="50">
        <f>SUM(F17:F18)</f>
        <v>30296149</v>
      </c>
      <c r="G19" s="3"/>
      <c r="H19" s="50">
        <f>SUM(H17:H18)</f>
        <v>35133084</v>
      </c>
      <c r="I19" s="3"/>
      <c r="J19" s="50">
        <f>SUM(J17:J18)</f>
        <v>22690458</v>
      </c>
      <c r="K19" s="59"/>
    </row>
    <row r="20" spans="1:11" ht="12.5" customHeight="1" x14ac:dyDescent="0.3">
      <c r="A20" s="6"/>
      <c r="B20" s="162"/>
      <c r="C20" s="142"/>
      <c r="E20" s="2"/>
      <c r="G20" s="2"/>
      <c r="H20" s="2"/>
      <c r="I20" s="2"/>
      <c r="J20" s="2"/>
    </row>
    <row r="21" spans="1:11" ht="18" customHeight="1" x14ac:dyDescent="0.3">
      <c r="A21" s="165" t="s">
        <v>61</v>
      </c>
      <c r="B21" s="162"/>
      <c r="C21" s="142"/>
      <c r="D21" s="52">
        <f>D14-D19</f>
        <v>2819822</v>
      </c>
      <c r="E21" s="2"/>
      <c r="F21" s="52">
        <f>F14-F19</f>
        <v>3937742</v>
      </c>
      <c r="G21" s="3"/>
      <c r="H21" s="52">
        <f>H14-H19</f>
        <v>2802276</v>
      </c>
      <c r="I21" s="3"/>
      <c r="J21" s="52">
        <f>J14-J19</f>
        <v>1773536</v>
      </c>
    </row>
    <row r="22" spans="1:11" ht="18" customHeight="1" x14ac:dyDescent="0.3">
      <c r="A22" s="6" t="s">
        <v>62</v>
      </c>
      <c r="B22" s="162"/>
      <c r="C22" s="142"/>
      <c r="D22" s="65">
        <v>201919</v>
      </c>
      <c r="E22" s="2"/>
      <c r="F22" s="65">
        <v>397920</v>
      </c>
      <c r="G22" s="2"/>
      <c r="H22" s="67">
        <v>1309797</v>
      </c>
      <c r="I22" s="2"/>
      <c r="J22" s="67">
        <v>1716643</v>
      </c>
    </row>
    <row r="23" spans="1:11" s="1" customFormat="1" ht="18" customHeight="1" x14ac:dyDescent="0.3">
      <c r="A23" s="165" t="s">
        <v>63</v>
      </c>
      <c r="B23" s="36"/>
      <c r="C23" s="163"/>
      <c r="D23" s="50">
        <f>D21+D22</f>
        <v>3021741</v>
      </c>
      <c r="E23" s="2"/>
      <c r="F23" s="50">
        <f>F21+F22</f>
        <v>4335662</v>
      </c>
      <c r="G23" s="3"/>
      <c r="H23" s="50">
        <f>H21+H22</f>
        <v>4112073</v>
      </c>
      <c r="I23" s="3"/>
      <c r="J23" s="50">
        <f>J21+J22</f>
        <v>3490179</v>
      </c>
      <c r="K23" s="60"/>
    </row>
    <row r="24" spans="1:11" s="1" customFormat="1" ht="12.5" customHeight="1" x14ac:dyDescent="0.3">
      <c r="A24" s="165"/>
      <c r="B24" s="36"/>
      <c r="C24" s="163"/>
      <c r="D24" s="51"/>
      <c r="E24" s="2"/>
      <c r="F24" s="51"/>
      <c r="G24" s="3"/>
      <c r="H24" s="51"/>
      <c r="I24" s="3"/>
      <c r="J24" s="51"/>
      <c r="K24" s="60"/>
    </row>
    <row r="25" spans="1:11" ht="18" customHeight="1" x14ac:dyDescent="0.3">
      <c r="A25" s="4" t="s">
        <v>64</v>
      </c>
      <c r="B25" s="162"/>
      <c r="C25" s="142"/>
      <c r="D25" s="54">
        <v>1516004</v>
      </c>
      <c r="E25" s="2"/>
      <c r="F25" s="54">
        <v>1673027</v>
      </c>
      <c r="G25" s="2"/>
      <c r="H25" s="55">
        <v>1516004</v>
      </c>
      <c r="I25" s="2"/>
      <c r="J25" s="55">
        <v>1673027</v>
      </c>
    </row>
    <row r="26" spans="1:11" ht="18" customHeight="1" x14ac:dyDescent="0.3">
      <c r="A26" s="4" t="s">
        <v>65</v>
      </c>
      <c r="B26" s="162"/>
      <c r="C26" s="142"/>
      <c r="D26" s="54">
        <v>9245521</v>
      </c>
      <c r="E26" s="2"/>
      <c r="F26" s="54">
        <v>10567637</v>
      </c>
      <c r="G26" s="2"/>
      <c r="H26" s="55">
        <v>7697883</v>
      </c>
      <c r="I26" s="2"/>
      <c r="J26" s="55">
        <v>8142349</v>
      </c>
    </row>
    <row r="27" spans="1:11" s="1" customFormat="1" ht="18" customHeight="1" x14ac:dyDescent="0.3">
      <c r="A27" s="37" t="s">
        <v>66</v>
      </c>
      <c r="B27" s="36"/>
      <c r="C27" s="163"/>
      <c r="D27" s="27">
        <f>SUM(D25:D26)</f>
        <v>10761525</v>
      </c>
      <c r="E27" s="2"/>
      <c r="F27" s="27">
        <f>SUM(F25:F26)</f>
        <v>12240664</v>
      </c>
      <c r="G27" s="3"/>
      <c r="H27" s="27">
        <f>SUM(H25:H26)</f>
        <v>9213887</v>
      </c>
      <c r="I27" s="3"/>
      <c r="J27" s="27">
        <f>SUM(J25:J26)</f>
        <v>9815376</v>
      </c>
      <c r="K27" s="60"/>
    </row>
    <row r="28" spans="1:11" ht="12.5" customHeight="1" x14ac:dyDescent="0.3">
      <c r="A28" s="4"/>
      <c r="B28" s="162"/>
      <c r="C28" s="142"/>
      <c r="D28" s="49"/>
      <c r="E28" s="2"/>
      <c r="F28" s="49"/>
      <c r="G28" s="2"/>
      <c r="H28" s="49"/>
      <c r="I28" s="2"/>
      <c r="J28" s="49"/>
    </row>
    <row r="29" spans="1:11" ht="18" customHeight="1" x14ac:dyDescent="0.3">
      <c r="A29" s="37" t="s">
        <v>67</v>
      </c>
      <c r="B29" s="162"/>
      <c r="C29" s="142"/>
      <c r="D29" s="33">
        <f>D23-D27</f>
        <v>-7739784</v>
      </c>
      <c r="E29" s="2"/>
      <c r="F29" s="33">
        <f>F23-F27</f>
        <v>-7905002</v>
      </c>
      <c r="G29" s="3"/>
      <c r="H29" s="33">
        <f>H23-H27</f>
        <v>-5101814</v>
      </c>
      <c r="I29" s="3"/>
      <c r="J29" s="33">
        <f>J23-J27</f>
        <v>-6325197</v>
      </c>
    </row>
    <row r="30" spans="1:11" ht="18" customHeight="1" x14ac:dyDescent="0.3">
      <c r="A30" s="4" t="s">
        <v>68</v>
      </c>
      <c r="B30" s="162"/>
      <c r="C30" s="142"/>
      <c r="D30" s="56">
        <v>-4469291</v>
      </c>
      <c r="E30" s="2"/>
      <c r="F30" s="56">
        <v>-6344136</v>
      </c>
      <c r="G30" s="3"/>
      <c r="H30" s="66">
        <v>-4531004</v>
      </c>
      <c r="I30" s="2"/>
      <c r="J30" s="66">
        <v>-6407150</v>
      </c>
    </row>
    <row r="31" spans="1:11" ht="18" customHeight="1" x14ac:dyDescent="0.3">
      <c r="A31" s="165" t="s">
        <v>69</v>
      </c>
      <c r="B31" s="36"/>
      <c r="C31" s="163"/>
      <c r="D31" s="52">
        <f>SUM(D29:D30)</f>
        <v>-12209075</v>
      </c>
      <c r="E31" s="2"/>
      <c r="F31" s="52">
        <f>SUM(F29:F30)</f>
        <v>-14249138</v>
      </c>
      <c r="G31" s="3"/>
      <c r="H31" s="52">
        <f>SUM(H29:H30)</f>
        <v>-9632818</v>
      </c>
      <c r="I31" s="3"/>
      <c r="J31" s="52">
        <f>SUM(J29:J30)</f>
        <v>-12732347</v>
      </c>
    </row>
    <row r="32" spans="1:11" s="17" customFormat="1" ht="18" customHeight="1" x14ac:dyDescent="0.3">
      <c r="A32" s="17" t="s">
        <v>79</v>
      </c>
      <c r="B32" s="162"/>
      <c r="C32" s="161"/>
      <c r="D32" s="157">
        <v>0</v>
      </c>
      <c r="E32" s="14"/>
      <c r="F32" s="157">
        <v>-115087</v>
      </c>
      <c r="G32" s="14"/>
      <c r="H32" s="89">
        <v>0</v>
      </c>
      <c r="I32" s="3"/>
      <c r="J32" s="89">
        <v>0</v>
      </c>
      <c r="K32" s="62"/>
    </row>
    <row r="33" spans="1:12" ht="18" customHeight="1" thickBot="1" x14ac:dyDescent="0.35">
      <c r="A33" s="165" t="s">
        <v>70</v>
      </c>
      <c r="B33" s="36"/>
      <c r="C33" s="163"/>
      <c r="D33" s="92">
        <f>SUM(D31:D32)</f>
        <v>-12209075</v>
      </c>
      <c r="E33" s="2"/>
      <c r="F33" s="92">
        <f>SUM(F31:F32)</f>
        <v>-14364225</v>
      </c>
      <c r="G33" s="3"/>
      <c r="H33" s="92">
        <f>SUM(H31:H32)</f>
        <v>-9632818</v>
      </c>
      <c r="I33" s="3"/>
      <c r="J33" s="92">
        <f>SUM(J31:J32)</f>
        <v>-12732347</v>
      </c>
    </row>
    <row r="34" spans="1:12" ht="12.5" customHeight="1" thickTop="1" x14ac:dyDescent="0.3">
      <c r="A34" s="165"/>
      <c r="B34" s="36"/>
      <c r="C34" s="163"/>
      <c r="D34" s="165"/>
      <c r="E34" s="2"/>
      <c r="F34" s="175"/>
      <c r="G34" s="3"/>
      <c r="H34" s="96"/>
      <c r="I34" s="3"/>
      <c r="J34" s="96"/>
    </row>
    <row r="35" spans="1:12" ht="18" customHeight="1" x14ac:dyDescent="0.3">
      <c r="A35" s="165" t="s">
        <v>71</v>
      </c>
      <c r="D35" s="70">
        <v>0</v>
      </c>
      <c r="E35" s="3"/>
      <c r="F35" s="70">
        <v>0</v>
      </c>
      <c r="G35" s="175"/>
      <c r="H35" s="70">
        <v>0</v>
      </c>
      <c r="I35" s="175"/>
      <c r="J35" s="70">
        <v>0</v>
      </c>
    </row>
    <row r="36" spans="1:12" ht="18" customHeight="1" thickBot="1" x14ac:dyDescent="0.35">
      <c r="A36" s="165" t="s">
        <v>72</v>
      </c>
      <c r="D36" s="86">
        <f>D33</f>
        <v>-12209075</v>
      </c>
      <c r="E36" s="3"/>
      <c r="F36" s="86">
        <f>F33</f>
        <v>-14364225</v>
      </c>
      <c r="G36" s="3"/>
      <c r="H36" s="86">
        <f>H33</f>
        <v>-9632818</v>
      </c>
      <c r="I36" s="3"/>
      <c r="J36" s="86">
        <f>J33</f>
        <v>-12732347</v>
      </c>
    </row>
    <row r="37" spans="1:12" ht="12.5" customHeight="1" thickTop="1" x14ac:dyDescent="0.3"/>
    <row r="38" spans="1:12" ht="18" customHeight="1" x14ac:dyDescent="0.3">
      <c r="A38" s="8" t="s">
        <v>73</v>
      </c>
    </row>
    <row r="39" spans="1:12" ht="18" customHeight="1" x14ac:dyDescent="0.3">
      <c r="A39" s="30" t="s">
        <v>74</v>
      </c>
      <c r="D39" s="64">
        <f>D36</f>
        <v>-12209075</v>
      </c>
      <c r="F39" s="64">
        <f>F36</f>
        <v>-14364225</v>
      </c>
      <c r="G39" s="110"/>
      <c r="H39" s="110">
        <f>H36</f>
        <v>-9632818</v>
      </c>
      <c r="I39" s="110"/>
      <c r="J39" s="110">
        <f>J36</f>
        <v>-12732347</v>
      </c>
    </row>
    <row r="40" spans="1:12" ht="18" customHeight="1" x14ac:dyDescent="0.3">
      <c r="A40" s="32" t="s">
        <v>75</v>
      </c>
      <c r="D40" s="89">
        <v>0</v>
      </c>
      <c r="E40" s="14"/>
      <c r="F40" s="89">
        <v>0</v>
      </c>
      <c r="G40" s="17"/>
      <c r="H40" s="89">
        <v>0</v>
      </c>
      <c r="I40" s="17"/>
      <c r="J40" s="89">
        <v>0</v>
      </c>
    </row>
    <row r="41" spans="1:12" ht="18" customHeight="1" thickBot="1" x14ac:dyDescent="0.35">
      <c r="A41" s="8" t="s">
        <v>76</v>
      </c>
      <c r="D41" s="52">
        <f>D39</f>
        <v>-12209075</v>
      </c>
      <c r="E41" s="8"/>
      <c r="F41" s="52">
        <f>F39</f>
        <v>-14364225</v>
      </c>
      <c r="G41" s="8"/>
      <c r="H41" s="52">
        <f>H39</f>
        <v>-9632818</v>
      </c>
      <c r="I41" s="8"/>
      <c r="J41" s="52">
        <f>J39</f>
        <v>-12732347</v>
      </c>
    </row>
    <row r="42" spans="1:12" ht="12.5" customHeight="1" thickTop="1" x14ac:dyDescent="0.3">
      <c r="A42" s="29"/>
      <c r="D42" s="97"/>
      <c r="F42" s="97"/>
      <c r="H42" s="97"/>
      <c r="J42" s="97"/>
    </row>
    <row r="43" spans="1:12" ht="18" customHeight="1" x14ac:dyDescent="0.3">
      <c r="A43" s="53" t="s">
        <v>77</v>
      </c>
    </row>
    <row r="44" spans="1:12" ht="18" customHeight="1" x14ac:dyDescent="0.3">
      <c r="A44" s="30" t="s">
        <v>74</v>
      </c>
      <c r="D44" s="64">
        <f>D41</f>
        <v>-12209075</v>
      </c>
      <c r="F44" s="64">
        <f>F41</f>
        <v>-14364225</v>
      </c>
      <c r="G44" s="99"/>
      <c r="H44" s="99">
        <f>H41</f>
        <v>-9632818</v>
      </c>
      <c r="I44" s="99"/>
      <c r="J44" s="99">
        <f>J41</f>
        <v>-12732347</v>
      </c>
    </row>
    <row r="45" spans="1:12" ht="18" customHeight="1" x14ac:dyDescent="0.3">
      <c r="A45" s="32" t="s">
        <v>75</v>
      </c>
      <c r="D45" s="89">
        <v>0</v>
      </c>
      <c r="E45" s="14"/>
      <c r="F45" s="89">
        <v>0</v>
      </c>
      <c r="G45" s="17"/>
      <c r="H45" s="89">
        <v>0</v>
      </c>
      <c r="I45" s="17"/>
      <c r="J45" s="89">
        <v>0</v>
      </c>
    </row>
    <row r="46" spans="1:12" ht="18" customHeight="1" thickBot="1" x14ac:dyDescent="0.35">
      <c r="A46" s="53" t="s">
        <v>72</v>
      </c>
      <c r="D46" s="52">
        <f>D41</f>
        <v>-12209075</v>
      </c>
      <c r="E46" s="69"/>
      <c r="F46" s="52">
        <f>F41</f>
        <v>-14364225</v>
      </c>
      <c r="G46" s="69"/>
      <c r="H46" s="52">
        <f>H41</f>
        <v>-9632818</v>
      </c>
      <c r="I46" s="69"/>
      <c r="J46" s="52">
        <f>J41</f>
        <v>-12732347</v>
      </c>
    </row>
    <row r="47" spans="1:12" ht="12.5" customHeight="1" thickTop="1" x14ac:dyDescent="0.3">
      <c r="A47" s="165"/>
      <c r="D47" s="98"/>
      <c r="F47" s="98"/>
      <c r="H47" s="98"/>
      <c r="J47" s="98"/>
    </row>
    <row r="48" spans="1:12" ht="18" customHeight="1" thickBot="1" x14ac:dyDescent="0.35">
      <c r="A48" s="8" t="s">
        <v>172</v>
      </c>
      <c r="B48" s="158"/>
      <c r="D48" s="159">
        <f>D46/L48</f>
        <v>-1.0661089179533886E-2</v>
      </c>
      <c r="E48" s="48"/>
      <c r="F48" s="159">
        <v>-0.02</v>
      </c>
      <c r="G48" s="48"/>
      <c r="H48" s="159">
        <f>H46/L48</f>
        <v>-8.411475213987895E-3</v>
      </c>
      <c r="I48" s="48"/>
      <c r="J48" s="159">
        <v>-0.02</v>
      </c>
      <c r="L48" s="5">
        <v>1145199594</v>
      </c>
    </row>
    <row r="49" spans="1:10" ht="22.5" customHeight="1" thickTop="1" x14ac:dyDescent="0.3">
      <c r="A49" s="8"/>
      <c r="B49" s="162"/>
      <c r="D49" s="48"/>
      <c r="E49" s="48"/>
      <c r="F49" s="48"/>
      <c r="G49" s="48"/>
      <c r="H49" s="48"/>
      <c r="I49" s="48"/>
      <c r="J49" s="48"/>
    </row>
    <row r="50" spans="1:10" ht="24.65" customHeight="1" x14ac:dyDescent="0.3">
      <c r="A50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L50"/>
  <sheetViews>
    <sheetView view="pageBreakPreview" topLeftCell="A52" zoomScale="70" zoomScaleNormal="85" zoomScaleSheetLayoutView="70" workbookViewId="0">
      <selection activeCell="S39" sqref="S39"/>
    </sheetView>
  </sheetViews>
  <sheetFormatPr defaultColWidth="9.1796875" defaultRowHeight="18" customHeight="1" x14ac:dyDescent="0.3"/>
  <cols>
    <col min="1" max="1" width="44.90625" style="5" customWidth="1"/>
    <col min="2" max="2" width="5.453125" style="12" customWidth="1"/>
    <col min="3" max="3" width="1.08984375" style="5" customWidth="1"/>
    <col min="4" max="4" width="12.453125" style="5" customWidth="1"/>
    <col min="5" max="5" width="1.08984375" style="5" customWidth="1"/>
    <col min="6" max="6" width="12.453125" style="5" customWidth="1"/>
    <col min="7" max="7" width="1.08984375" style="5" customWidth="1"/>
    <col min="8" max="8" width="12.453125" style="5" customWidth="1"/>
    <col min="9" max="9" width="1.08984375" style="5" customWidth="1"/>
    <col min="10" max="10" width="12.453125" style="5" customWidth="1"/>
    <col min="11" max="11" width="9.1796875" style="62"/>
    <col min="12" max="12" width="16.08984375" style="62" hidden="1" customWidth="1"/>
    <col min="13" max="14" width="0" style="5" hidden="1" customWidth="1"/>
    <col min="15" max="16384" width="9.1796875" style="5"/>
  </cols>
  <sheetData>
    <row r="1" spans="1:12" s="39" customFormat="1" ht="18" customHeight="1" x14ac:dyDescent="0.4">
      <c r="A1" s="21" t="s">
        <v>0</v>
      </c>
      <c r="B1" s="41"/>
      <c r="K1" s="57"/>
      <c r="L1" s="57"/>
    </row>
    <row r="2" spans="1:12" s="39" customFormat="1" ht="18" customHeight="1" x14ac:dyDescent="0.4">
      <c r="A2" s="21" t="s">
        <v>1</v>
      </c>
      <c r="B2" s="41"/>
      <c r="K2" s="57"/>
      <c r="L2" s="57"/>
    </row>
    <row r="3" spans="1:12" s="40" customFormat="1" ht="18" customHeight="1" x14ac:dyDescent="0.35">
      <c r="A3" s="24" t="s">
        <v>53</v>
      </c>
      <c r="B3" s="42"/>
      <c r="K3" s="58"/>
      <c r="L3" s="58"/>
    </row>
    <row r="4" spans="1:12" ht="18" customHeight="1" x14ac:dyDescent="0.3">
      <c r="A4" s="165"/>
    </row>
    <row r="5" spans="1:12" ht="18" customHeight="1" x14ac:dyDescent="0.3">
      <c r="A5" s="165"/>
      <c r="D5" s="219" t="s">
        <v>3</v>
      </c>
      <c r="E5" s="219"/>
      <c r="F5" s="219"/>
      <c r="G5" s="163"/>
      <c r="H5" s="219" t="s">
        <v>4</v>
      </c>
      <c r="I5" s="219"/>
      <c r="J5" s="219"/>
    </row>
    <row r="6" spans="1:12" ht="18" customHeight="1" x14ac:dyDescent="0.3">
      <c r="A6" s="142"/>
      <c r="B6" s="162"/>
      <c r="C6" s="142"/>
      <c r="D6" s="219" t="s">
        <v>5</v>
      </c>
      <c r="E6" s="219"/>
      <c r="F6" s="219"/>
      <c r="G6" s="165"/>
      <c r="H6" s="219" t="s">
        <v>5</v>
      </c>
      <c r="I6" s="219"/>
      <c r="J6" s="219"/>
    </row>
    <row r="7" spans="1:12" ht="18" customHeight="1" x14ac:dyDescent="0.3">
      <c r="A7" s="142"/>
      <c r="B7" s="162"/>
      <c r="C7" s="142"/>
      <c r="D7" s="216" t="s">
        <v>78</v>
      </c>
      <c r="E7" s="217"/>
      <c r="F7" s="217"/>
      <c r="G7" s="165"/>
      <c r="H7" s="216" t="s">
        <v>78</v>
      </c>
      <c r="I7" s="217"/>
      <c r="J7" s="217"/>
    </row>
    <row r="8" spans="1:12" ht="18" customHeight="1" x14ac:dyDescent="0.3">
      <c r="A8" s="142"/>
      <c r="B8" s="162"/>
      <c r="C8" s="142"/>
      <c r="D8" s="216" t="s">
        <v>55</v>
      </c>
      <c r="E8" s="217"/>
      <c r="F8" s="217"/>
      <c r="G8" s="165"/>
      <c r="H8" s="216" t="s">
        <v>55</v>
      </c>
      <c r="I8" s="217"/>
      <c r="J8" s="217"/>
    </row>
    <row r="9" spans="1:12" ht="18" customHeight="1" x14ac:dyDescent="0.3">
      <c r="A9" s="142"/>
      <c r="B9" s="162" t="s">
        <v>9</v>
      </c>
      <c r="C9" s="142"/>
      <c r="D9" s="142">
        <v>2021</v>
      </c>
      <c r="E9" s="142"/>
      <c r="F9" s="142">
        <v>2020</v>
      </c>
      <c r="G9" s="142"/>
      <c r="H9" s="142">
        <v>2021</v>
      </c>
      <c r="I9" s="142"/>
      <c r="J9" s="142">
        <v>2020</v>
      </c>
    </row>
    <row r="10" spans="1:12" ht="18" customHeight="1" x14ac:dyDescent="0.3">
      <c r="A10" s="11"/>
      <c r="B10" s="162"/>
      <c r="C10" s="142"/>
      <c r="D10" s="218" t="s">
        <v>11</v>
      </c>
      <c r="E10" s="218"/>
      <c r="F10" s="218"/>
      <c r="G10" s="218"/>
      <c r="H10" s="218"/>
      <c r="I10" s="218"/>
      <c r="J10" s="218"/>
    </row>
    <row r="11" spans="1:12" ht="18" customHeight="1" x14ac:dyDescent="0.3">
      <c r="A11" s="9" t="s">
        <v>175</v>
      </c>
      <c r="B11" s="162"/>
      <c r="C11" s="142"/>
      <c r="D11" s="15"/>
      <c r="E11" s="15"/>
      <c r="F11" s="15"/>
      <c r="G11" s="15"/>
      <c r="H11" s="15"/>
      <c r="I11" s="15"/>
      <c r="J11" s="15"/>
      <c r="L11" s="76"/>
    </row>
    <row r="12" spans="1:12" ht="18" customHeight="1" x14ac:dyDescent="0.3">
      <c r="A12" s="6" t="s">
        <v>176</v>
      </c>
      <c r="B12" s="162"/>
      <c r="C12" s="142"/>
      <c r="D12" s="63">
        <v>91016204</v>
      </c>
      <c r="E12" s="64"/>
      <c r="F12" s="63">
        <v>61829387</v>
      </c>
      <c r="G12" s="2"/>
      <c r="H12" s="63">
        <v>91016204</v>
      </c>
      <c r="I12" s="64"/>
      <c r="J12" s="63">
        <v>61829387</v>
      </c>
      <c r="L12" s="76"/>
    </row>
    <row r="13" spans="1:12" ht="18" customHeight="1" x14ac:dyDescent="0.3">
      <c r="A13" s="6" t="s">
        <v>177</v>
      </c>
      <c r="B13" s="162">
        <v>4</v>
      </c>
      <c r="C13" s="142"/>
      <c r="D13" s="66">
        <v>38644336</v>
      </c>
      <c r="E13" s="64"/>
      <c r="F13" s="66">
        <v>32557440</v>
      </c>
      <c r="G13" s="2"/>
      <c r="H13" s="66">
        <v>19085604</v>
      </c>
      <c r="I13" s="2"/>
      <c r="J13" s="66">
        <v>4913664</v>
      </c>
      <c r="L13" s="76"/>
    </row>
    <row r="14" spans="1:12" ht="18" customHeight="1" x14ac:dyDescent="0.3">
      <c r="A14" s="165" t="s">
        <v>56</v>
      </c>
      <c r="B14" s="162">
        <v>9</v>
      </c>
      <c r="C14" s="163"/>
      <c r="D14" s="50">
        <f>SUM(D12:D13)</f>
        <v>129660540</v>
      </c>
      <c r="E14" s="3"/>
      <c r="F14" s="50">
        <f>SUM(F12:F13)</f>
        <v>94386827</v>
      </c>
      <c r="G14" s="3"/>
      <c r="H14" s="50">
        <f>SUM(H12:H13)</f>
        <v>110101808</v>
      </c>
      <c r="I14" s="3"/>
      <c r="J14" s="50">
        <f>SUM(J12:J13)</f>
        <v>66743051</v>
      </c>
      <c r="L14" s="76"/>
    </row>
    <row r="15" spans="1:12" ht="12.5" customHeight="1" x14ac:dyDescent="0.3">
      <c r="A15" s="165"/>
      <c r="B15" s="36"/>
      <c r="C15" s="163"/>
      <c r="D15" s="51"/>
      <c r="E15" s="3"/>
      <c r="F15" s="51"/>
      <c r="G15" s="3"/>
      <c r="H15" s="51"/>
      <c r="I15" s="3"/>
      <c r="J15" s="51"/>
      <c r="L15" s="76"/>
    </row>
    <row r="16" spans="1:12" ht="18" customHeight="1" x14ac:dyDescent="0.3">
      <c r="A16" s="9" t="s">
        <v>57</v>
      </c>
      <c r="B16" s="162"/>
      <c r="C16" s="142"/>
      <c r="D16" s="2"/>
      <c r="E16" s="2"/>
      <c r="F16" s="2"/>
      <c r="G16" s="2"/>
      <c r="H16" s="2"/>
      <c r="I16" s="2"/>
      <c r="J16" s="2"/>
      <c r="L16" s="76"/>
    </row>
    <row r="17" spans="1:12" ht="18" customHeight="1" x14ac:dyDescent="0.3">
      <c r="A17" s="6" t="s">
        <v>58</v>
      </c>
      <c r="B17" s="158">
        <v>4</v>
      </c>
      <c r="C17" s="142"/>
      <c r="D17" s="67">
        <v>85085717</v>
      </c>
      <c r="E17" s="2"/>
      <c r="F17" s="67">
        <v>57329161</v>
      </c>
      <c r="G17" s="2"/>
      <c r="H17" s="67">
        <v>85152315</v>
      </c>
      <c r="I17" s="2"/>
      <c r="J17" s="67">
        <v>57329161</v>
      </c>
      <c r="L17" s="76"/>
    </row>
    <row r="18" spans="1:12" ht="18" customHeight="1" x14ac:dyDescent="0.3">
      <c r="A18" s="6" t="s">
        <v>59</v>
      </c>
      <c r="C18" s="142"/>
      <c r="D18" s="66">
        <v>35316582</v>
      </c>
      <c r="E18" s="2"/>
      <c r="F18" s="66">
        <v>26361294</v>
      </c>
      <c r="G18" s="2"/>
      <c r="H18" s="66">
        <v>14393889</v>
      </c>
      <c r="I18" s="2"/>
      <c r="J18" s="66">
        <v>3012482</v>
      </c>
      <c r="L18" s="76"/>
    </row>
    <row r="19" spans="1:12" s="17" customFormat="1" ht="18" customHeight="1" x14ac:dyDescent="0.3">
      <c r="A19" s="165" t="s">
        <v>60</v>
      </c>
      <c r="B19" s="162"/>
      <c r="C19" s="161"/>
      <c r="D19" s="50">
        <f>SUM(D17:D18)</f>
        <v>120402299</v>
      </c>
      <c r="E19" s="3"/>
      <c r="F19" s="50">
        <f>SUM(F17:F18)</f>
        <v>83690455</v>
      </c>
      <c r="G19" s="3"/>
      <c r="H19" s="50">
        <f>SUM(H17:H18)</f>
        <v>99546204</v>
      </c>
      <c r="I19" s="3"/>
      <c r="J19" s="50">
        <f>SUM(J17:J18)</f>
        <v>60341643</v>
      </c>
      <c r="K19" s="59"/>
      <c r="L19" s="108"/>
    </row>
    <row r="20" spans="1:12" ht="12.5" customHeight="1" x14ac:dyDescent="0.3">
      <c r="A20" s="6"/>
      <c r="B20" s="162"/>
      <c r="C20" s="142"/>
      <c r="D20" s="2"/>
      <c r="E20" s="2"/>
      <c r="F20" s="2"/>
      <c r="G20" s="2"/>
      <c r="H20" s="2"/>
      <c r="I20" s="2"/>
      <c r="J20" s="2"/>
      <c r="L20" s="76"/>
    </row>
    <row r="21" spans="1:12" ht="18" customHeight="1" x14ac:dyDescent="0.3">
      <c r="A21" s="165" t="s">
        <v>147</v>
      </c>
      <c r="B21" s="162"/>
      <c r="C21" s="142"/>
      <c r="D21" s="52">
        <f>D14-D19</f>
        <v>9258241</v>
      </c>
      <c r="E21" s="2"/>
      <c r="F21" s="52">
        <f>F14-F19</f>
        <v>10696372</v>
      </c>
      <c r="G21" s="3"/>
      <c r="H21" s="52">
        <f>H14-H19</f>
        <v>10555604</v>
      </c>
      <c r="I21" s="3"/>
      <c r="J21" s="52">
        <f>J14-J19</f>
        <v>6401408</v>
      </c>
      <c r="L21" s="76"/>
    </row>
    <row r="22" spans="1:12" ht="18" customHeight="1" x14ac:dyDescent="0.3">
      <c r="A22" s="17" t="s">
        <v>166</v>
      </c>
      <c r="B22" s="200" t="s">
        <v>171</v>
      </c>
      <c r="C22" s="142"/>
      <c r="D22" s="178">
        <v>0</v>
      </c>
      <c r="E22" s="2"/>
      <c r="F22" s="178">
        <v>0</v>
      </c>
      <c r="G22" s="3"/>
      <c r="H22" s="178">
        <v>6011977</v>
      </c>
      <c r="I22" s="3"/>
      <c r="J22" s="178">
        <v>0</v>
      </c>
      <c r="L22" s="76"/>
    </row>
    <row r="23" spans="1:12" ht="18" customHeight="1" x14ac:dyDescent="0.3">
      <c r="A23" s="6" t="s">
        <v>62</v>
      </c>
      <c r="B23" s="162"/>
      <c r="C23" s="142"/>
      <c r="D23" s="67">
        <v>775713</v>
      </c>
      <c r="E23" s="2"/>
      <c r="F23" s="67">
        <v>886127</v>
      </c>
      <c r="G23" s="2"/>
      <c r="H23" s="67">
        <v>4358291</v>
      </c>
      <c r="I23" s="2"/>
      <c r="J23" s="67">
        <v>5383124</v>
      </c>
      <c r="L23" s="76"/>
    </row>
    <row r="24" spans="1:12" s="1" customFormat="1" ht="18" customHeight="1" x14ac:dyDescent="0.3">
      <c r="A24" s="165" t="s">
        <v>63</v>
      </c>
      <c r="B24" s="36"/>
      <c r="C24" s="163"/>
      <c r="D24" s="50">
        <f>D21+D22+D23</f>
        <v>10033954</v>
      </c>
      <c r="E24" s="2"/>
      <c r="F24" s="50">
        <f>F21+F22+F23</f>
        <v>11582499</v>
      </c>
      <c r="G24" s="3"/>
      <c r="H24" s="50">
        <f>H21+H22+H23</f>
        <v>20925872</v>
      </c>
      <c r="I24" s="3"/>
      <c r="J24" s="50">
        <f>J21+J22+J23</f>
        <v>11784532</v>
      </c>
      <c r="K24" s="60"/>
      <c r="L24" s="48"/>
    </row>
    <row r="25" spans="1:12" s="1" customFormat="1" ht="12.5" customHeight="1" x14ac:dyDescent="0.3">
      <c r="A25" s="165"/>
      <c r="B25" s="36"/>
      <c r="C25" s="163"/>
      <c r="D25" s="51"/>
      <c r="E25" s="2"/>
      <c r="F25" s="51"/>
      <c r="G25" s="3"/>
      <c r="H25" s="51"/>
      <c r="I25" s="3"/>
      <c r="J25" s="51"/>
      <c r="K25" s="60"/>
      <c r="L25" s="48"/>
    </row>
    <row r="26" spans="1:12" ht="18" customHeight="1" x14ac:dyDescent="0.3">
      <c r="A26" s="4" t="s">
        <v>64</v>
      </c>
      <c r="B26" s="162"/>
      <c r="C26" s="142"/>
      <c r="D26" s="55">
        <v>4998024</v>
      </c>
      <c r="E26" s="2"/>
      <c r="F26" s="55">
        <v>3887748</v>
      </c>
      <c r="G26" s="2"/>
      <c r="H26" s="55">
        <v>4998024</v>
      </c>
      <c r="I26" s="2"/>
      <c r="J26" s="55">
        <v>3887748</v>
      </c>
      <c r="L26" s="76"/>
    </row>
    <row r="27" spans="1:12" ht="18" customHeight="1" x14ac:dyDescent="0.3">
      <c r="A27" s="4" t="s">
        <v>65</v>
      </c>
      <c r="B27" s="162">
        <v>4</v>
      </c>
      <c r="C27" s="142"/>
      <c r="D27" s="55">
        <v>32275467</v>
      </c>
      <c r="E27" s="2"/>
      <c r="F27" s="55">
        <v>30557598</v>
      </c>
      <c r="G27" s="2"/>
      <c r="H27" s="55">
        <v>23535499</v>
      </c>
      <c r="I27" s="2"/>
      <c r="J27" s="55">
        <v>24839423</v>
      </c>
      <c r="L27" s="76"/>
    </row>
    <row r="28" spans="1:12" s="1" customFormat="1" ht="18" customHeight="1" x14ac:dyDescent="0.3">
      <c r="A28" s="37" t="s">
        <v>66</v>
      </c>
      <c r="B28" s="36"/>
      <c r="C28" s="163"/>
      <c r="D28" s="27">
        <f>SUM(D26:D27)</f>
        <v>37273491</v>
      </c>
      <c r="E28" s="2"/>
      <c r="F28" s="27">
        <f>SUM(F26:F27)</f>
        <v>34445346</v>
      </c>
      <c r="G28" s="3"/>
      <c r="H28" s="27">
        <f>SUM(H26:H27)</f>
        <v>28533523</v>
      </c>
      <c r="I28" s="3"/>
      <c r="J28" s="27">
        <f>SUM(J26:J27)</f>
        <v>28727171</v>
      </c>
      <c r="K28" s="60"/>
      <c r="L28" s="60"/>
    </row>
    <row r="29" spans="1:12" ht="12.5" customHeight="1" x14ac:dyDescent="0.3">
      <c r="A29" s="4"/>
      <c r="B29" s="162"/>
      <c r="C29" s="142"/>
      <c r="D29" s="49"/>
      <c r="E29" s="2"/>
      <c r="F29" s="49"/>
      <c r="G29" s="2"/>
      <c r="H29" s="49"/>
      <c r="I29" s="2"/>
      <c r="J29" s="49"/>
    </row>
    <row r="30" spans="1:12" ht="18" customHeight="1" x14ac:dyDescent="0.3">
      <c r="A30" s="37" t="s">
        <v>67</v>
      </c>
      <c r="B30" s="162"/>
      <c r="C30" s="142"/>
      <c r="D30" s="33">
        <f>D24-D28</f>
        <v>-27239537</v>
      </c>
      <c r="E30" s="2"/>
      <c r="F30" s="33">
        <f>F24-F28</f>
        <v>-22862847</v>
      </c>
      <c r="G30" s="3"/>
      <c r="H30" s="33">
        <f>H24-H28</f>
        <v>-7607651</v>
      </c>
      <c r="I30" s="3"/>
      <c r="J30" s="33">
        <f>J24-J28</f>
        <v>-16942639</v>
      </c>
    </row>
    <row r="31" spans="1:12" ht="18" customHeight="1" x14ac:dyDescent="0.3">
      <c r="A31" s="4" t="s">
        <v>68</v>
      </c>
      <c r="B31" s="162">
        <v>4</v>
      </c>
      <c r="C31" s="142"/>
      <c r="D31" s="66">
        <v>-13408556</v>
      </c>
      <c r="E31" s="2"/>
      <c r="F31" s="66">
        <v>-18908227</v>
      </c>
      <c r="G31" s="3"/>
      <c r="H31" s="66">
        <v>-13634654</v>
      </c>
      <c r="I31" s="2"/>
      <c r="J31" s="66">
        <v>-19095900</v>
      </c>
    </row>
    <row r="32" spans="1:12" ht="18" customHeight="1" x14ac:dyDescent="0.3">
      <c r="A32" s="165" t="s">
        <v>69</v>
      </c>
      <c r="B32" s="36"/>
      <c r="C32" s="163"/>
      <c r="D32" s="52">
        <f>SUM(D30:D31)</f>
        <v>-40648093</v>
      </c>
      <c r="E32" s="2"/>
      <c r="F32" s="52">
        <f>SUM(F30:F31)</f>
        <v>-41771074</v>
      </c>
      <c r="G32" s="3"/>
      <c r="H32" s="52">
        <f>SUM(H30:H31)</f>
        <v>-21242305</v>
      </c>
      <c r="I32" s="3"/>
      <c r="J32" s="52">
        <f>SUM(J30:J31)</f>
        <v>-36038539</v>
      </c>
    </row>
    <row r="33" spans="1:12" s="17" customFormat="1" ht="18" customHeight="1" x14ac:dyDescent="0.3">
      <c r="A33" s="17" t="s">
        <v>79</v>
      </c>
      <c r="B33" s="162"/>
      <c r="C33" s="161"/>
      <c r="D33" s="89">
        <v>0</v>
      </c>
      <c r="E33" s="14"/>
      <c r="F33" s="89">
        <v>-115087</v>
      </c>
      <c r="G33" s="14"/>
      <c r="H33" s="89">
        <v>0</v>
      </c>
      <c r="I33" s="3"/>
      <c r="J33" s="89">
        <v>0</v>
      </c>
      <c r="K33" s="62"/>
      <c r="L33" s="62"/>
    </row>
    <row r="34" spans="1:12" ht="18" customHeight="1" thickBot="1" x14ac:dyDescent="0.35">
      <c r="A34" s="165" t="s">
        <v>70</v>
      </c>
      <c r="B34" s="36"/>
      <c r="C34" s="163"/>
      <c r="D34" s="52">
        <f>SUM(D32:D33)</f>
        <v>-40648093</v>
      </c>
      <c r="E34" s="2"/>
      <c r="F34" s="52">
        <f>SUM(F32:F33)</f>
        <v>-41886161</v>
      </c>
      <c r="G34" s="3"/>
      <c r="H34" s="52">
        <f>SUM(H32:H33)</f>
        <v>-21242305</v>
      </c>
      <c r="I34" s="3"/>
      <c r="J34" s="52">
        <f>SUM(J32:J33)</f>
        <v>-36038539</v>
      </c>
    </row>
    <row r="35" spans="1:12" ht="12.5" customHeight="1" thickTop="1" x14ac:dyDescent="0.3">
      <c r="A35" s="165"/>
      <c r="B35" s="36"/>
      <c r="C35" s="163"/>
      <c r="D35" s="96"/>
      <c r="E35" s="2"/>
      <c r="F35" s="96"/>
      <c r="G35" s="3"/>
      <c r="H35" s="96"/>
      <c r="I35" s="3"/>
      <c r="J35" s="96"/>
    </row>
    <row r="36" spans="1:12" ht="18" customHeight="1" x14ac:dyDescent="0.3">
      <c r="A36" s="165" t="s">
        <v>71</v>
      </c>
      <c r="D36" s="70">
        <v>0</v>
      </c>
      <c r="E36" s="3"/>
      <c r="F36" s="70">
        <v>0</v>
      </c>
      <c r="G36" s="175"/>
      <c r="H36" s="70">
        <v>0</v>
      </c>
      <c r="I36" s="175"/>
      <c r="J36" s="70">
        <v>0</v>
      </c>
    </row>
    <row r="37" spans="1:12" ht="18" customHeight="1" thickBot="1" x14ac:dyDescent="0.35">
      <c r="A37" s="165" t="s">
        <v>72</v>
      </c>
      <c r="D37" s="52">
        <f>D34</f>
        <v>-40648093</v>
      </c>
      <c r="E37" s="3"/>
      <c r="F37" s="52">
        <f>F34</f>
        <v>-41886161</v>
      </c>
      <c r="G37" s="3"/>
      <c r="H37" s="52">
        <f>H34</f>
        <v>-21242305</v>
      </c>
      <c r="I37" s="3"/>
      <c r="J37" s="52">
        <f>J34</f>
        <v>-36038539</v>
      </c>
    </row>
    <row r="38" spans="1:12" ht="12.5" customHeight="1" thickTop="1" x14ac:dyDescent="0.3">
      <c r="D38" s="98"/>
      <c r="F38" s="98"/>
      <c r="H38" s="98"/>
      <c r="J38" s="98"/>
    </row>
    <row r="39" spans="1:12" ht="18" customHeight="1" x14ac:dyDescent="0.3">
      <c r="A39" s="8" t="s">
        <v>73</v>
      </c>
    </row>
    <row r="40" spans="1:12" ht="18" customHeight="1" x14ac:dyDescent="0.3">
      <c r="A40" s="30" t="s">
        <v>74</v>
      </c>
      <c r="D40" s="64">
        <f>D37</f>
        <v>-40648093</v>
      </c>
      <c r="F40" s="64">
        <f>F37</f>
        <v>-41886161</v>
      </c>
      <c r="H40" s="64">
        <f>H37</f>
        <v>-21242305</v>
      </c>
      <c r="J40" s="64">
        <f>J37</f>
        <v>-36038539</v>
      </c>
    </row>
    <row r="41" spans="1:12" ht="18" customHeight="1" x14ac:dyDescent="0.3">
      <c r="A41" s="32" t="s">
        <v>75</v>
      </c>
      <c r="D41" s="185">
        <v>0</v>
      </c>
      <c r="E41" s="14"/>
      <c r="F41" s="185">
        <v>0</v>
      </c>
      <c r="G41" s="17"/>
      <c r="H41" s="185">
        <v>0</v>
      </c>
      <c r="I41" s="17"/>
      <c r="J41" s="185">
        <v>0</v>
      </c>
    </row>
    <row r="42" spans="1:12" ht="18" customHeight="1" thickBot="1" x14ac:dyDescent="0.35">
      <c r="A42" s="8" t="s">
        <v>76</v>
      </c>
      <c r="D42" s="51">
        <f>D40</f>
        <v>-40648093</v>
      </c>
      <c r="E42" s="8"/>
      <c r="F42" s="51">
        <f>F40</f>
        <v>-41886161</v>
      </c>
      <c r="G42" s="8"/>
      <c r="H42" s="51">
        <f>H40</f>
        <v>-21242305</v>
      </c>
      <c r="I42" s="8"/>
      <c r="J42" s="51">
        <f>J40</f>
        <v>-36038539</v>
      </c>
    </row>
    <row r="43" spans="1:12" ht="12.5" customHeight="1" thickTop="1" x14ac:dyDescent="0.3">
      <c r="A43" s="29"/>
      <c r="D43" s="104"/>
      <c r="F43" s="104"/>
      <c r="H43" s="104"/>
      <c r="J43" s="104"/>
    </row>
    <row r="44" spans="1:12" ht="18" customHeight="1" x14ac:dyDescent="0.3">
      <c r="A44" s="53" t="s">
        <v>77</v>
      </c>
      <c r="D44" s="64"/>
      <c r="F44" s="64"/>
      <c r="H44" s="64"/>
      <c r="J44" s="64"/>
    </row>
    <row r="45" spans="1:12" ht="18" customHeight="1" x14ac:dyDescent="0.3">
      <c r="A45" s="30" t="s">
        <v>74</v>
      </c>
      <c r="D45" s="64">
        <f>D37</f>
        <v>-40648093</v>
      </c>
      <c r="F45" s="64">
        <f>F37</f>
        <v>-41886161</v>
      </c>
      <c r="H45" s="64">
        <f>H37</f>
        <v>-21242305</v>
      </c>
      <c r="J45" s="64">
        <f>J37</f>
        <v>-36038539</v>
      </c>
    </row>
    <row r="46" spans="1:12" ht="18" customHeight="1" x14ac:dyDescent="0.3">
      <c r="A46" s="32" t="s">
        <v>75</v>
      </c>
      <c r="D46" s="89">
        <v>0</v>
      </c>
      <c r="E46" s="14"/>
      <c r="F46" s="89">
        <v>0</v>
      </c>
      <c r="G46" s="17"/>
      <c r="H46" s="89">
        <v>0</v>
      </c>
      <c r="I46" s="17"/>
      <c r="J46" s="89">
        <v>0</v>
      </c>
    </row>
    <row r="47" spans="1:12" ht="18" customHeight="1" thickBot="1" x14ac:dyDescent="0.35">
      <c r="A47" s="53" t="s">
        <v>72</v>
      </c>
      <c r="D47" s="92">
        <f>D42</f>
        <v>-40648093</v>
      </c>
      <c r="E47" s="69"/>
      <c r="F47" s="92">
        <f>F42</f>
        <v>-41886161</v>
      </c>
      <c r="G47" s="69"/>
      <c r="H47" s="92">
        <f>H42</f>
        <v>-21242305</v>
      </c>
      <c r="I47" s="69"/>
      <c r="J47" s="92">
        <f>J42</f>
        <v>-36038539</v>
      </c>
    </row>
    <row r="48" spans="1:12" ht="12.5" customHeight="1" thickTop="1" x14ac:dyDescent="0.3">
      <c r="A48" s="165"/>
    </row>
    <row r="49" spans="1:12" ht="18" customHeight="1" thickBot="1" x14ac:dyDescent="0.35">
      <c r="A49" s="8" t="s">
        <v>172</v>
      </c>
      <c r="B49" s="158"/>
      <c r="D49" s="159">
        <f>D47/L49</f>
        <v>-3.5494330606617386E-2</v>
      </c>
      <c r="E49" s="48"/>
      <c r="F49" s="159">
        <v>-0.06</v>
      </c>
      <c r="G49" s="48"/>
      <c r="H49" s="159">
        <f>H47/L49</f>
        <v>-1.8548998018593429E-2</v>
      </c>
      <c r="I49" s="48"/>
      <c r="J49" s="159">
        <v>-0.05</v>
      </c>
      <c r="L49" s="76">
        <v>1145199594</v>
      </c>
    </row>
    <row r="50" spans="1:12" ht="23.25" customHeight="1" thickTop="1" x14ac:dyDescent="0.3">
      <c r="A50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O46"/>
  <sheetViews>
    <sheetView view="pageBreakPreview" topLeftCell="A43" zoomScale="80" zoomScaleNormal="85" zoomScaleSheetLayoutView="80" workbookViewId="0">
      <selection activeCell="L52" sqref="L52"/>
    </sheetView>
  </sheetViews>
  <sheetFormatPr defaultColWidth="9.1796875" defaultRowHeight="21" customHeight="1" x14ac:dyDescent="0.3"/>
  <cols>
    <col min="1" max="1" width="43.453125" style="16" customWidth="1"/>
    <col min="2" max="2" width="13.1796875" style="16" customWidth="1"/>
    <col min="3" max="3" width="1.1796875" style="16" customWidth="1"/>
    <col min="4" max="4" width="13.54296875" style="16" customWidth="1"/>
    <col min="5" max="5" width="1.1796875" style="16" customWidth="1"/>
    <col min="6" max="6" width="13.26953125" style="16" customWidth="1"/>
    <col min="7" max="7" width="1.1796875" style="16" customWidth="1"/>
    <col min="8" max="8" width="13.54296875" style="16" customWidth="1"/>
    <col min="9" max="9" width="1.1796875" style="6" customWidth="1"/>
    <col min="10" max="10" width="15.7265625" style="16" customWidth="1"/>
    <col min="11" max="11" width="1.1796875" style="16" customWidth="1"/>
    <col min="12" max="12" width="11" style="16" customWidth="1"/>
    <col min="13" max="13" width="1.1796875" style="16" customWidth="1"/>
    <col min="14" max="14" width="13.90625" style="16" customWidth="1"/>
    <col min="15" max="16384" width="9.1796875" style="16"/>
  </cols>
  <sheetData>
    <row r="1" spans="1:15" s="22" customFormat="1" ht="21" customHeight="1" x14ac:dyDescent="0.35">
      <c r="A1" s="21" t="s">
        <v>0</v>
      </c>
      <c r="N1" s="23"/>
    </row>
    <row r="2" spans="1:15" s="22" customFormat="1" ht="21" customHeight="1" x14ac:dyDescent="0.35">
      <c r="A2" s="21" t="s">
        <v>1</v>
      </c>
      <c r="N2" s="23"/>
    </row>
    <row r="3" spans="1:15" s="25" customFormat="1" ht="21" customHeight="1" x14ac:dyDescent="0.35">
      <c r="A3" s="24" t="s">
        <v>80</v>
      </c>
    </row>
    <row r="4" spans="1:15" ht="13" customHeight="1" x14ac:dyDescent="0.3">
      <c r="A4" s="24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21" customHeight="1" x14ac:dyDescent="0.3">
      <c r="A5" s="142"/>
      <c r="B5" s="219" t="s">
        <v>81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5" ht="21" hidden="1" customHeight="1" x14ac:dyDescent="0.3">
      <c r="A6" s="165"/>
      <c r="B6" s="15"/>
      <c r="C6" s="15"/>
      <c r="D6" s="142"/>
      <c r="E6" s="15"/>
      <c r="I6" s="5"/>
      <c r="K6" s="15"/>
      <c r="L6" s="15"/>
      <c r="M6" s="15"/>
      <c r="N6" s="15"/>
    </row>
    <row r="7" spans="1:15" ht="21" customHeight="1" x14ac:dyDescent="0.3">
      <c r="A7" s="165"/>
      <c r="C7" s="142"/>
      <c r="D7" s="142"/>
      <c r="E7" s="15"/>
      <c r="F7" s="220" t="s">
        <v>48</v>
      </c>
      <c r="G7" s="221"/>
      <c r="H7" s="221"/>
      <c r="I7" s="5"/>
      <c r="J7" s="160"/>
      <c r="K7" s="15"/>
      <c r="M7" s="142"/>
      <c r="N7" s="142"/>
    </row>
    <row r="8" spans="1:15" ht="21" customHeight="1" x14ac:dyDescent="0.3">
      <c r="A8" s="165"/>
      <c r="B8" s="142" t="s">
        <v>82</v>
      </c>
      <c r="C8" s="142"/>
      <c r="D8" s="142"/>
      <c r="E8" s="15"/>
      <c r="F8" s="35"/>
      <c r="G8" s="142"/>
      <c r="H8" s="142"/>
      <c r="I8" s="5"/>
      <c r="J8" s="26" t="s">
        <v>83</v>
      </c>
      <c r="K8" s="15"/>
      <c r="L8" s="160" t="s">
        <v>84</v>
      </c>
      <c r="M8" s="142"/>
    </row>
    <row r="9" spans="1:15" ht="21" customHeight="1" x14ac:dyDescent="0.3">
      <c r="A9" s="142"/>
      <c r="B9" s="161" t="s">
        <v>85</v>
      </c>
      <c r="C9" s="142"/>
      <c r="D9" s="161"/>
      <c r="E9" s="142"/>
      <c r="F9" s="26"/>
      <c r="H9" s="142"/>
      <c r="I9" s="12"/>
      <c r="J9" s="26" t="s">
        <v>86</v>
      </c>
      <c r="K9" s="12"/>
      <c r="L9" s="160" t="s">
        <v>87</v>
      </c>
      <c r="M9" s="142"/>
      <c r="N9" s="26" t="s">
        <v>88</v>
      </c>
    </row>
    <row r="10" spans="1:15" ht="21" customHeight="1" x14ac:dyDescent="0.3">
      <c r="A10" s="142"/>
      <c r="B10" s="142" t="s">
        <v>89</v>
      </c>
      <c r="C10" s="142"/>
      <c r="D10" s="161" t="s">
        <v>90</v>
      </c>
      <c r="E10" s="142"/>
      <c r="F10" s="26" t="s">
        <v>91</v>
      </c>
      <c r="G10" s="142"/>
      <c r="H10" s="26" t="s">
        <v>92</v>
      </c>
      <c r="I10" s="142"/>
      <c r="J10" s="161" t="s">
        <v>93</v>
      </c>
      <c r="K10" s="5"/>
      <c r="L10" s="142" t="s">
        <v>94</v>
      </c>
      <c r="M10" s="142"/>
      <c r="N10" s="161" t="s">
        <v>95</v>
      </c>
    </row>
    <row r="11" spans="1:15" ht="21" customHeight="1" x14ac:dyDescent="0.3">
      <c r="A11" s="165"/>
      <c r="B11" s="218" t="s">
        <v>11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5" ht="21" customHeight="1" x14ac:dyDescent="0.3">
      <c r="A12" s="165" t="s">
        <v>99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06"/>
      <c r="M12" s="2"/>
      <c r="N12" s="2"/>
    </row>
    <row r="13" spans="1:15" s="53" customFormat="1" ht="21" customHeight="1" x14ac:dyDescent="0.3">
      <c r="A13" s="19" t="s">
        <v>100</v>
      </c>
      <c r="B13" s="152">
        <v>352369106</v>
      </c>
      <c r="C13" s="152"/>
      <c r="D13" s="152">
        <v>466074567</v>
      </c>
      <c r="E13" s="152"/>
      <c r="F13" s="152">
        <v>10500000</v>
      </c>
      <c r="G13" s="152"/>
      <c r="H13" s="152">
        <v>-766289042</v>
      </c>
      <c r="I13" s="152"/>
      <c r="J13" s="152">
        <f>SUM(B13:H13)</f>
        <v>62654631</v>
      </c>
      <c r="K13" s="152"/>
      <c r="L13" s="169">
        <v>0</v>
      </c>
      <c r="M13" s="152"/>
      <c r="N13" s="152">
        <f>SUM(J13:L13)</f>
        <v>62654631</v>
      </c>
      <c r="O13" s="165"/>
    </row>
    <row r="14" spans="1:15" ht="21" customHeight="1" x14ac:dyDescent="0.3">
      <c r="A14" s="20" t="s">
        <v>96</v>
      </c>
      <c r="B14" s="94"/>
      <c r="C14" s="6"/>
      <c r="D14" s="6"/>
      <c r="E14" s="6"/>
      <c r="F14" s="6"/>
      <c r="G14" s="6"/>
      <c r="H14" s="6"/>
      <c r="J14" s="6"/>
      <c r="K14" s="6"/>
      <c r="L14" s="33"/>
      <c r="M14" s="6"/>
      <c r="N14" s="6"/>
      <c r="O14" s="6"/>
    </row>
    <row r="15" spans="1:15" ht="21" customHeight="1" x14ac:dyDescent="0.3">
      <c r="A15" s="31" t="s">
        <v>97</v>
      </c>
      <c r="B15" s="179">
        <v>0</v>
      </c>
      <c r="C15" s="13"/>
      <c r="D15" s="179">
        <v>0</v>
      </c>
      <c r="E15" s="180"/>
      <c r="F15" s="179">
        <v>0</v>
      </c>
      <c r="G15" s="13"/>
      <c r="H15" s="72">
        <v>-41886161</v>
      </c>
      <c r="I15" s="28"/>
      <c r="J15" s="72">
        <f>SUM(B15:H15)</f>
        <v>-41886161</v>
      </c>
      <c r="K15" s="14"/>
      <c r="L15" s="179">
        <v>0</v>
      </c>
      <c r="M15" s="14"/>
      <c r="N15" s="107">
        <f t="shared" ref="N15:N16" si="0">SUM(J15:L15)</f>
        <v>-41886161</v>
      </c>
      <c r="O15" s="6"/>
    </row>
    <row r="16" spans="1:15" ht="21" customHeight="1" x14ac:dyDescent="0.3">
      <c r="A16" s="31" t="s">
        <v>98</v>
      </c>
      <c r="B16" s="89">
        <v>0</v>
      </c>
      <c r="C16" s="14"/>
      <c r="D16" s="89">
        <v>0</v>
      </c>
      <c r="E16" s="14"/>
      <c r="F16" s="89">
        <v>0</v>
      </c>
      <c r="G16" s="3"/>
      <c r="H16" s="89">
        <v>0</v>
      </c>
      <c r="I16" s="14"/>
      <c r="J16" s="179">
        <f>SUM(B16:H16)</f>
        <v>0</v>
      </c>
      <c r="K16" s="3"/>
      <c r="L16" s="89">
        <v>0</v>
      </c>
      <c r="M16" s="3"/>
      <c r="N16" s="107">
        <f t="shared" si="0"/>
        <v>0</v>
      </c>
      <c r="O16" s="6"/>
    </row>
    <row r="17" spans="1:15" ht="21" customHeight="1" x14ac:dyDescent="0.3">
      <c r="A17" s="20" t="s">
        <v>72</v>
      </c>
      <c r="B17" s="90">
        <f>SUM(B15:B16)</f>
        <v>0</v>
      </c>
      <c r="C17" s="3"/>
      <c r="D17" s="90">
        <f>SUM(D15:D16)</f>
        <v>0</v>
      </c>
      <c r="E17" s="3"/>
      <c r="F17" s="90">
        <f>SUM(F15:F16)</f>
        <v>0</v>
      </c>
      <c r="G17" s="3"/>
      <c r="H17" s="90">
        <f>SUM(H15:H16)</f>
        <v>-41886161</v>
      </c>
      <c r="I17" s="3"/>
      <c r="J17" s="90">
        <f>SUM(J15:J16)</f>
        <v>-41886161</v>
      </c>
      <c r="K17" s="3"/>
      <c r="L17" s="90">
        <f>SUM(L15:L16)</f>
        <v>0</v>
      </c>
      <c r="M17" s="3"/>
      <c r="N17" s="90">
        <f>SUM(N15:N16)</f>
        <v>-41886161</v>
      </c>
      <c r="O17" s="6"/>
    </row>
    <row r="18" spans="1:15" ht="21" customHeight="1" x14ac:dyDescent="0.3">
      <c r="A18" s="20"/>
      <c r="B18" s="168"/>
      <c r="C18" s="3"/>
      <c r="D18" s="168"/>
      <c r="E18" s="3"/>
      <c r="F18" s="168"/>
      <c r="G18" s="3"/>
      <c r="H18" s="168"/>
      <c r="I18" s="3"/>
      <c r="J18" s="168"/>
      <c r="K18" s="3"/>
      <c r="L18" s="168"/>
      <c r="M18" s="3"/>
      <c r="N18" s="168"/>
      <c r="O18" s="6"/>
    </row>
    <row r="19" spans="1:15" ht="21" customHeight="1" thickBot="1" x14ac:dyDescent="0.35">
      <c r="A19" s="19" t="s">
        <v>101</v>
      </c>
      <c r="B19" s="73">
        <f>B13+B17</f>
        <v>352369106</v>
      </c>
      <c r="C19" s="3"/>
      <c r="D19" s="73">
        <f>D13+D17</f>
        <v>466074567</v>
      </c>
      <c r="E19" s="3"/>
      <c r="F19" s="73">
        <f>F13+F17</f>
        <v>10500000</v>
      </c>
      <c r="G19" s="3"/>
      <c r="H19" s="73">
        <f>H13+H17</f>
        <v>-808175203</v>
      </c>
      <c r="I19" s="3"/>
      <c r="J19" s="73">
        <f>J13+J17</f>
        <v>20768470</v>
      </c>
      <c r="K19" s="3"/>
      <c r="L19" s="73">
        <f>L13+L17</f>
        <v>0</v>
      </c>
      <c r="M19" s="3"/>
      <c r="N19" s="73">
        <f>N13+N17</f>
        <v>20768470</v>
      </c>
      <c r="O19" s="6"/>
    </row>
    <row r="20" spans="1:15" ht="13.5" customHeight="1" thickTop="1" x14ac:dyDescent="0.3"/>
    <row r="21" spans="1:15" s="22" customFormat="1" ht="21" customHeight="1" x14ac:dyDescent="0.35">
      <c r="A21" s="21" t="s">
        <v>0</v>
      </c>
      <c r="N21" s="23"/>
    </row>
    <row r="22" spans="1:15" s="22" customFormat="1" ht="21" customHeight="1" x14ac:dyDescent="0.35">
      <c r="A22" s="21" t="s">
        <v>1</v>
      </c>
      <c r="N22" s="23"/>
    </row>
    <row r="23" spans="1:15" s="25" customFormat="1" ht="21" customHeight="1" x14ac:dyDescent="0.35">
      <c r="A23" s="24" t="s">
        <v>80</v>
      </c>
    </row>
    <row r="24" spans="1:15" ht="13" customHeight="1" x14ac:dyDescent="0.3">
      <c r="A24" s="24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5" ht="21" customHeight="1" x14ac:dyDescent="0.3">
      <c r="A25" s="142"/>
      <c r="B25" s="219" t="s">
        <v>81</v>
      </c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</row>
    <row r="26" spans="1:15" ht="21" hidden="1" customHeight="1" x14ac:dyDescent="0.3">
      <c r="A26" s="175"/>
      <c r="B26" s="15"/>
      <c r="C26" s="15"/>
      <c r="D26" s="142"/>
      <c r="E26" s="15"/>
      <c r="I26" s="5"/>
      <c r="K26" s="15"/>
      <c r="L26" s="15"/>
      <c r="M26" s="15"/>
      <c r="N26" s="15"/>
    </row>
    <row r="27" spans="1:15" ht="21" customHeight="1" x14ac:dyDescent="0.3">
      <c r="A27" s="175"/>
      <c r="C27" s="142"/>
      <c r="D27" s="142"/>
      <c r="E27" s="15"/>
      <c r="F27" s="220" t="s">
        <v>48</v>
      </c>
      <c r="G27" s="221"/>
      <c r="H27" s="221"/>
      <c r="I27" s="5"/>
      <c r="J27" s="198"/>
      <c r="K27" s="15"/>
      <c r="M27" s="142"/>
      <c r="N27" s="142"/>
    </row>
    <row r="28" spans="1:15" ht="21" customHeight="1" x14ac:dyDescent="0.3">
      <c r="A28" s="175"/>
      <c r="B28" s="142" t="s">
        <v>82</v>
      </c>
      <c r="C28" s="142"/>
      <c r="D28" s="142"/>
      <c r="E28" s="15"/>
      <c r="F28" s="35"/>
      <c r="G28" s="142"/>
      <c r="H28" s="142"/>
      <c r="I28" s="5"/>
      <c r="J28" s="26" t="s">
        <v>83</v>
      </c>
      <c r="K28" s="15"/>
      <c r="L28" s="198" t="s">
        <v>84</v>
      </c>
      <c r="M28" s="142"/>
    </row>
    <row r="29" spans="1:15" ht="21" customHeight="1" x14ac:dyDescent="0.3">
      <c r="A29" s="142"/>
      <c r="B29" s="199" t="s">
        <v>85</v>
      </c>
      <c r="C29" s="142"/>
      <c r="D29" s="199"/>
      <c r="E29" s="142"/>
      <c r="F29" s="26"/>
      <c r="H29" s="142"/>
      <c r="I29" s="12"/>
      <c r="J29" s="26" t="s">
        <v>86</v>
      </c>
      <c r="K29" s="12"/>
      <c r="L29" s="198" t="s">
        <v>87</v>
      </c>
      <c r="M29" s="142"/>
      <c r="N29" s="26" t="s">
        <v>88</v>
      </c>
    </row>
    <row r="30" spans="1:15" ht="21" customHeight="1" x14ac:dyDescent="0.3">
      <c r="A30" s="142"/>
      <c r="B30" s="142" t="s">
        <v>89</v>
      </c>
      <c r="C30" s="142"/>
      <c r="D30" s="199" t="s">
        <v>90</v>
      </c>
      <c r="E30" s="142"/>
      <c r="F30" s="26" t="s">
        <v>91</v>
      </c>
      <c r="G30" s="142"/>
      <c r="H30" s="26" t="s">
        <v>92</v>
      </c>
      <c r="I30" s="142"/>
      <c r="J30" s="199" t="s">
        <v>93</v>
      </c>
      <c r="K30" s="5"/>
      <c r="L30" s="142" t="s">
        <v>94</v>
      </c>
      <c r="M30" s="142"/>
      <c r="N30" s="199" t="s">
        <v>95</v>
      </c>
    </row>
    <row r="31" spans="1:15" ht="21" customHeight="1" x14ac:dyDescent="0.3">
      <c r="A31" s="175"/>
      <c r="B31" s="218" t="s">
        <v>11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15" ht="21" customHeight="1" x14ac:dyDescent="0.3">
      <c r="A32" s="175" t="s">
        <v>163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106"/>
      <c r="M32" s="2"/>
      <c r="N32" s="2"/>
    </row>
    <row r="33" spans="1:15" s="53" customFormat="1" ht="21" customHeight="1" x14ac:dyDescent="0.3">
      <c r="A33" s="19" t="s">
        <v>164</v>
      </c>
      <c r="B33" s="152">
        <v>572599797</v>
      </c>
      <c r="C33" s="152"/>
      <c r="D33" s="152">
        <v>465419213</v>
      </c>
      <c r="E33" s="152"/>
      <c r="F33" s="152">
        <v>10500000</v>
      </c>
      <c r="G33" s="152"/>
      <c r="H33" s="152">
        <v>-822941164</v>
      </c>
      <c r="I33" s="152"/>
      <c r="J33" s="152">
        <f>SUM(B33:H33)</f>
        <v>225577846</v>
      </c>
      <c r="K33" s="152"/>
      <c r="L33" s="202">
        <v>15</v>
      </c>
      <c r="M33" s="152"/>
      <c r="N33" s="152">
        <f>SUM(J33:L33)</f>
        <v>225577861</v>
      </c>
      <c r="O33" s="175"/>
    </row>
    <row r="34" spans="1:15" s="53" customFormat="1" ht="21" customHeight="1" x14ac:dyDescent="0.3">
      <c r="A34" s="19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202"/>
      <c r="M34" s="152"/>
      <c r="N34" s="152"/>
      <c r="O34" s="175"/>
    </row>
    <row r="35" spans="1:15" s="53" customFormat="1" ht="21" customHeight="1" x14ac:dyDescent="0.3">
      <c r="A35" s="203" t="s">
        <v>167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202"/>
      <c r="M35" s="152"/>
      <c r="N35" s="152"/>
      <c r="O35" s="175"/>
    </row>
    <row r="36" spans="1:15" s="53" customFormat="1" ht="21" customHeight="1" x14ac:dyDescent="0.3">
      <c r="A36" s="204" t="s">
        <v>168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202"/>
      <c r="M36" s="152"/>
      <c r="N36" s="152"/>
      <c r="O36" s="175"/>
    </row>
    <row r="37" spans="1:15" s="53" customFormat="1" ht="21" customHeight="1" x14ac:dyDescent="0.3">
      <c r="A37" s="205" t="s">
        <v>169</v>
      </c>
      <c r="B37" s="206">
        <v>0</v>
      </c>
      <c r="C37" s="130"/>
      <c r="D37" s="206">
        <v>0</v>
      </c>
      <c r="E37" s="130"/>
      <c r="F37" s="206">
        <v>0</v>
      </c>
      <c r="G37" s="130"/>
      <c r="H37" s="206">
        <v>0</v>
      </c>
      <c r="I37" s="152"/>
      <c r="J37" s="206">
        <f>SUM(B37:H37)</f>
        <v>0</v>
      </c>
      <c r="K37" s="152"/>
      <c r="L37" s="185">
        <v>-23</v>
      </c>
      <c r="M37" s="130"/>
      <c r="N37" s="206">
        <f>SUM(J37:M37)</f>
        <v>-23</v>
      </c>
      <c r="O37" s="175"/>
    </row>
    <row r="38" spans="1:15" s="53" customFormat="1" ht="21" customHeight="1" x14ac:dyDescent="0.3">
      <c r="A38" s="204" t="s">
        <v>170</v>
      </c>
      <c r="B38" s="207">
        <f>B37</f>
        <v>0</v>
      </c>
      <c r="C38" s="130"/>
      <c r="D38" s="207">
        <f>D37</f>
        <v>0</v>
      </c>
      <c r="E38" s="130"/>
      <c r="F38" s="207">
        <f>F37</f>
        <v>0</v>
      </c>
      <c r="G38" s="130"/>
      <c r="H38" s="207">
        <f>H37</f>
        <v>0</v>
      </c>
      <c r="I38" s="152"/>
      <c r="J38" s="207">
        <f>J37</f>
        <v>0</v>
      </c>
      <c r="K38" s="152"/>
      <c r="L38" s="207">
        <f>L37</f>
        <v>-23</v>
      </c>
      <c r="M38" s="130"/>
      <c r="N38" s="207">
        <f>N37</f>
        <v>-23</v>
      </c>
      <c r="O38" s="175"/>
    </row>
    <row r="39" spans="1:15" s="53" customFormat="1" ht="21" customHeight="1" x14ac:dyDescent="0.3">
      <c r="A39" s="19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202"/>
      <c r="M39" s="152"/>
      <c r="N39" s="152"/>
      <c r="O39" s="175"/>
    </row>
    <row r="40" spans="1:15" ht="21" customHeight="1" x14ac:dyDescent="0.3">
      <c r="A40" s="20" t="s">
        <v>96</v>
      </c>
      <c r="B40" s="94"/>
      <c r="C40" s="6"/>
      <c r="D40" s="6"/>
      <c r="E40" s="6"/>
      <c r="F40" s="6"/>
      <c r="G40" s="6"/>
      <c r="H40" s="6"/>
      <c r="J40" s="6"/>
      <c r="K40" s="6"/>
      <c r="L40" s="33"/>
      <c r="M40" s="6"/>
      <c r="N40" s="6"/>
      <c r="O40" s="6"/>
    </row>
    <row r="41" spans="1:15" ht="21" customHeight="1" x14ac:dyDescent="0.3">
      <c r="A41" s="31" t="s">
        <v>97</v>
      </c>
      <c r="B41" s="179">
        <v>0</v>
      </c>
      <c r="C41" s="13"/>
      <c r="D41" s="179">
        <v>0</v>
      </c>
      <c r="E41" s="180"/>
      <c r="F41" s="179">
        <v>0</v>
      </c>
      <c r="G41" s="13"/>
      <c r="H41" s="72">
        <f>'PL6'!D47</f>
        <v>-40648093</v>
      </c>
      <c r="I41" s="28"/>
      <c r="J41" s="72">
        <f>SUM(B41:H41)</f>
        <v>-40648093</v>
      </c>
      <c r="K41" s="14"/>
      <c r="L41" s="179">
        <v>0</v>
      </c>
      <c r="M41" s="14"/>
      <c r="N41" s="107">
        <f t="shared" ref="N41:N42" si="1">SUM(J41:L41)</f>
        <v>-40648093</v>
      </c>
      <c r="O41" s="6"/>
    </row>
    <row r="42" spans="1:15" ht="21" customHeight="1" x14ac:dyDescent="0.3">
      <c r="A42" s="31" t="s">
        <v>98</v>
      </c>
      <c r="B42" s="89">
        <v>0</v>
      </c>
      <c r="C42" s="14"/>
      <c r="D42" s="89">
        <v>0</v>
      </c>
      <c r="E42" s="14"/>
      <c r="F42" s="89">
        <v>0</v>
      </c>
      <c r="G42" s="3"/>
      <c r="H42" s="89">
        <v>0</v>
      </c>
      <c r="I42" s="14"/>
      <c r="J42" s="179">
        <f>SUM(B42:H42)</f>
        <v>0</v>
      </c>
      <c r="K42" s="3"/>
      <c r="L42" s="89">
        <v>0</v>
      </c>
      <c r="M42" s="3"/>
      <c r="N42" s="107">
        <f t="shared" si="1"/>
        <v>0</v>
      </c>
      <c r="O42" s="6"/>
    </row>
    <row r="43" spans="1:15" ht="21" customHeight="1" x14ac:dyDescent="0.3">
      <c r="A43" s="20" t="s">
        <v>72</v>
      </c>
      <c r="B43" s="90">
        <f>SUM(B41:B42)</f>
        <v>0</v>
      </c>
      <c r="C43" s="3"/>
      <c r="D43" s="90">
        <f>SUM(D41:D42)</f>
        <v>0</v>
      </c>
      <c r="E43" s="3"/>
      <c r="F43" s="90">
        <f>SUM(F41:F42)</f>
        <v>0</v>
      </c>
      <c r="G43" s="3"/>
      <c r="H43" s="90">
        <f>SUM(H41:H42)</f>
        <v>-40648093</v>
      </c>
      <c r="I43" s="3"/>
      <c r="J43" s="90">
        <f>SUM(J41:J42)</f>
        <v>-40648093</v>
      </c>
      <c r="K43" s="3"/>
      <c r="L43" s="90">
        <f>SUM(L41:L42)</f>
        <v>0</v>
      </c>
      <c r="M43" s="3"/>
      <c r="N43" s="90">
        <f>SUM(N41:N42)</f>
        <v>-40648093</v>
      </c>
      <c r="O43" s="6"/>
    </row>
    <row r="44" spans="1:15" ht="21" customHeight="1" x14ac:dyDescent="0.3">
      <c r="A44" s="20"/>
      <c r="B44" s="168"/>
      <c r="C44" s="3"/>
      <c r="D44" s="168"/>
      <c r="E44" s="3"/>
      <c r="F44" s="168"/>
      <c r="G44" s="3"/>
      <c r="H44" s="168"/>
      <c r="I44" s="3"/>
      <c r="J44" s="168"/>
      <c r="K44" s="3"/>
      <c r="L44" s="168"/>
      <c r="M44" s="3"/>
      <c r="N44" s="168"/>
      <c r="O44" s="6"/>
    </row>
    <row r="45" spans="1:15" ht="21" customHeight="1" thickBot="1" x14ac:dyDescent="0.35">
      <c r="A45" s="19" t="s">
        <v>165</v>
      </c>
      <c r="B45" s="73">
        <f>B33+B43</f>
        <v>572599797</v>
      </c>
      <c r="C45" s="3"/>
      <c r="D45" s="73">
        <f>D33+D43</f>
        <v>465419213</v>
      </c>
      <c r="E45" s="3"/>
      <c r="F45" s="73">
        <f>F33+F43</f>
        <v>10500000</v>
      </c>
      <c r="G45" s="3"/>
      <c r="H45" s="73">
        <f>H33+H43</f>
        <v>-863589257</v>
      </c>
      <c r="I45" s="3"/>
      <c r="J45" s="73">
        <f>J33+J43</f>
        <v>184929753</v>
      </c>
      <c r="K45" s="3"/>
      <c r="L45" s="73">
        <f>L33+L38+L43</f>
        <v>-8</v>
      </c>
      <c r="M45" s="3"/>
      <c r="N45" s="73">
        <f>N33+N38+N43</f>
        <v>184929745</v>
      </c>
      <c r="O45" s="6"/>
    </row>
    <row r="46" spans="1:15" ht="21" customHeight="1" thickTop="1" x14ac:dyDescent="0.3"/>
  </sheetData>
  <mergeCells count="6">
    <mergeCell ref="B31:N31"/>
    <mergeCell ref="B5:N5"/>
    <mergeCell ref="F7:H7"/>
    <mergeCell ref="B11:N11"/>
    <mergeCell ref="B25:N25"/>
    <mergeCell ref="F27:H27"/>
  </mergeCells>
  <conditionalFormatting sqref="B17:B18">
    <cfRule type="expression" priority="564" stopIfTrue="1">
      <formula>"if(E11&gt;0,#,##0;(#,##0),"-")"</formula>
    </cfRule>
  </conditionalFormatting>
  <conditionalFormatting sqref="B17:B18">
    <cfRule type="expression" priority="567" stopIfTrue="1">
      <formula>"if(E11&gt;0,#,##0;(#,##0),"-")"</formula>
    </cfRule>
  </conditionalFormatting>
  <conditionalFormatting sqref="B17:B18">
    <cfRule type="expression" priority="566" stopIfTrue="1">
      <formula>"if(E11&gt;0,#,##0;(#,##0),"-")"</formula>
    </cfRule>
  </conditionalFormatting>
  <conditionalFormatting sqref="B17:B18">
    <cfRule type="expression" priority="565" stopIfTrue="1">
      <formula>"if(E11&gt;0,#,##0;(#,##0),"-")"</formula>
    </cfRule>
  </conditionalFormatting>
  <conditionalFormatting sqref="D17:D18">
    <cfRule type="expression" priority="547" stopIfTrue="1">
      <formula>"if(E11&gt;0,#,##0;(#,##0),"-")"</formula>
    </cfRule>
  </conditionalFormatting>
  <conditionalFormatting sqref="D17:D18">
    <cfRule type="expression" priority="546" stopIfTrue="1">
      <formula>"if(E11&gt;0,#,##0;(#,##0),"-")"</formula>
    </cfRule>
  </conditionalFormatting>
  <conditionalFormatting sqref="D17:D18">
    <cfRule type="expression" priority="552" stopIfTrue="1">
      <formula>"if(E11&gt;0,#,##0;(#,##0),"-")"</formula>
    </cfRule>
  </conditionalFormatting>
  <conditionalFormatting sqref="D17:D18">
    <cfRule type="expression" priority="551" stopIfTrue="1">
      <formula>"if(E11&gt;0,#,##0;(#,##0),"-")"</formula>
    </cfRule>
  </conditionalFormatting>
  <conditionalFormatting sqref="D17:D18">
    <cfRule type="expression" priority="550" stopIfTrue="1">
      <formula>"if(E11&gt;0,#,##0;(#,##0),"-")"</formula>
    </cfRule>
  </conditionalFormatting>
  <conditionalFormatting sqref="D17:D18">
    <cfRule type="expression" priority="549" stopIfTrue="1">
      <formula>"if(E11&gt;0,#,##0;(#,##0),"-")"</formula>
    </cfRule>
  </conditionalFormatting>
  <conditionalFormatting sqref="D17:D18">
    <cfRule type="expression" priority="548" stopIfTrue="1">
      <formula>"if(E11&gt;0,#,##0;(#,##0),"-")"</formula>
    </cfRule>
  </conditionalFormatting>
  <conditionalFormatting sqref="B17:B18">
    <cfRule type="expression" priority="561" stopIfTrue="1">
      <formula>"if(E11&gt;0,#,##0;(#,##0),"-")"</formula>
    </cfRule>
  </conditionalFormatting>
  <conditionalFormatting sqref="B17:B18">
    <cfRule type="expression" priority="560" stopIfTrue="1">
      <formula>"if(E11&gt;0,#,##0;(#,##0),"-")"</formula>
    </cfRule>
  </conditionalFormatting>
  <conditionalFormatting sqref="B17:B18">
    <cfRule type="expression" priority="559" stopIfTrue="1">
      <formula>"if(E11&gt;0,#,##0;(#,##0),"-")"</formula>
    </cfRule>
  </conditionalFormatting>
  <conditionalFormatting sqref="D17:D18">
    <cfRule type="expression" priority="543" stopIfTrue="1">
      <formula>"if(E11&gt;0,#,##0;(#,##0),"-")"</formula>
    </cfRule>
  </conditionalFormatting>
  <conditionalFormatting sqref="D17:D18">
    <cfRule type="expression" priority="542" stopIfTrue="1">
      <formula>"if(E11&gt;0,#,##0;(#,##0),"-")"</formula>
    </cfRule>
  </conditionalFormatting>
  <conditionalFormatting sqref="B17:B18">
    <cfRule type="expression" priority="558" stopIfTrue="1">
      <formula>"if(E11&gt;0,#,##0;(#,##0),"-")"</formula>
    </cfRule>
  </conditionalFormatting>
  <conditionalFormatting sqref="B17:B18">
    <cfRule type="expression" priority="557" stopIfTrue="1">
      <formula>"if(E11&gt;0,#,##0;(#,##0),"-")"</formula>
    </cfRule>
  </conditionalFormatting>
  <conditionalFormatting sqref="B17:B18">
    <cfRule type="expression" priority="556" stopIfTrue="1">
      <formula>"if(E11&gt;0,#,##0;(#,##0),"-")"</formula>
    </cfRule>
  </conditionalFormatting>
  <conditionalFormatting sqref="B17:B18">
    <cfRule type="expression" priority="555" stopIfTrue="1">
      <formula>"if(E11&gt;0,#,##0;(#,##0),"-")"</formula>
    </cfRule>
  </conditionalFormatting>
  <conditionalFormatting sqref="D17:D18">
    <cfRule type="expression" priority="554" stopIfTrue="1">
      <formula>"if(E11&gt;0,#,##0;(#,##0),"-")"</formula>
    </cfRule>
  </conditionalFormatting>
  <conditionalFormatting sqref="D17:D18">
    <cfRule type="expression" priority="553" stopIfTrue="1">
      <formula>"if(E11&gt;0,#,##0;(#,##0),"-")"</formula>
    </cfRule>
  </conditionalFormatting>
  <conditionalFormatting sqref="D17:D18">
    <cfRule type="expression" priority="545" stopIfTrue="1">
      <formula>"if(E11&gt;0,#,##0;(#,##0),"-")"</formula>
    </cfRule>
  </conditionalFormatting>
  <conditionalFormatting sqref="D17:D18">
    <cfRule type="expression" priority="544" stopIfTrue="1">
      <formula>"if(E11&gt;0,#,##0;(#,##0),"-")"</formula>
    </cfRule>
  </conditionalFormatting>
  <conditionalFormatting sqref="F17:F18">
    <cfRule type="expression" priority="541" stopIfTrue="1">
      <formula>"if(E11&gt;0,#,##0;(#,##0),"-")"</formula>
    </cfRule>
  </conditionalFormatting>
  <conditionalFormatting sqref="F17:F18">
    <cfRule type="expression" priority="540" stopIfTrue="1">
      <formula>"if(E11&gt;0,#,##0;(#,##0),"-")"</formula>
    </cfRule>
  </conditionalFormatting>
  <conditionalFormatting sqref="F17:F18">
    <cfRule type="expression" priority="539" stopIfTrue="1">
      <formula>"if(E11&gt;0,#,##0;(#,##0),"-")"</formula>
    </cfRule>
  </conditionalFormatting>
  <conditionalFormatting sqref="F17:F18">
    <cfRule type="expression" priority="538" stopIfTrue="1">
      <formula>"if(E11&gt;0,#,##0;(#,##0),"-")"</formula>
    </cfRule>
  </conditionalFormatting>
  <conditionalFormatting sqref="F17:F18">
    <cfRule type="expression" priority="537" stopIfTrue="1">
      <formula>"if(E11&gt;0,#,##0;(#,##0),"-")"</formula>
    </cfRule>
  </conditionalFormatting>
  <conditionalFormatting sqref="F17:F18">
    <cfRule type="expression" priority="536" stopIfTrue="1">
      <formula>"if(E11&gt;0,#,##0;(#,##0),"-")"</formula>
    </cfRule>
  </conditionalFormatting>
  <conditionalFormatting sqref="F17:F18">
    <cfRule type="expression" priority="535" stopIfTrue="1">
      <formula>"if(E11&gt;0,#,##0;(#,##0),"-")"</formula>
    </cfRule>
  </conditionalFormatting>
  <conditionalFormatting sqref="F17:F18">
    <cfRule type="expression" priority="534" stopIfTrue="1">
      <formula>"if(E11&gt;0,#,##0;(#,##0),"-")"</formula>
    </cfRule>
  </conditionalFormatting>
  <conditionalFormatting sqref="F17:F18">
    <cfRule type="expression" priority="533" stopIfTrue="1">
      <formula>"if(E11&gt;0,#,##0;(#,##0),"-")"</formula>
    </cfRule>
  </conditionalFormatting>
  <conditionalFormatting sqref="H17:H18">
    <cfRule type="expression" priority="518" stopIfTrue="1">
      <formula>"if(E11&gt;0,#,##0;(#,##0),"-")"</formula>
    </cfRule>
  </conditionalFormatting>
  <conditionalFormatting sqref="H17:H18">
    <cfRule type="expression" priority="517" stopIfTrue="1">
      <formula>"if(E11&gt;0,#,##0;(#,##0),"-")"</formula>
    </cfRule>
  </conditionalFormatting>
  <conditionalFormatting sqref="H17:H18">
    <cfRule type="expression" priority="523" stopIfTrue="1">
      <formula>"if(E11&gt;0,#,##0;(#,##0),"-")"</formula>
    </cfRule>
  </conditionalFormatting>
  <conditionalFormatting sqref="H17:H18">
    <cfRule type="expression" priority="522" stopIfTrue="1">
      <formula>"if(E11&gt;0,#,##0;(#,##0),"-")"</formula>
    </cfRule>
  </conditionalFormatting>
  <conditionalFormatting sqref="H17:H18">
    <cfRule type="expression" priority="521" stopIfTrue="1">
      <formula>"if(E11&gt;0,#,##0;(#,##0),"-")"</formula>
    </cfRule>
  </conditionalFormatting>
  <conditionalFormatting sqref="H17:H18">
    <cfRule type="expression" priority="520" stopIfTrue="1">
      <formula>"if(E11&gt;0,#,##0;(#,##0),"-")"</formula>
    </cfRule>
  </conditionalFormatting>
  <conditionalFormatting sqref="H17:H18">
    <cfRule type="expression" priority="519" stopIfTrue="1">
      <formula>"if(E11&gt;0,#,##0;(#,##0),"-")"</formula>
    </cfRule>
  </conditionalFormatting>
  <conditionalFormatting sqref="F17:F18">
    <cfRule type="expression" priority="532" stopIfTrue="1">
      <formula>"if(E11&gt;0,#,##0;(#,##0),"-")"</formula>
    </cfRule>
  </conditionalFormatting>
  <conditionalFormatting sqref="F17:F18">
    <cfRule type="expression" priority="531" stopIfTrue="1">
      <formula>"if(E11&gt;0,#,##0;(#,##0),"-")"</formula>
    </cfRule>
  </conditionalFormatting>
  <conditionalFormatting sqref="F17:F18">
    <cfRule type="expression" priority="530" stopIfTrue="1">
      <formula>"if(E11&gt;0,#,##0;(#,##0),"-")"</formula>
    </cfRule>
  </conditionalFormatting>
  <conditionalFormatting sqref="J17:J18">
    <cfRule type="expression" priority="514" stopIfTrue="1">
      <formula>"if(E11&gt;0,#,##0;(#,##0),"-")"</formula>
    </cfRule>
  </conditionalFormatting>
  <conditionalFormatting sqref="J17:J18">
    <cfRule type="expression" priority="513" stopIfTrue="1">
      <formula>"if(E11&gt;0,#,##0;(#,##0),"-")"</formula>
    </cfRule>
  </conditionalFormatting>
  <conditionalFormatting sqref="F17:F18">
    <cfRule type="expression" priority="529" stopIfTrue="1">
      <formula>"if(E11&gt;0,#,##0;(#,##0),"-")"</formula>
    </cfRule>
  </conditionalFormatting>
  <conditionalFormatting sqref="H17:H18">
    <cfRule type="expression" priority="528" stopIfTrue="1">
      <formula>"if(E11&gt;0,#,##0;(#,##0),"-")"</formula>
    </cfRule>
  </conditionalFormatting>
  <conditionalFormatting sqref="H17:H18">
    <cfRule type="expression" priority="527" stopIfTrue="1">
      <formula>"if(E11&gt;0,#,##0;(#,##0),"-")"</formula>
    </cfRule>
  </conditionalFormatting>
  <conditionalFormatting sqref="H17:H18">
    <cfRule type="expression" priority="526" stopIfTrue="1">
      <formula>"if(E11&gt;0,#,##0;(#,##0),"-")"</formula>
    </cfRule>
  </conditionalFormatting>
  <conditionalFormatting sqref="H17:H18">
    <cfRule type="expression" priority="525" stopIfTrue="1">
      <formula>"if(E11&gt;0,#,##0;(#,##0),"-")"</formula>
    </cfRule>
  </conditionalFormatting>
  <conditionalFormatting sqref="H17:H18">
    <cfRule type="expression" priority="524" stopIfTrue="1">
      <formula>"if(E11&gt;0,#,##0;(#,##0),"-")"</formula>
    </cfRule>
  </conditionalFormatting>
  <conditionalFormatting sqref="H17:H18">
    <cfRule type="expression" priority="516" stopIfTrue="1">
      <formula>"if(E11&gt;0,#,##0;(#,##0),"-")"</formula>
    </cfRule>
  </conditionalFormatting>
  <conditionalFormatting sqref="J17:J18">
    <cfRule type="expression" priority="515" stopIfTrue="1">
      <formula>"if(E11&gt;0,#,##0;(#,##0),"-")"</formula>
    </cfRule>
  </conditionalFormatting>
  <conditionalFormatting sqref="J17:J18">
    <cfRule type="expression" priority="512" stopIfTrue="1">
      <formula>"if(E11&gt;0,#,##0;(#,##0),"-")"</formula>
    </cfRule>
  </conditionalFormatting>
  <conditionalFormatting sqref="J17:J18">
    <cfRule type="expression" priority="511" stopIfTrue="1">
      <formula>"if(E11&gt;0,#,##0;(#,##0),"-")"</formula>
    </cfRule>
  </conditionalFormatting>
  <conditionalFormatting sqref="J17:J18">
    <cfRule type="expression" priority="510" stopIfTrue="1">
      <formula>"if(E11&gt;0,#,##0;(#,##0),"-")"</formula>
    </cfRule>
  </conditionalFormatting>
  <conditionalFormatting sqref="J17:J18">
    <cfRule type="expression" priority="509" stopIfTrue="1">
      <formula>"if(E11&gt;0,#,##0;(#,##0),"-")"</formula>
    </cfRule>
  </conditionalFormatting>
  <conditionalFormatting sqref="J17:J18">
    <cfRule type="expression" priority="508" stopIfTrue="1">
      <formula>"if(E11&gt;0,#,##0;(#,##0),"-")"</formula>
    </cfRule>
  </conditionalFormatting>
  <conditionalFormatting sqref="J17:J18">
    <cfRule type="expression" priority="507" stopIfTrue="1">
      <formula>"if(E11&gt;0,#,##0;(#,##0),"-")"</formula>
    </cfRule>
  </conditionalFormatting>
  <conditionalFormatting sqref="J17:J18">
    <cfRule type="expression" priority="506" stopIfTrue="1">
      <formula>"if(E11&gt;0,#,##0;(#,##0),"-")"</formula>
    </cfRule>
  </conditionalFormatting>
  <conditionalFormatting sqref="J17:J18">
    <cfRule type="expression" priority="505" stopIfTrue="1">
      <formula>"if(E11&gt;0,#,##0;(#,##0),"-")"</formula>
    </cfRule>
  </conditionalFormatting>
  <conditionalFormatting sqref="J17:J18">
    <cfRule type="expression" priority="504" stopIfTrue="1">
      <formula>"if(E11&gt;0,#,##0;(#,##0),"-")"</formula>
    </cfRule>
  </conditionalFormatting>
  <conditionalFormatting sqref="N17:N18">
    <cfRule type="expression" priority="489" stopIfTrue="1">
      <formula>"if(E11&gt;0,#,##0;(#,##0),"-")"</formula>
    </cfRule>
  </conditionalFormatting>
  <conditionalFormatting sqref="N17:N18">
    <cfRule type="expression" priority="488" stopIfTrue="1">
      <formula>"if(E11&gt;0,#,##0;(#,##0),"-")"</formula>
    </cfRule>
  </conditionalFormatting>
  <conditionalFormatting sqref="L17:L18">
    <cfRule type="expression" priority="494" stopIfTrue="1">
      <formula>"if(E11&gt;0,#,##0;(#,##0),"-")"</formula>
    </cfRule>
  </conditionalFormatting>
  <conditionalFormatting sqref="L17:L18">
    <cfRule type="expression" priority="493" stopIfTrue="1">
      <formula>"if(E11&gt;0,#,##0;(#,##0),"-")"</formula>
    </cfRule>
  </conditionalFormatting>
  <conditionalFormatting sqref="L17:L18">
    <cfRule type="expression" priority="492" stopIfTrue="1">
      <formula>"if(E11&gt;0,#,##0;(#,##0),"-")"</formula>
    </cfRule>
  </conditionalFormatting>
  <conditionalFormatting sqref="L17:L18">
    <cfRule type="expression" priority="491" stopIfTrue="1">
      <formula>"if(E11&gt;0,#,##0;(#,##0),"-")"</formula>
    </cfRule>
  </conditionalFormatting>
  <conditionalFormatting sqref="L17:L18">
    <cfRule type="expression" priority="490" stopIfTrue="1">
      <formula>"if(E11&gt;0,#,##0;(#,##0),"-")"</formula>
    </cfRule>
  </conditionalFormatting>
  <conditionalFormatting sqref="J17:J18">
    <cfRule type="expression" priority="503" stopIfTrue="1">
      <formula>"if(E11&gt;0,#,##0;(#,##0),"-")"</formula>
    </cfRule>
  </conditionalFormatting>
  <conditionalFormatting sqref="L17:L18">
    <cfRule type="expression" priority="502" stopIfTrue="1">
      <formula>"if(E11&gt;0,#,##0;(#,##0),"-")"</formula>
    </cfRule>
  </conditionalFormatting>
  <conditionalFormatting sqref="L17:L18">
    <cfRule type="expression" priority="501" stopIfTrue="1">
      <formula>"if(E11&gt;0,#,##0;(#,##0),"-")"</formula>
    </cfRule>
  </conditionalFormatting>
  <conditionalFormatting sqref="N17:N18">
    <cfRule type="expression" priority="485" stopIfTrue="1">
      <formula>"if(E11&gt;0,#,##0;(#,##0),"-")"</formula>
    </cfRule>
  </conditionalFormatting>
  <conditionalFormatting sqref="N17:N18">
    <cfRule type="expression" priority="484" stopIfTrue="1">
      <formula>"if(E11&gt;0,#,##0;(#,##0),"-")"</formula>
    </cfRule>
  </conditionalFormatting>
  <conditionalFormatting sqref="L17:L18">
    <cfRule type="expression" priority="500" stopIfTrue="1">
      <formula>"if(E11&gt;0,#,##0;(#,##0),"-")"</formula>
    </cfRule>
  </conditionalFormatting>
  <conditionalFormatting sqref="L17:L18">
    <cfRule type="expression" priority="499" stopIfTrue="1">
      <formula>"if(E11&gt;0,#,##0;(#,##0),"-")"</formula>
    </cfRule>
  </conditionalFormatting>
  <conditionalFormatting sqref="L17:L18">
    <cfRule type="expression" priority="498" stopIfTrue="1">
      <formula>"if(E11&gt;0,#,##0;(#,##0),"-")"</formula>
    </cfRule>
  </conditionalFormatting>
  <conditionalFormatting sqref="L17:L18">
    <cfRule type="expression" priority="497" stopIfTrue="1">
      <formula>"if(E11&gt;0,#,##0;(#,##0),"-")"</formula>
    </cfRule>
  </conditionalFormatting>
  <conditionalFormatting sqref="L17:L18">
    <cfRule type="expression" priority="496" stopIfTrue="1">
      <formula>"if(E11&gt;0,#,##0;(#,##0),"-")"</formula>
    </cfRule>
  </conditionalFormatting>
  <conditionalFormatting sqref="L17:L18">
    <cfRule type="expression" priority="495" stopIfTrue="1">
      <formula>"if(E11&gt;0,#,##0;(#,##0),"-")"</formula>
    </cfRule>
  </conditionalFormatting>
  <conditionalFormatting sqref="N17:N18">
    <cfRule type="expression" priority="487" stopIfTrue="1">
      <formula>"if(E11&gt;0,#,##0;(#,##0),"-")"</formula>
    </cfRule>
  </conditionalFormatting>
  <conditionalFormatting sqref="N17:N18">
    <cfRule type="expression" priority="486" stopIfTrue="1">
      <formula>"if(E11&gt;0,#,##0;(#,##0),"-")"</formula>
    </cfRule>
  </conditionalFormatting>
  <conditionalFormatting sqref="N17:N18">
    <cfRule type="expression" priority="483" stopIfTrue="1">
      <formula>"if(E11&gt;0,#,##0;(#,##0),"-")"</formula>
    </cfRule>
  </conditionalFormatting>
  <conditionalFormatting sqref="N17:N18">
    <cfRule type="expression" priority="482" stopIfTrue="1">
      <formula>"if(E11&gt;0,#,##0;(#,##0),"-")"</formula>
    </cfRule>
  </conditionalFormatting>
  <conditionalFormatting sqref="N17:N18">
    <cfRule type="expression" priority="481" stopIfTrue="1">
      <formula>"if(E11&gt;0,#,##0;(#,##0),"-")"</formula>
    </cfRule>
  </conditionalFormatting>
  <conditionalFormatting sqref="N17:N18">
    <cfRule type="expression" priority="480" stopIfTrue="1">
      <formula>"if(E11&gt;0,#,##0;(#,##0),"-")"</formula>
    </cfRule>
  </conditionalFormatting>
  <conditionalFormatting sqref="N17:N18">
    <cfRule type="expression" priority="479" stopIfTrue="1">
      <formula>"if(E11&gt;0,#,##0;(#,##0),"-")"</formula>
    </cfRule>
  </conditionalFormatting>
  <conditionalFormatting sqref="N17:N18">
    <cfRule type="expression" priority="478" stopIfTrue="1">
      <formula>"if(E11&gt;0,#,##0;(#,##0),"-")"</formula>
    </cfRule>
  </conditionalFormatting>
  <conditionalFormatting sqref="N17:N18">
    <cfRule type="expression" priority="477" stopIfTrue="1">
      <formula>"if(E11&gt;0,#,##0;(#,##0),"-")"</formula>
    </cfRule>
  </conditionalFormatting>
  <conditionalFormatting sqref="B15:B16">
    <cfRule type="expression" priority="476" stopIfTrue="1">
      <formula>"if(E11&gt;0,#,##0;(#,##0),"-")"</formula>
    </cfRule>
  </conditionalFormatting>
  <conditionalFormatting sqref="B15">
    <cfRule type="expression" priority="475" stopIfTrue="1">
      <formula>"if(E11&gt;0,#,##0;(#,##0),"-")"</formula>
    </cfRule>
  </conditionalFormatting>
  <conditionalFormatting sqref="B16">
    <cfRule type="expression" priority="460" stopIfTrue="1">
      <formula>"if(E11&gt;0,#,##0;(#,##0),"-")"</formula>
    </cfRule>
  </conditionalFormatting>
  <conditionalFormatting sqref="B15">
    <cfRule type="expression" priority="459" stopIfTrue="1">
      <formula>"if(E11&gt;0,#,##0;(#,##0),"-")"</formula>
    </cfRule>
  </conditionalFormatting>
  <conditionalFormatting sqref="B15">
    <cfRule type="expression" priority="465" stopIfTrue="1">
      <formula>"if(E11&gt;0,#,##0;(#,##0),"-")"</formula>
    </cfRule>
  </conditionalFormatting>
  <conditionalFormatting sqref="B15">
    <cfRule type="expression" priority="464" stopIfTrue="1">
      <formula>"if(E11&gt;0,#,##0;(#,##0),"-")"</formula>
    </cfRule>
  </conditionalFormatting>
  <conditionalFormatting sqref="B16">
    <cfRule type="expression" priority="463" stopIfTrue="1">
      <formula>"if(E11&gt;0,#,##0;(#,##0),"-")"</formula>
    </cfRule>
  </conditionalFormatting>
  <conditionalFormatting sqref="B16">
    <cfRule type="expression" priority="462" stopIfTrue="1">
      <formula>"if(E11&gt;0,#,##0;(#,##0),"-")"</formula>
    </cfRule>
  </conditionalFormatting>
  <conditionalFormatting sqref="B16">
    <cfRule type="expression" priority="461" stopIfTrue="1">
      <formula>"if(E11&gt;0,#,##0;(#,##0),"-")"</formula>
    </cfRule>
  </conditionalFormatting>
  <conditionalFormatting sqref="B15">
    <cfRule type="expression" priority="474" stopIfTrue="1">
      <formula>"if(E11&gt;0,#,##0;(#,##0),"-")"</formula>
    </cfRule>
  </conditionalFormatting>
  <conditionalFormatting sqref="B16">
    <cfRule type="expression" priority="473" stopIfTrue="1">
      <formula>"if(E11&gt;0,#,##0;(#,##0),"-")"</formula>
    </cfRule>
  </conditionalFormatting>
  <conditionalFormatting sqref="B16">
    <cfRule type="expression" priority="472" stopIfTrue="1">
      <formula>"if(E11&gt;0,#,##0;(#,##0),"-")"</formula>
    </cfRule>
  </conditionalFormatting>
  <conditionalFormatting sqref="B16">
    <cfRule type="expression" priority="456" stopIfTrue="1">
      <formula>"if(E11&gt;0,#,##0;(#,##0),"-")"</formula>
    </cfRule>
  </conditionalFormatting>
  <conditionalFormatting sqref="B15">
    <cfRule type="expression" priority="455" stopIfTrue="1">
      <formula>"if(E11&gt;0,#,##0;(#,##0),"-")"</formula>
    </cfRule>
  </conditionalFormatting>
  <conditionalFormatting sqref="B15">
    <cfRule type="expression" priority="471" stopIfTrue="1">
      <formula>"if(E11&gt;0,#,##0;(#,##0),"-")"</formula>
    </cfRule>
  </conditionalFormatting>
  <conditionalFormatting sqref="B15">
    <cfRule type="expression" priority="470" stopIfTrue="1">
      <formula>"if(E11&gt;0,#,##0;(#,##0),"-")"</formula>
    </cfRule>
  </conditionalFormatting>
  <conditionalFormatting sqref="B16">
    <cfRule type="expression" priority="469" stopIfTrue="1">
      <formula>"if(E11&gt;0,#,##0;(#,##0),"-")"</formula>
    </cfRule>
  </conditionalFormatting>
  <conditionalFormatting sqref="B16">
    <cfRule type="expression" priority="468" stopIfTrue="1">
      <formula>"if(E11&gt;0,#,##0;(#,##0),"-")"</formula>
    </cfRule>
  </conditionalFormatting>
  <conditionalFormatting sqref="B16">
    <cfRule type="expression" priority="467" stopIfTrue="1">
      <formula>"if(E11&gt;0,#,##0;(#,##0),"-")"</formula>
    </cfRule>
  </conditionalFormatting>
  <conditionalFormatting sqref="B16">
    <cfRule type="expression" priority="466" stopIfTrue="1">
      <formula>"if(E11&gt;0,#,##0;(#,##0),"-")"</formula>
    </cfRule>
  </conditionalFormatting>
  <conditionalFormatting sqref="B15">
    <cfRule type="expression" priority="458" stopIfTrue="1">
      <formula>"if(E11&gt;0,#,##0;(#,##0),"-")"</formula>
    </cfRule>
  </conditionalFormatting>
  <conditionalFormatting sqref="B16">
    <cfRule type="expression" priority="457" stopIfTrue="1">
      <formula>"if(E11&gt;0,#,##0;(#,##0),"-")"</formula>
    </cfRule>
  </conditionalFormatting>
  <conditionalFormatting sqref="B15">
    <cfRule type="expression" priority="454" stopIfTrue="1">
      <formula>"if(E11&gt;0,#,##0;(#,##0),"-")"</formula>
    </cfRule>
  </conditionalFormatting>
  <conditionalFormatting sqref="B16">
    <cfRule type="expression" priority="453" stopIfTrue="1">
      <formula>"if(E11&gt;0,#,##0;(#,##0),"-")"</formula>
    </cfRule>
  </conditionalFormatting>
  <conditionalFormatting sqref="B16">
    <cfRule type="expression" priority="452" stopIfTrue="1">
      <formula>"if(E11&gt;0,#,##0;(#,##0),"-")"</formula>
    </cfRule>
  </conditionalFormatting>
  <conditionalFormatting sqref="B15">
    <cfRule type="expression" priority="451" stopIfTrue="1">
      <formula>"if(E11&gt;0,#,##0;(#,##0),"-")"</formula>
    </cfRule>
  </conditionalFormatting>
  <conditionalFormatting sqref="B15">
    <cfRule type="expression" priority="450" stopIfTrue="1">
      <formula>"if(E11&gt;0,#,##0;(#,##0),"-")"</formula>
    </cfRule>
  </conditionalFormatting>
  <conditionalFormatting sqref="B16">
    <cfRule type="expression" priority="449" stopIfTrue="1">
      <formula>"if(E11&gt;0,#,##0;(#,##0),"-")"</formula>
    </cfRule>
  </conditionalFormatting>
  <conditionalFormatting sqref="B16">
    <cfRule type="expression" priority="448" stopIfTrue="1">
      <formula>"if(E11&gt;0,#,##0;(#,##0),"-")"</formula>
    </cfRule>
  </conditionalFormatting>
  <conditionalFormatting sqref="D15:D16">
    <cfRule type="expression" priority="447" stopIfTrue="1">
      <formula>"if(E11&gt;0,#,##0;(#,##0),"-")"</formula>
    </cfRule>
  </conditionalFormatting>
  <conditionalFormatting sqref="D15">
    <cfRule type="expression" priority="446" stopIfTrue="1">
      <formula>"if(E11&gt;0,#,##0;(#,##0),"-")"</formula>
    </cfRule>
  </conditionalFormatting>
  <conditionalFormatting sqref="F16">
    <cfRule type="expression" priority="402" stopIfTrue="1">
      <formula>"if(E11&gt;0,#,##0;(#,##0),"-")"</formula>
    </cfRule>
  </conditionalFormatting>
  <conditionalFormatting sqref="F15">
    <cfRule type="expression" priority="401" stopIfTrue="1">
      <formula>"if(E11&gt;0,#,##0;(#,##0),"-")"</formula>
    </cfRule>
  </conditionalFormatting>
  <conditionalFormatting sqref="F15">
    <cfRule type="expression" priority="407" stopIfTrue="1">
      <formula>"if(E11&gt;0,#,##0;(#,##0),"-")"</formula>
    </cfRule>
  </conditionalFormatting>
  <conditionalFormatting sqref="F15">
    <cfRule type="expression" priority="406" stopIfTrue="1">
      <formula>"if(E11&gt;0,#,##0;(#,##0),"-")"</formula>
    </cfRule>
  </conditionalFormatting>
  <conditionalFormatting sqref="F16">
    <cfRule type="expression" priority="405" stopIfTrue="1">
      <formula>"if(E11&gt;0,#,##0;(#,##0),"-")"</formula>
    </cfRule>
  </conditionalFormatting>
  <conditionalFormatting sqref="F16">
    <cfRule type="expression" priority="404" stopIfTrue="1">
      <formula>"if(E11&gt;0,#,##0;(#,##0),"-")"</formula>
    </cfRule>
  </conditionalFormatting>
  <conditionalFormatting sqref="F16">
    <cfRule type="expression" priority="403" stopIfTrue="1">
      <formula>"if(E11&gt;0,#,##0;(#,##0),"-")"</formula>
    </cfRule>
  </conditionalFormatting>
  <conditionalFormatting sqref="F15">
    <cfRule type="expression" priority="416" stopIfTrue="1">
      <formula>"if(E11&gt;0,#,##0;(#,##0),"-")"</formula>
    </cfRule>
  </conditionalFormatting>
  <conditionalFormatting sqref="F16">
    <cfRule type="expression" priority="415" stopIfTrue="1">
      <formula>"if(E11&gt;0,#,##0;(#,##0),"-")"</formula>
    </cfRule>
  </conditionalFormatting>
  <conditionalFormatting sqref="F16">
    <cfRule type="expression" priority="414" stopIfTrue="1">
      <formula>"if(E11&gt;0,#,##0;(#,##0),"-")"</formula>
    </cfRule>
  </conditionalFormatting>
  <conditionalFormatting sqref="F16">
    <cfRule type="expression" priority="398" stopIfTrue="1">
      <formula>"if(E11&gt;0,#,##0;(#,##0),"-")"</formula>
    </cfRule>
  </conditionalFormatting>
  <conditionalFormatting sqref="F15">
    <cfRule type="expression" priority="397" stopIfTrue="1">
      <formula>"if(E11&gt;0,#,##0;(#,##0),"-")"</formula>
    </cfRule>
  </conditionalFormatting>
  <conditionalFormatting sqref="F15">
    <cfRule type="expression" priority="413" stopIfTrue="1">
      <formula>"if(E11&gt;0,#,##0;(#,##0),"-")"</formula>
    </cfRule>
  </conditionalFormatting>
  <conditionalFormatting sqref="F15">
    <cfRule type="expression" priority="412" stopIfTrue="1">
      <formula>"if(E11&gt;0,#,##0;(#,##0),"-")"</formula>
    </cfRule>
  </conditionalFormatting>
  <conditionalFormatting sqref="F16">
    <cfRule type="expression" priority="411" stopIfTrue="1">
      <formula>"if(E11&gt;0,#,##0;(#,##0),"-")"</formula>
    </cfRule>
  </conditionalFormatting>
  <conditionalFormatting sqref="F16">
    <cfRule type="expression" priority="410" stopIfTrue="1">
      <formula>"if(E11&gt;0,#,##0;(#,##0),"-")"</formula>
    </cfRule>
  </conditionalFormatting>
  <conditionalFormatting sqref="F16">
    <cfRule type="expression" priority="409" stopIfTrue="1">
      <formula>"if(E11&gt;0,#,##0;(#,##0),"-")"</formula>
    </cfRule>
  </conditionalFormatting>
  <conditionalFormatting sqref="F16">
    <cfRule type="expression" priority="408" stopIfTrue="1">
      <formula>"if(E11&gt;0,#,##0;(#,##0),"-")"</formula>
    </cfRule>
  </conditionalFormatting>
  <conditionalFormatting sqref="F15">
    <cfRule type="expression" priority="400" stopIfTrue="1">
      <formula>"if(E11&gt;0,#,##0;(#,##0),"-")"</formula>
    </cfRule>
  </conditionalFormatting>
  <conditionalFormatting sqref="F16">
    <cfRule type="expression" priority="399" stopIfTrue="1">
      <formula>"if(E11&gt;0,#,##0;(#,##0),"-")"</formula>
    </cfRule>
  </conditionalFormatting>
  <conditionalFormatting sqref="F15">
    <cfRule type="expression" priority="396" stopIfTrue="1">
      <formula>"if(E11&gt;0,#,##0;(#,##0),"-")"</formula>
    </cfRule>
  </conditionalFormatting>
  <conditionalFormatting sqref="F16">
    <cfRule type="expression" priority="395" stopIfTrue="1">
      <formula>"if(E11&gt;0,#,##0;(#,##0),"-")"</formula>
    </cfRule>
  </conditionalFormatting>
  <conditionalFormatting sqref="F16">
    <cfRule type="expression" priority="394" stopIfTrue="1">
      <formula>"if(E11&gt;0,#,##0;(#,##0),"-")"</formula>
    </cfRule>
  </conditionalFormatting>
  <conditionalFormatting sqref="F15">
    <cfRule type="expression" priority="393" stopIfTrue="1">
      <formula>"if(E11&gt;0,#,##0;(#,##0),"-")"</formula>
    </cfRule>
  </conditionalFormatting>
  <conditionalFormatting sqref="F15">
    <cfRule type="expression" priority="392" stopIfTrue="1">
      <formula>"if(E11&gt;0,#,##0;(#,##0),"-")"</formula>
    </cfRule>
  </conditionalFormatting>
  <conditionalFormatting sqref="F16">
    <cfRule type="expression" priority="391" stopIfTrue="1">
      <formula>"if(E11&gt;0,#,##0;(#,##0),"-")"</formula>
    </cfRule>
  </conditionalFormatting>
  <conditionalFormatting sqref="F16">
    <cfRule type="expression" priority="390" stopIfTrue="1">
      <formula>"if(E11&gt;0,#,##0;(#,##0),"-")"</formula>
    </cfRule>
  </conditionalFormatting>
  <conditionalFormatting sqref="H15:H16">
    <cfRule type="expression" priority="389" stopIfTrue="1">
      <formula>"if(E11&gt;0,#,##0;(#,##0),"-")"</formula>
    </cfRule>
  </conditionalFormatting>
  <conditionalFormatting sqref="H15">
    <cfRule type="expression" priority="388" stopIfTrue="1">
      <formula>"if(E11&gt;0,#,##0;(#,##0),"-")"</formula>
    </cfRule>
  </conditionalFormatting>
  <conditionalFormatting sqref="L16">
    <cfRule type="expression" priority="346" stopIfTrue="1">
      <formula>"if(E11&gt;0,#,##0;(#,##0),"-")"</formula>
    </cfRule>
  </conditionalFormatting>
  <conditionalFormatting sqref="L16">
    <cfRule type="expression" priority="345" stopIfTrue="1">
      <formula>"if(E11&gt;0,#,##0;(#,##0),"-")"</formula>
    </cfRule>
  </conditionalFormatting>
  <conditionalFormatting sqref="J15:J16">
    <cfRule type="expression" priority="331" stopIfTrue="1">
      <formula>"if(E11&gt;0,#,##0;(#,##0),"-")"</formula>
    </cfRule>
  </conditionalFormatting>
  <conditionalFormatting sqref="J15:J16">
    <cfRule type="expression" priority="330" stopIfTrue="1">
      <formula>"if(E11&gt;0,#,##0;(#,##0),"-")"</formula>
    </cfRule>
  </conditionalFormatting>
  <conditionalFormatting sqref="J15:J16">
    <cfRule type="expression" priority="329" stopIfTrue="1">
      <formula>"if(E11&gt;0,#,##0;(#,##0),"-")"</formula>
    </cfRule>
  </conditionalFormatting>
  <conditionalFormatting sqref="J16">
    <cfRule type="expression" priority="328" stopIfTrue="1">
      <formula>"if(E11&gt;0,#,##0;(#,##0),"-")"</formula>
    </cfRule>
  </conditionalFormatting>
  <conditionalFormatting sqref="J16">
    <cfRule type="expression" priority="327" stopIfTrue="1">
      <formula>"if(E11&gt;0,#,##0;(#,##0),"-")"</formula>
    </cfRule>
  </conditionalFormatting>
  <conditionalFormatting sqref="J15:J16">
    <cfRule type="expression" priority="326" stopIfTrue="1">
      <formula>"if(E11&gt;0,#,##0;(#,##0),"-")"</formula>
    </cfRule>
  </conditionalFormatting>
  <conditionalFormatting sqref="J15:J16">
    <cfRule type="expression" priority="325" stopIfTrue="1">
      <formula>"if(E11&gt;0,#,##0;(#,##0),"-")"</formula>
    </cfRule>
  </conditionalFormatting>
  <conditionalFormatting sqref="J16">
    <cfRule type="expression" priority="324" stopIfTrue="1">
      <formula>"if(E11&gt;0,#,##0;(#,##0),"-")"</formula>
    </cfRule>
  </conditionalFormatting>
  <conditionalFormatting sqref="J16">
    <cfRule type="expression" priority="323" stopIfTrue="1">
      <formula>"if(E11&gt;0,#,##0;(#,##0),"-")"</formula>
    </cfRule>
  </conditionalFormatting>
  <conditionalFormatting sqref="J16">
    <cfRule type="expression" priority="322" stopIfTrue="1">
      <formula>"if(E11&gt;0,#,##0;(#,##0),"-")"</formula>
    </cfRule>
  </conditionalFormatting>
  <conditionalFormatting sqref="J16">
    <cfRule type="expression" priority="321" stopIfTrue="1">
      <formula>"if(E11&gt;0,#,##0;(#,##0),"-")"</formula>
    </cfRule>
  </conditionalFormatting>
  <conditionalFormatting sqref="J15:J16">
    <cfRule type="expression" priority="320" stopIfTrue="1">
      <formula>"if(E11&gt;0,#,##0;(#,##0),"-")"</formula>
    </cfRule>
  </conditionalFormatting>
  <conditionalFormatting sqref="J15:J16">
    <cfRule type="expression" priority="319" stopIfTrue="1">
      <formula>"if(E11&gt;0,#,##0;(#,##0),"-")"</formula>
    </cfRule>
  </conditionalFormatting>
  <conditionalFormatting sqref="J16">
    <cfRule type="expression" priority="318" stopIfTrue="1">
      <formula>"if(E11&gt;0,#,##0;(#,##0),"-")"</formula>
    </cfRule>
  </conditionalFormatting>
  <conditionalFormatting sqref="J16">
    <cfRule type="expression" priority="317" stopIfTrue="1">
      <formula>"if(E11&gt;0,#,##0;(#,##0),"-")"</formula>
    </cfRule>
  </conditionalFormatting>
  <conditionalFormatting sqref="J16">
    <cfRule type="expression" priority="316" stopIfTrue="1">
      <formula>"if(E11&gt;0,#,##0;(#,##0),"-")"</formula>
    </cfRule>
  </conditionalFormatting>
  <conditionalFormatting sqref="J16">
    <cfRule type="expression" priority="315" stopIfTrue="1">
      <formula>"if(E11&gt;0,#,##0;(#,##0),"-")"</formula>
    </cfRule>
  </conditionalFormatting>
  <conditionalFormatting sqref="J15:J16">
    <cfRule type="expression" priority="314" stopIfTrue="1">
      <formula>"if(E11&gt;0,#,##0;(#,##0),"-")"</formula>
    </cfRule>
  </conditionalFormatting>
  <conditionalFormatting sqref="J15:J16">
    <cfRule type="expression" priority="313" stopIfTrue="1">
      <formula>"if(E11&gt;0,#,##0;(#,##0),"-")"</formula>
    </cfRule>
  </conditionalFormatting>
  <conditionalFormatting sqref="J16">
    <cfRule type="expression" priority="312" stopIfTrue="1">
      <formula>"if(E11&gt;0,#,##0;(#,##0),"-")"</formula>
    </cfRule>
  </conditionalFormatting>
  <conditionalFormatting sqref="J16">
    <cfRule type="expression" priority="311" stopIfTrue="1">
      <formula>"if(E11&gt;0,#,##0;(#,##0),"-")"</formula>
    </cfRule>
  </conditionalFormatting>
  <conditionalFormatting sqref="J15:J16">
    <cfRule type="expression" priority="310" stopIfTrue="1">
      <formula>"if(E11&gt;0,#,##0;(#,##0),"-")"</formula>
    </cfRule>
  </conditionalFormatting>
  <conditionalFormatting sqref="J15:J16">
    <cfRule type="expression" priority="309" stopIfTrue="1">
      <formula>"if(E11&gt;0,#,##0;(#,##0),"-")"</formula>
    </cfRule>
  </conditionalFormatting>
  <conditionalFormatting sqref="J16">
    <cfRule type="expression" priority="308" stopIfTrue="1">
      <formula>"if(E11&gt;0,#,##0;(#,##0),"-")"</formula>
    </cfRule>
  </conditionalFormatting>
  <conditionalFormatting sqref="J16">
    <cfRule type="expression" priority="307" stopIfTrue="1">
      <formula>"if(E11&gt;0,#,##0;(#,##0),"-")"</formula>
    </cfRule>
  </conditionalFormatting>
  <conditionalFormatting sqref="J15:J16">
    <cfRule type="expression" priority="306" stopIfTrue="1">
      <formula>"if(E11&gt;0,#,##0;(#,##0),"-")"</formula>
    </cfRule>
  </conditionalFormatting>
  <conditionalFormatting sqref="J15:J16">
    <cfRule type="expression" priority="305" stopIfTrue="1">
      <formula>"if(E11&gt;0,#,##0;(#,##0),"-")"</formula>
    </cfRule>
  </conditionalFormatting>
  <conditionalFormatting sqref="J16">
    <cfRule type="expression" priority="304" stopIfTrue="1">
      <formula>"if(E11&gt;0,#,##0;(#,##0),"-")"</formula>
    </cfRule>
  </conditionalFormatting>
  <conditionalFormatting sqref="J16">
    <cfRule type="expression" priority="303" stopIfTrue="1">
      <formula>"if(E11&gt;0,#,##0;(#,##0),"-")"</formula>
    </cfRule>
  </conditionalFormatting>
  <conditionalFormatting sqref="B17:B18">
    <cfRule type="expression" priority="563" stopIfTrue="1">
      <formula>"if(E11&gt;0,#,##0;(#,##0),"-")"</formula>
    </cfRule>
  </conditionalFormatting>
  <conditionalFormatting sqref="B17:B18">
    <cfRule type="expression" priority="562" stopIfTrue="1">
      <formula>"if(E11&gt;0,#,##0;(#,##0),"-")"</formula>
    </cfRule>
  </conditionalFormatting>
  <conditionalFormatting sqref="D16">
    <cfRule type="expression" priority="433" stopIfTrue="1">
      <formula>"if(E11&gt;0,#,##0;(#,##0),"-")"</formula>
    </cfRule>
  </conditionalFormatting>
  <conditionalFormatting sqref="D16">
    <cfRule type="expression" priority="432" stopIfTrue="1">
      <formula>"if(E11&gt;0,#,##0;(#,##0),"-")"</formula>
    </cfRule>
  </conditionalFormatting>
  <conditionalFormatting sqref="D16">
    <cfRule type="expression" priority="438" stopIfTrue="1">
      <formula>"if(E11&gt;0,#,##0;(#,##0),"-")"</formula>
    </cfRule>
  </conditionalFormatting>
  <conditionalFormatting sqref="D16">
    <cfRule type="expression" priority="437" stopIfTrue="1">
      <formula>"if(E11&gt;0,#,##0;(#,##0),"-")"</formula>
    </cfRule>
  </conditionalFormatting>
  <conditionalFormatting sqref="D15">
    <cfRule type="expression" priority="436" stopIfTrue="1">
      <formula>"if(E11&gt;0,#,##0;(#,##0),"-")"</formula>
    </cfRule>
  </conditionalFormatting>
  <conditionalFormatting sqref="D15">
    <cfRule type="expression" priority="435" stopIfTrue="1">
      <formula>"if(E11&gt;0,#,##0;(#,##0),"-")"</formula>
    </cfRule>
  </conditionalFormatting>
  <conditionalFormatting sqref="D16">
    <cfRule type="expression" priority="434" stopIfTrue="1">
      <formula>"if(E11&gt;0,#,##0;(#,##0),"-")"</formula>
    </cfRule>
  </conditionalFormatting>
  <conditionalFormatting sqref="D15">
    <cfRule type="expression" priority="445" stopIfTrue="1">
      <formula>"if(E11&gt;0,#,##0;(#,##0),"-")"</formula>
    </cfRule>
  </conditionalFormatting>
  <conditionalFormatting sqref="D15">
    <cfRule type="expression" priority="429" stopIfTrue="1">
      <formula>"if(E11&gt;0,#,##0;(#,##0),"-")"</formula>
    </cfRule>
  </conditionalFormatting>
  <conditionalFormatting sqref="D16">
    <cfRule type="expression" priority="428" stopIfTrue="1">
      <formula>"if(E11&gt;0,#,##0;(#,##0),"-")"</formula>
    </cfRule>
  </conditionalFormatting>
  <conditionalFormatting sqref="D16">
    <cfRule type="expression" priority="444" stopIfTrue="1">
      <formula>"if(E11&gt;0,#,##0;(#,##0),"-")"</formula>
    </cfRule>
  </conditionalFormatting>
  <conditionalFormatting sqref="D16">
    <cfRule type="expression" priority="443" stopIfTrue="1">
      <formula>"if(E11&gt;0,#,##0;(#,##0),"-")"</formula>
    </cfRule>
  </conditionalFormatting>
  <conditionalFormatting sqref="D15">
    <cfRule type="expression" priority="442" stopIfTrue="1">
      <formula>"if(E11&gt;0,#,##0;(#,##0),"-")"</formula>
    </cfRule>
  </conditionalFormatting>
  <conditionalFormatting sqref="D15">
    <cfRule type="expression" priority="441" stopIfTrue="1">
      <formula>"if(E11&gt;0,#,##0;(#,##0),"-")"</formula>
    </cfRule>
  </conditionalFormatting>
  <conditionalFormatting sqref="D16">
    <cfRule type="expression" priority="440" stopIfTrue="1">
      <formula>"if(E11&gt;0,#,##0;(#,##0),"-")"</formula>
    </cfRule>
  </conditionalFormatting>
  <conditionalFormatting sqref="D16">
    <cfRule type="expression" priority="439" stopIfTrue="1">
      <formula>"if(E11&gt;0,#,##0;(#,##0),"-")"</formula>
    </cfRule>
  </conditionalFormatting>
  <conditionalFormatting sqref="D16">
    <cfRule type="expression" priority="431" stopIfTrue="1">
      <formula>"if(E11&gt;0,#,##0;(#,##0),"-")"</formula>
    </cfRule>
  </conditionalFormatting>
  <conditionalFormatting sqref="D15">
    <cfRule type="expression" priority="430" stopIfTrue="1">
      <formula>"if(E11&gt;0,#,##0;(#,##0),"-")"</formula>
    </cfRule>
  </conditionalFormatting>
  <conditionalFormatting sqref="D16">
    <cfRule type="expression" priority="427" stopIfTrue="1">
      <formula>"if(E11&gt;0,#,##0;(#,##0),"-")"</formula>
    </cfRule>
  </conditionalFormatting>
  <conditionalFormatting sqref="D15">
    <cfRule type="expression" priority="426" stopIfTrue="1">
      <formula>"if(E11&gt;0,#,##0;(#,##0),"-")"</formula>
    </cfRule>
  </conditionalFormatting>
  <conditionalFormatting sqref="D15">
    <cfRule type="expression" priority="425" stopIfTrue="1">
      <formula>"if(E11&gt;0,#,##0;(#,##0),"-")"</formula>
    </cfRule>
  </conditionalFormatting>
  <conditionalFormatting sqref="D16">
    <cfRule type="expression" priority="424" stopIfTrue="1">
      <formula>"if(E11&gt;0,#,##0;(#,##0),"-")"</formula>
    </cfRule>
  </conditionalFormatting>
  <conditionalFormatting sqref="D16">
    <cfRule type="expression" priority="423" stopIfTrue="1">
      <formula>"if(E11&gt;0,#,##0;(#,##0),"-")"</formula>
    </cfRule>
  </conditionalFormatting>
  <conditionalFormatting sqref="D15">
    <cfRule type="expression" priority="422" stopIfTrue="1">
      <formula>"if(E11&gt;0,#,##0;(#,##0),"-")"</formula>
    </cfRule>
  </conditionalFormatting>
  <conditionalFormatting sqref="D15">
    <cfRule type="expression" priority="421" stopIfTrue="1">
      <formula>"if(E11&gt;0,#,##0;(#,##0),"-")"</formula>
    </cfRule>
  </conditionalFormatting>
  <conditionalFormatting sqref="D16">
    <cfRule type="expression" priority="420" stopIfTrue="1">
      <formula>"if(E11&gt;0,#,##0;(#,##0),"-")"</formula>
    </cfRule>
  </conditionalFormatting>
  <conditionalFormatting sqref="D16">
    <cfRule type="expression" priority="419" stopIfTrue="1">
      <formula>"if(E11&gt;0,#,##0;(#,##0),"-")"</formula>
    </cfRule>
  </conditionalFormatting>
  <conditionalFormatting sqref="F15:F16">
    <cfRule type="expression" priority="418" stopIfTrue="1">
      <formula>"if(E11&gt;0,#,##0;(#,##0),"-")"</formula>
    </cfRule>
  </conditionalFormatting>
  <conditionalFormatting sqref="F15">
    <cfRule type="expression" priority="417" stopIfTrue="1">
      <formula>"if(E11&gt;0,#,##0;(#,##0),"-")"</formula>
    </cfRule>
  </conditionalFormatting>
  <conditionalFormatting sqref="H16">
    <cfRule type="expression" priority="375" stopIfTrue="1">
      <formula>"if(E11&gt;0,#,##0;(#,##0),"-")"</formula>
    </cfRule>
  </conditionalFormatting>
  <conditionalFormatting sqref="H16">
    <cfRule type="expression" priority="374" stopIfTrue="1">
      <formula>"if(E11&gt;0,#,##0;(#,##0),"-")"</formula>
    </cfRule>
  </conditionalFormatting>
  <conditionalFormatting sqref="H16">
    <cfRule type="expression" priority="380" stopIfTrue="1">
      <formula>"if(E11&gt;0,#,##0;(#,##0),"-")"</formula>
    </cfRule>
  </conditionalFormatting>
  <conditionalFormatting sqref="H16">
    <cfRule type="expression" priority="379" stopIfTrue="1">
      <formula>"if(E11&gt;0,#,##0;(#,##0),"-")"</formula>
    </cfRule>
  </conditionalFormatting>
  <conditionalFormatting sqref="H15">
    <cfRule type="expression" priority="378" stopIfTrue="1">
      <formula>"if(E11&gt;0,#,##0;(#,##0),"-")"</formula>
    </cfRule>
  </conditionalFormatting>
  <conditionalFormatting sqref="H15">
    <cfRule type="expression" priority="377" stopIfTrue="1">
      <formula>"if(E11&gt;0,#,##0;(#,##0),"-")"</formula>
    </cfRule>
  </conditionalFormatting>
  <conditionalFormatting sqref="H16">
    <cfRule type="expression" priority="376" stopIfTrue="1">
      <formula>"if(E11&gt;0,#,##0;(#,##0),"-")"</formula>
    </cfRule>
  </conditionalFormatting>
  <conditionalFormatting sqref="H15">
    <cfRule type="expression" priority="387" stopIfTrue="1">
      <formula>"if(E11&gt;0,#,##0;(#,##0),"-")"</formula>
    </cfRule>
  </conditionalFormatting>
  <conditionalFormatting sqref="H15">
    <cfRule type="expression" priority="371" stopIfTrue="1">
      <formula>"if(E11&gt;0,#,##0;(#,##0),"-")"</formula>
    </cfRule>
  </conditionalFormatting>
  <conditionalFormatting sqref="H16">
    <cfRule type="expression" priority="370" stopIfTrue="1">
      <formula>"if(E11&gt;0,#,##0;(#,##0),"-")"</formula>
    </cfRule>
  </conditionalFormatting>
  <conditionalFormatting sqref="H16">
    <cfRule type="expression" priority="386" stopIfTrue="1">
      <formula>"if(E11&gt;0,#,##0;(#,##0),"-")"</formula>
    </cfRule>
  </conditionalFormatting>
  <conditionalFormatting sqref="H16">
    <cfRule type="expression" priority="385" stopIfTrue="1">
      <formula>"if(E11&gt;0,#,##0;(#,##0),"-")"</formula>
    </cfRule>
  </conditionalFormatting>
  <conditionalFormatting sqref="H15">
    <cfRule type="expression" priority="384" stopIfTrue="1">
      <formula>"if(E11&gt;0,#,##0;(#,##0),"-")"</formula>
    </cfRule>
  </conditionalFormatting>
  <conditionalFormatting sqref="H15">
    <cfRule type="expression" priority="383" stopIfTrue="1">
      <formula>"if(E11&gt;0,#,##0;(#,##0),"-")"</formula>
    </cfRule>
  </conditionalFormatting>
  <conditionalFormatting sqref="H16">
    <cfRule type="expression" priority="382" stopIfTrue="1">
      <formula>"if(E11&gt;0,#,##0;(#,##0),"-")"</formula>
    </cfRule>
  </conditionalFormatting>
  <conditionalFormatting sqref="H16">
    <cfRule type="expression" priority="381" stopIfTrue="1">
      <formula>"if(E11&gt;0,#,##0;(#,##0),"-")"</formula>
    </cfRule>
  </conditionalFormatting>
  <conditionalFormatting sqref="H16">
    <cfRule type="expression" priority="373" stopIfTrue="1">
      <formula>"if(E11&gt;0,#,##0;(#,##0),"-")"</formula>
    </cfRule>
  </conditionalFormatting>
  <conditionalFormatting sqref="H15">
    <cfRule type="expression" priority="372" stopIfTrue="1">
      <formula>"if(E11&gt;0,#,##0;(#,##0),"-")"</formula>
    </cfRule>
  </conditionalFormatting>
  <conditionalFormatting sqref="H16">
    <cfRule type="expression" priority="369" stopIfTrue="1">
      <formula>"if(E11&gt;0,#,##0;(#,##0),"-")"</formula>
    </cfRule>
  </conditionalFormatting>
  <conditionalFormatting sqref="H15">
    <cfRule type="expression" priority="368" stopIfTrue="1">
      <formula>"if(E11&gt;0,#,##0;(#,##0),"-")"</formula>
    </cfRule>
  </conditionalFormatting>
  <conditionalFormatting sqref="H15">
    <cfRule type="expression" priority="367" stopIfTrue="1">
      <formula>"if(E11&gt;0,#,##0;(#,##0),"-")"</formula>
    </cfRule>
  </conditionalFormatting>
  <conditionalFormatting sqref="H16">
    <cfRule type="expression" priority="366" stopIfTrue="1">
      <formula>"if(E11&gt;0,#,##0;(#,##0),"-")"</formula>
    </cfRule>
  </conditionalFormatting>
  <conditionalFormatting sqref="H16">
    <cfRule type="expression" priority="365" stopIfTrue="1">
      <formula>"if(E11&gt;0,#,##0;(#,##0),"-")"</formula>
    </cfRule>
  </conditionalFormatting>
  <conditionalFormatting sqref="H15">
    <cfRule type="expression" priority="364" stopIfTrue="1">
      <formula>"if(E11&gt;0,#,##0;(#,##0),"-")"</formula>
    </cfRule>
  </conditionalFormatting>
  <conditionalFormatting sqref="H15">
    <cfRule type="expression" priority="363" stopIfTrue="1">
      <formula>"if(E11&gt;0,#,##0;(#,##0),"-")"</formula>
    </cfRule>
  </conditionalFormatting>
  <conditionalFormatting sqref="H16">
    <cfRule type="expression" priority="362" stopIfTrue="1">
      <formula>"if(E11&gt;0,#,##0;(#,##0),"-")"</formula>
    </cfRule>
  </conditionalFormatting>
  <conditionalFormatting sqref="H16">
    <cfRule type="expression" priority="361" stopIfTrue="1">
      <formula>"if(E11&gt;0,#,##0;(#,##0),"-")"</formula>
    </cfRule>
  </conditionalFormatting>
  <conditionalFormatting sqref="L16">
    <cfRule type="expression" priority="351" stopIfTrue="1">
      <formula>"if(E11&gt;0,#,##0;(#,##0),"-")"</formula>
    </cfRule>
  </conditionalFormatting>
  <conditionalFormatting sqref="L16">
    <cfRule type="expression" priority="350" stopIfTrue="1">
      <formula>"if(E11&gt;0,#,##0;(#,##0),"-")"</formula>
    </cfRule>
  </conditionalFormatting>
  <conditionalFormatting sqref="L15">
    <cfRule type="expression" priority="349" stopIfTrue="1">
      <formula>"if(E11&gt;0,#,##0;(#,##0),"-")"</formula>
    </cfRule>
  </conditionalFormatting>
  <conditionalFormatting sqref="L15">
    <cfRule type="expression" priority="348" stopIfTrue="1">
      <formula>"if(E11&gt;0,#,##0;(#,##0),"-")"</formula>
    </cfRule>
  </conditionalFormatting>
  <conditionalFormatting sqref="L16">
    <cfRule type="expression" priority="347" stopIfTrue="1">
      <formula>"if(E11&gt;0,#,##0;(#,##0),"-")"</formula>
    </cfRule>
  </conditionalFormatting>
  <conditionalFormatting sqref="L15:L16">
    <cfRule type="expression" priority="360" stopIfTrue="1">
      <formula>"if(E11&gt;0,#,##0;(#,##0),"-")"</formula>
    </cfRule>
  </conditionalFormatting>
  <conditionalFormatting sqref="L15">
    <cfRule type="expression" priority="359" stopIfTrue="1">
      <formula>"if(E11&gt;0,#,##0;(#,##0),"-")"</formula>
    </cfRule>
  </conditionalFormatting>
  <conditionalFormatting sqref="L15">
    <cfRule type="expression" priority="358" stopIfTrue="1">
      <formula>"if(E11&gt;0,#,##0;(#,##0),"-")"</formula>
    </cfRule>
  </conditionalFormatting>
  <conditionalFormatting sqref="L15">
    <cfRule type="expression" priority="342" stopIfTrue="1">
      <formula>"if(E11&gt;0,#,##0;(#,##0),"-")"</formula>
    </cfRule>
  </conditionalFormatting>
  <conditionalFormatting sqref="L16">
    <cfRule type="expression" priority="341" stopIfTrue="1">
      <formula>"if(E11&gt;0,#,##0;(#,##0),"-")"</formula>
    </cfRule>
  </conditionalFormatting>
  <conditionalFormatting sqref="L16">
    <cfRule type="expression" priority="357" stopIfTrue="1">
      <formula>"if(E11&gt;0,#,##0;(#,##0),"-")"</formula>
    </cfRule>
  </conditionalFormatting>
  <conditionalFormatting sqref="L16">
    <cfRule type="expression" priority="356" stopIfTrue="1">
      <formula>"if(E11&gt;0,#,##0;(#,##0),"-")"</formula>
    </cfRule>
  </conditionalFormatting>
  <conditionalFormatting sqref="L15">
    <cfRule type="expression" priority="355" stopIfTrue="1">
      <formula>"if(E11&gt;0,#,##0;(#,##0),"-")"</formula>
    </cfRule>
  </conditionalFormatting>
  <conditionalFormatting sqref="L15">
    <cfRule type="expression" priority="354" stopIfTrue="1">
      <formula>"if(E11&gt;0,#,##0;(#,##0),"-")"</formula>
    </cfRule>
  </conditionalFormatting>
  <conditionalFormatting sqref="L16">
    <cfRule type="expression" priority="353" stopIfTrue="1">
      <formula>"if(E11&gt;0,#,##0;(#,##0),"-")"</formula>
    </cfRule>
  </conditionalFormatting>
  <conditionalFormatting sqref="L16">
    <cfRule type="expression" priority="352" stopIfTrue="1">
      <formula>"if(E11&gt;0,#,##0;(#,##0),"-")"</formula>
    </cfRule>
  </conditionalFormatting>
  <conditionalFormatting sqref="L16">
    <cfRule type="expression" priority="344" stopIfTrue="1">
      <formula>"if(E11&gt;0,#,##0;(#,##0),"-")"</formula>
    </cfRule>
  </conditionalFormatting>
  <conditionalFormatting sqref="L15">
    <cfRule type="expression" priority="343" stopIfTrue="1">
      <formula>"if(E11&gt;0,#,##0;(#,##0),"-")"</formula>
    </cfRule>
  </conditionalFormatting>
  <conditionalFormatting sqref="L16">
    <cfRule type="expression" priority="340" stopIfTrue="1">
      <formula>"if(E11&gt;0,#,##0;(#,##0),"-")"</formula>
    </cfRule>
  </conditionalFormatting>
  <conditionalFormatting sqref="L15">
    <cfRule type="expression" priority="339" stopIfTrue="1">
      <formula>"if(E11&gt;0,#,##0;(#,##0),"-")"</formula>
    </cfRule>
  </conditionalFormatting>
  <conditionalFormatting sqref="L15">
    <cfRule type="expression" priority="338" stopIfTrue="1">
      <formula>"if(E11&gt;0,#,##0;(#,##0),"-")"</formula>
    </cfRule>
  </conditionalFormatting>
  <conditionalFormatting sqref="L16">
    <cfRule type="expression" priority="337" stopIfTrue="1">
      <formula>"if(E11&gt;0,#,##0;(#,##0),"-")"</formula>
    </cfRule>
  </conditionalFormatting>
  <conditionalFormatting sqref="L16">
    <cfRule type="expression" priority="336" stopIfTrue="1">
      <formula>"if(E11&gt;0,#,##0;(#,##0),"-")"</formula>
    </cfRule>
  </conditionalFormatting>
  <conditionalFormatting sqref="L15">
    <cfRule type="expression" priority="335" stopIfTrue="1">
      <formula>"if(E11&gt;0,#,##0;(#,##0),"-")"</formula>
    </cfRule>
  </conditionalFormatting>
  <conditionalFormatting sqref="L15">
    <cfRule type="expression" priority="334" stopIfTrue="1">
      <formula>"if(E11&gt;0,#,##0;(#,##0),"-")"</formula>
    </cfRule>
  </conditionalFormatting>
  <conditionalFormatting sqref="L16">
    <cfRule type="expression" priority="333" stopIfTrue="1">
      <formula>"if(E11&gt;0,#,##0;(#,##0),"-")"</formula>
    </cfRule>
  </conditionalFormatting>
  <conditionalFormatting sqref="L16">
    <cfRule type="expression" priority="332" stopIfTrue="1">
      <formula>"if(E11&gt;0,#,##0;(#,##0),"-")"</formula>
    </cfRule>
  </conditionalFormatting>
  <conditionalFormatting sqref="L42">
    <cfRule type="expression" priority="81" stopIfTrue="1">
      <formula>"if(E11&gt;0,#,##0;(#,##0),"-")"</formula>
    </cfRule>
  </conditionalFormatting>
  <conditionalFormatting sqref="L42">
    <cfRule type="expression" priority="80" stopIfTrue="1">
      <formula>"if(E11&gt;0,#,##0;(#,##0),"-")"</formula>
    </cfRule>
  </conditionalFormatting>
  <conditionalFormatting sqref="J42">
    <cfRule type="expression" priority="38" stopIfTrue="1">
      <formula>"if(E11&gt;0,#,##0;(#,##0),"-")"</formula>
    </cfRule>
  </conditionalFormatting>
  <conditionalFormatting sqref="B43:B44">
    <cfRule type="expression" priority="302" stopIfTrue="1">
      <formula>"if(E11&gt;0,#,##0;(#,##0),"-")"</formula>
    </cfRule>
  </conditionalFormatting>
  <conditionalFormatting sqref="B43:B44">
    <cfRule type="expression" priority="301" stopIfTrue="1">
      <formula>"if(E11&gt;0,#,##0;(#,##0),"-")"</formula>
    </cfRule>
  </conditionalFormatting>
  <conditionalFormatting sqref="B43:B44">
    <cfRule type="expression" priority="300" stopIfTrue="1">
      <formula>"if(E11&gt;0,#,##0;(#,##0),"-")"</formula>
    </cfRule>
  </conditionalFormatting>
  <conditionalFormatting sqref="B43:B44">
    <cfRule type="expression" priority="299" stopIfTrue="1">
      <formula>"if(E11&gt;0,#,##0;(#,##0),"-")"</formula>
    </cfRule>
  </conditionalFormatting>
  <conditionalFormatting sqref="B43:B44">
    <cfRule type="expression" priority="298" stopIfTrue="1">
      <formula>"if(E11&gt;0,#,##0;(#,##0),"-")"</formula>
    </cfRule>
  </conditionalFormatting>
  <conditionalFormatting sqref="B43:B44">
    <cfRule type="expression" priority="297" stopIfTrue="1">
      <formula>"if(E11&gt;0,#,##0;(#,##0),"-")"</formula>
    </cfRule>
  </conditionalFormatting>
  <conditionalFormatting sqref="B43:B44">
    <cfRule type="expression" priority="296" stopIfTrue="1">
      <formula>"if(E11&gt;0,#,##0;(#,##0),"-")"</formula>
    </cfRule>
  </conditionalFormatting>
  <conditionalFormatting sqref="B43:B44">
    <cfRule type="expression" priority="295" stopIfTrue="1">
      <formula>"if(E11&gt;0,#,##0;(#,##0),"-")"</formula>
    </cfRule>
  </conditionalFormatting>
  <conditionalFormatting sqref="B43:B44">
    <cfRule type="expression" priority="294" stopIfTrue="1">
      <formula>"if(E11&gt;0,#,##0;(#,##0),"-")"</formula>
    </cfRule>
  </conditionalFormatting>
  <conditionalFormatting sqref="B43:B44">
    <cfRule type="expression" priority="293" stopIfTrue="1">
      <formula>"if(E11&gt;0,#,##0;(#,##0),"-")"</formula>
    </cfRule>
  </conditionalFormatting>
  <conditionalFormatting sqref="B43:B44">
    <cfRule type="expression" priority="292" stopIfTrue="1">
      <formula>"if(E11&gt;0,#,##0;(#,##0),"-")"</formula>
    </cfRule>
  </conditionalFormatting>
  <conditionalFormatting sqref="B43:B44">
    <cfRule type="expression" priority="291" stopIfTrue="1">
      <formula>"if(E11&gt;0,#,##0;(#,##0),"-")"</formula>
    </cfRule>
  </conditionalFormatting>
  <conditionalFormatting sqref="B43:B44">
    <cfRule type="expression" priority="290" stopIfTrue="1">
      <formula>"if(E11&gt;0,#,##0;(#,##0),"-")"</formula>
    </cfRule>
  </conditionalFormatting>
  <conditionalFormatting sqref="D43:D44">
    <cfRule type="expression" priority="289" stopIfTrue="1">
      <formula>"if(E11&gt;0,#,##0;(#,##0),"-")"</formula>
    </cfRule>
  </conditionalFormatting>
  <conditionalFormatting sqref="D43:D44">
    <cfRule type="expression" priority="288" stopIfTrue="1">
      <formula>"if(E11&gt;0,#,##0;(#,##0),"-")"</formula>
    </cfRule>
  </conditionalFormatting>
  <conditionalFormatting sqref="D43:D44">
    <cfRule type="expression" priority="287" stopIfTrue="1">
      <formula>"if(E11&gt;0,#,##0;(#,##0),"-")"</formula>
    </cfRule>
  </conditionalFormatting>
  <conditionalFormatting sqref="D43:D44">
    <cfRule type="expression" priority="286" stopIfTrue="1">
      <formula>"if(E11&gt;0,#,##0;(#,##0),"-")"</formula>
    </cfRule>
  </conditionalFormatting>
  <conditionalFormatting sqref="D43:D44">
    <cfRule type="expression" priority="285" stopIfTrue="1">
      <formula>"if(E11&gt;0,#,##0;(#,##0),"-")"</formula>
    </cfRule>
  </conditionalFormatting>
  <conditionalFormatting sqref="D43:D44">
    <cfRule type="expression" priority="284" stopIfTrue="1">
      <formula>"if(E11&gt;0,#,##0;(#,##0),"-")"</formula>
    </cfRule>
  </conditionalFormatting>
  <conditionalFormatting sqref="D43:D44">
    <cfRule type="expression" priority="283" stopIfTrue="1">
      <formula>"if(E11&gt;0,#,##0;(#,##0),"-")"</formula>
    </cfRule>
  </conditionalFormatting>
  <conditionalFormatting sqref="D43:D44">
    <cfRule type="expression" priority="282" stopIfTrue="1">
      <formula>"if(E11&gt;0,#,##0;(#,##0),"-")"</formula>
    </cfRule>
  </conditionalFormatting>
  <conditionalFormatting sqref="D43:D44">
    <cfRule type="expression" priority="281" stopIfTrue="1">
      <formula>"if(E11&gt;0,#,##0;(#,##0),"-")"</formula>
    </cfRule>
  </conditionalFormatting>
  <conditionalFormatting sqref="D43:D44">
    <cfRule type="expression" priority="280" stopIfTrue="1">
      <formula>"if(E11&gt;0,#,##0;(#,##0),"-")"</formula>
    </cfRule>
  </conditionalFormatting>
  <conditionalFormatting sqref="D43:D44">
    <cfRule type="expression" priority="279" stopIfTrue="1">
      <formula>"if(E11&gt;0,#,##0;(#,##0),"-")"</formula>
    </cfRule>
  </conditionalFormatting>
  <conditionalFormatting sqref="D43:D44">
    <cfRule type="expression" priority="278" stopIfTrue="1">
      <formula>"if(E11&gt;0,#,##0;(#,##0),"-")"</formula>
    </cfRule>
  </conditionalFormatting>
  <conditionalFormatting sqref="D43:D44">
    <cfRule type="expression" priority="277" stopIfTrue="1">
      <formula>"if(E11&gt;0,#,##0;(#,##0),"-")"</formula>
    </cfRule>
  </conditionalFormatting>
  <conditionalFormatting sqref="F43:F44">
    <cfRule type="expression" priority="276" stopIfTrue="1">
      <formula>"if(E11&gt;0,#,##0;(#,##0),"-")"</formula>
    </cfRule>
  </conditionalFormatting>
  <conditionalFormatting sqref="F43:F44">
    <cfRule type="expression" priority="275" stopIfTrue="1">
      <formula>"if(E11&gt;0,#,##0;(#,##0),"-")"</formula>
    </cfRule>
  </conditionalFormatting>
  <conditionalFormatting sqref="F43:F44">
    <cfRule type="expression" priority="274" stopIfTrue="1">
      <formula>"if(E11&gt;0,#,##0;(#,##0),"-")"</formula>
    </cfRule>
  </conditionalFormatting>
  <conditionalFormatting sqref="F43:F44">
    <cfRule type="expression" priority="273" stopIfTrue="1">
      <formula>"if(E11&gt;0,#,##0;(#,##0),"-")"</formula>
    </cfRule>
  </conditionalFormatting>
  <conditionalFormatting sqref="F43:F44">
    <cfRule type="expression" priority="272" stopIfTrue="1">
      <formula>"if(E11&gt;0,#,##0;(#,##0),"-")"</formula>
    </cfRule>
  </conditionalFormatting>
  <conditionalFormatting sqref="F43:F44">
    <cfRule type="expression" priority="271" stopIfTrue="1">
      <formula>"if(E11&gt;0,#,##0;(#,##0),"-")"</formula>
    </cfRule>
  </conditionalFormatting>
  <conditionalFormatting sqref="F43:F44">
    <cfRule type="expression" priority="270" stopIfTrue="1">
      <formula>"if(E11&gt;0,#,##0;(#,##0),"-")"</formula>
    </cfRule>
  </conditionalFormatting>
  <conditionalFormatting sqref="F43:F44">
    <cfRule type="expression" priority="269" stopIfTrue="1">
      <formula>"if(E11&gt;0,#,##0;(#,##0),"-")"</formula>
    </cfRule>
  </conditionalFormatting>
  <conditionalFormatting sqref="F43:F44">
    <cfRule type="expression" priority="268" stopIfTrue="1">
      <formula>"if(E11&gt;0,#,##0;(#,##0),"-")"</formula>
    </cfRule>
  </conditionalFormatting>
  <conditionalFormatting sqref="F43:F44">
    <cfRule type="expression" priority="267" stopIfTrue="1">
      <formula>"if(E11&gt;0,#,##0;(#,##0),"-")"</formula>
    </cfRule>
  </conditionalFormatting>
  <conditionalFormatting sqref="F43:F44">
    <cfRule type="expression" priority="266" stopIfTrue="1">
      <formula>"if(E11&gt;0,#,##0;(#,##0),"-")"</formula>
    </cfRule>
  </conditionalFormatting>
  <conditionalFormatting sqref="F43:F44">
    <cfRule type="expression" priority="265" stopIfTrue="1">
      <formula>"if(E11&gt;0,#,##0;(#,##0),"-")"</formula>
    </cfRule>
  </conditionalFormatting>
  <conditionalFormatting sqref="F43:F44">
    <cfRule type="expression" priority="264" stopIfTrue="1">
      <formula>"if(E11&gt;0,#,##0;(#,##0),"-")"</formula>
    </cfRule>
  </conditionalFormatting>
  <conditionalFormatting sqref="H43:H44">
    <cfRule type="expression" priority="263" stopIfTrue="1">
      <formula>"if(E11&gt;0,#,##0;(#,##0),"-")"</formula>
    </cfRule>
  </conditionalFormatting>
  <conditionalFormatting sqref="H43:H44">
    <cfRule type="expression" priority="262" stopIfTrue="1">
      <formula>"if(E11&gt;0,#,##0;(#,##0),"-")"</formula>
    </cfRule>
  </conditionalFormatting>
  <conditionalFormatting sqref="H43:H44">
    <cfRule type="expression" priority="261" stopIfTrue="1">
      <formula>"if(E11&gt;0,#,##0;(#,##0),"-")"</formula>
    </cfRule>
  </conditionalFormatting>
  <conditionalFormatting sqref="H43:H44">
    <cfRule type="expression" priority="260" stopIfTrue="1">
      <formula>"if(E11&gt;0,#,##0;(#,##0),"-")"</formula>
    </cfRule>
  </conditionalFormatting>
  <conditionalFormatting sqref="H43:H44">
    <cfRule type="expression" priority="259" stopIfTrue="1">
      <formula>"if(E11&gt;0,#,##0;(#,##0),"-")"</formula>
    </cfRule>
  </conditionalFormatting>
  <conditionalFormatting sqref="H43:H44">
    <cfRule type="expression" priority="258" stopIfTrue="1">
      <formula>"if(E11&gt;0,#,##0;(#,##0),"-")"</formula>
    </cfRule>
  </conditionalFormatting>
  <conditionalFormatting sqref="H43:H44">
    <cfRule type="expression" priority="257" stopIfTrue="1">
      <formula>"if(E11&gt;0,#,##0;(#,##0),"-")"</formula>
    </cfRule>
  </conditionalFormatting>
  <conditionalFormatting sqref="H43:H44">
    <cfRule type="expression" priority="256" stopIfTrue="1">
      <formula>"if(E11&gt;0,#,##0;(#,##0),"-")"</formula>
    </cfRule>
  </conditionalFormatting>
  <conditionalFormatting sqref="H43:H44">
    <cfRule type="expression" priority="255" stopIfTrue="1">
      <formula>"if(E11&gt;0,#,##0;(#,##0),"-")"</formula>
    </cfRule>
  </conditionalFormatting>
  <conditionalFormatting sqref="H43:H44">
    <cfRule type="expression" priority="254" stopIfTrue="1">
      <formula>"if(E11&gt;0,#,##0;(#,##0),"-")"</formula>
    </cfRule>
  </conditionalFormatting>
  <conditionalFormatting sqref="H43:H44">
    <cfRule type="expression" priority="253" stopIfTrue="1">
      <formula>"if(E11&gt;0,#,##0;(#,##0),"-")"</formula>
    </cfRule>
  </conditionalFormatting>
  <conditionalFormatting sqref="H43:H44">
    <cfRule type="expression" priority="252" stopIfTrue="1">
      <formula>"if(E11&gt;0,#,##0;(#,##0),"-")"</formula>
    </cfRule>
  </conditionalFormatting>
  <conditionalFormatting sqref="H43:H44">
    <cfRule type="expression" priority="251" stopIfTrue="1">
      <formula>"if(E11&gt;0,#,##0;(#,##0),"-")"</formula>
    </cfRule>
  </conditionalFormatting>
  <conditionalFormatting sqref="J43:J44">
    <cfRule type="expression" priority="250" stopIfTrue="1">
      <formula>"if(E11&gt;0,#,##0;(#,##0),"-")"</formula>
    </cfRule>
  </conditionalFormatting>
  <conditionalFormatting sqref="J43:J44">
    <cfRule type="expression" priority="249" stopIfTrue="1">
      <formula>"if(E11&gt;0,#,##0;(#,##0),"-")"</formula>
    </cfRule>
  </conditionalFormatting>
  <conditionalFormatting sqref="J43:J44">
    <cfRule type="expression" priority="248" stopIfTrue="1">
      <formula>"if(E11&gt;0,#,##0;(#,##0),"-")"</formula>
    </cfRule>
  </conditionalFormatting>
  <conditionalFormatting sqref="J43:J44">
    <cfRule type="expression" priority="247" stopIfTrue="1">
      <formula>"if(E11&gt;0,#,##0;(#,##0),"-")"</formula>
    </cfRule>
  </conditionalFormatting>
  <conditionalFormatting sqref="J43:J44">
    <cfRule type="expression" priority="246" stopIfTrue="1">
      <formula>"if(E11&gt;0,#,##0;(#,##0),"-")"</formula>
    </cfRule>
  </conditionalFormatting>
  <conditionalFormatting sqref="J43:J44">
    <cfRule type="expression" priority="245" stopIfTrue="1">
      <formula>"if(E11&gt;0,#,##0;(#,##0),"-")"</formula>
    </cfRule>
  </conditionalFormatting>
  <conditionalFormatting sqref="J43:J44">
    <cfRule type="expression" priority="244" stopIfTrue="1">
      <formula>"if(E11&gt;0,#,##0;(#,##0),"-")"</formula>
    </cfRule>
  </conditionalFormatting>
  <conditionalFormatting sqref="J43:J44">
    <cfRule type="expression" priority="243" stopIfTrue="1">
      <formula>"if(E11&gt;0,#,##0;(#,##0),"-")"</formula>
    </cfRule>
  </conditionalFormatting>
  <conditionalFormatting sqref="J43:J44">
    <cfRule type="expression" priority="242" stopIfTrue="1">
      <formula>"if(E11&gt;0,#,##0;(#,##0),"-")"</formula>
    </cfRule>
  </conditionalFormatting>
  <conditionalFormatting sqref="J43:J44">
    <cfRule type="expression" priority="241" stopIfTrue="1">
      <formula>"if(E11&gt;0,#,##0;(#,##0),"-")"</formula>
    </cfRule>
  </conditionalFormatting>
  <conditionalFormatting sqref="J43:J44">
    <cfRule type="expression" priority="240" stopIfTrue="1">
      <formula>"if(E11&gt;0,#,##0;(#,##0),"-")"</formula>
    </cfRule>
  </conditionalFormatting>
  <conditionalFormatting sqref="J43:J44">
    <cfRule type="expression" priority="239" stopIfTrue="1">
      <formula>"if(E11&gt;0,#,##0;(#,##0),"-")"</formula>
    </cfRule>
  </conditionalFormatting>
  <conditionalFormatting sqref="J43:J44">
    <cfRule type="expression" priority="238" stopIfTrue="1">
      <formula>"if(E11&gt;0,#,##0;(#,##0),"-")"</formula>
    </cfRule>
  </conditionalFormatting>
  <conditionalFormatting sqref="L43:L44">
    <cfRule type="expression" priority="237" stopIfTrue="1">
      <formula>"if(E11&gt;0,#,##0;(#,##0),"-")"</formula>
    </cfRule>
  </conditionalFormatting>
  <conditionalFormatting sqref="L43:L44">
    <cfRule type="expression" priority="236" stopIfTrue="1">
      <formula>"if(E11&gt;0,#,##0;(#,##0),"-")"</formula>
    </cfRule>
  </conditionalFormatting>
  <conditionalFormatting sqref="L43:L44">
    <cfRule type="expression" priority="235" stopIfTrue="1">
      <formula>"if(E11&gt;0,#,##0;(#,##0),"-")"</formula>
    </cfRule>
  </conditionalFormatting>
  <conditionalFormatting sqref="L43:L44">
    <cfRule type="expression" priority="234" stopIfTrue="1">
      <formula>"if(E11&gt;0,#,##0;(#,##0),"-")"</formula>
    </cfRule>
  </conditionalFormatting>
  <conditionalFormatting sqref="L43:L44">
    <cfRule type="expression" priority="233" stopIfTrue="1">
      <formula>"if(E11&gt;0,#,##0;(#,##0),"-")"</formula>
    </cfRule>
  </conditionalFormatting>
  <conditionalFormatting sqref="L43:L44">
    <cfRule type="expression" priority="232" stopIfTrue="1">
      <formula>"if(E11&gt;0,#,##0;(#,##0),"-")"</formula>
    </cfRule>
  </conditionalFormatting>
  <conditionalFormatting sqref="L43:L44">
    <cfRule type="expression" priority="231" stopIfTrue="1">
      <formula>"if(E11&gt;0,#,##0;(#,##0),"-")"</formula>
    </cfRule>
  </conditionalFormatting>
  <conditionalFormatting sqref="L43:L44">
    <cfRule type="expression" priority="230" stopIfTrue="1">
      <formula>"if(E11&gt;0,#,##0;(#,##0),"-")"</formula>
    </cfRule>
  </conditionalFormatting>
  <conditionalFormatting sqref="L43:L44">
    <cfRule type="expression" priority="229" stopIfTrue="1">
      <formula>"if(E11&gt;0,#,##0;(#,##0),"-")"</formula>
    </cfRule>
  </conditionalFormatting>
  <conditionalFormatting sqref="L43:L44">
    <cfRule type="expression" priority="228" stopIfTrue="1">
      <formula>"if(E11&gt;0,#,##0;(#,##0),"-")"</formula>
    </cfRule>
  </conditionalFormatting>
  <conditionalFormatting sqref="L43:L44">
    <cfRule type="expression" priority="227" stopIfTrue="1">
      <formula>"if(E11&gt;0,#,##0;(#,##0),"-")"</formula>
    </cfRule>
  </conditionalFormatting>
  <conditionalFormatting sqref="L43:L44">
    <cfRule type="expression" priority="226" stopIfTrue="1">
      <formula>"if(E11&gt;0,#,##0;(#,##0),"-")"</formula>
    </cfRule>
  </conditionalFormatting>
  <conditionalFormatting sqref="L43:L44">
    <cfRule type="expression" priority="225" stopIfTrue="1">
      <formula>"if(E11&gt;0,#,##0;(#,##0),"-")"</formula>
    </cfRule>
  </conditionalFormatting>
  <conditionalFormatting sqref="N43:N44">
    <cfRule type="expression" priority="224" stopIfTrue="1">
      <formula>"if(E11&gt;0,#,##0;(#,##0),"-")"</formula>
    </cfRule>
  </conditionalFormatting>
  <conditionalFormatting sqref="N43:N44">
    <cfRule type="expression" priority="223" stopIfTrue="1">
      <formula>"if(E11&gt;0,#,##0;(#,##0),"-")"</formula>
    </cfRule>
  </conditionalFormatting>
  <conditionalFormatting sqref="N43:N44">
    <cfRule type="expression" priority="222" stopIfTrue="1">
      <formula>"if(E11&gt;0,#,##0;(#,##0),"-")"</formula>
    </cfRule>
  </conditionalFormatting>
  <conditionalFormatting sqref="N43:N44">
    <cfRule type="expression" priority="221" stopIfTrue="1">
      <formula>"if(E11&gt;0,#,##0;(#,##0),"-")"</formula>
    </cfRule>
  </conditionalFormatting>
  <conditionalFormatting sqref="N43:N44">
    <cfRule type="expression" priority="220" stopIfTrue="1">
      <formula>"if(E11&gt;0,#,##0;(#,##0),"-")"</formula>
    </cfRule>
  </conditionalFormatting>
  <conditionalFormatting sqref="N43:N44">
    <cfRule type="expression" priority="219" stopIfTrue="1">
      <formula>"if(E11&gt;0,#,##0;(#,##0),"-")"</formula>
    </cfRule>
  </conditionalFormatting>
  <conditionalFormatting sqref="N43:N44">
    <cfRule type="expression" priority="212" stopIfTrue="1">
      <formula>"if(E11&gt;0,#,##0;(#,##0),"-")"</formula>
    </cfRule>
  </conditionalFormatting>
  <conditionalFormatting sqref="N43:N44">
    <cfRule type="expression" priority="218" stopIfTrue="1">
      <formula>"if(E11&gt;0,#,##0;(#,##0),"-")"</formula>
    </cfRule>
  </conditionalFormatting>
  <conditionalFormatting sqref="N43:N44">
    <cfRule type="expression" priority="217" stopIfTrue="1">
      <formula>"if(E11&gt;0,#,##0;(#,##0),"-")"</formula>
    </cfRule>
  </conditionalFormatting>
  <conditionalFormatting sqref="N43:N44">
    <cfRule type="expression" priority="216" stopIfTrue="1">
      <formula>"if(E11&gt;0,#,##0;(#,##0),"-")"</formula>
    </cfRule>
  </conditionalFormatting>
  <conditionalFormatting sqref="N43:N44">
    <cfRule type="expression" priority="215" stopIfTrue="1">
      <formula>"if(E11&gt;0,#,##0;(#,##0),"-")"</formula>
    </cfRule>
  </conditionalFormatting>
  <conditionalFormatting sqref="N43:N44">
    <cfRule type="expression" priority="214" stopIfTrue="1">
      <formula>"if(E11&gt;0,#,##0;(#,##0),"-")"</formula>
    </cfRule>
  </conditionalFormatting>
  <conditionalFormatting sqref="N43:N44">
    <cfRule type="expression" priority="213" stopIfTrue="1">
      <formula>"if(E11&gt;0,#,##0;(#,##0),"-")"</formula>
    </cfRule>
  </conditionalFormatting>
  <conditionalFormatting sqref="B42">
    <cfRule type="expression" priority="197" stopIfTrue="1">
      <formula>"if(E11&gt;0,#,##0;(#,##0),"-")"</formula>
    </cfRule>
  </conditionalFormatting>
  <conditionalFormatting sqref="B42">
    <cfRule type="expression" priority="196" stopIfTrue="1">
      <formula>"if(E11&gt;0,#,##0;(#,##0),"-")"</formula>
    </cfRule>
  </conditionalFormatting>
  <conditionalFormatting sqref="B42">
    <cfRule type="expression" priority="202" stopIfTrue="1">
      <formula>"if(E11&gt;0,#,##0;(#,##0),"-")"</formula>
    </cfRule>
  </conditionalFormatting>
  <conditionalFormatting sqref="B42">
    <cfRule type="expression" priority="201" stopIfTrue="1">
      <formula>"if(E11&gt;0,#,##0;(#,##0),"-")"</formula>
    </cfRule>
  </conditionalFormatting>
  <conditionalFormatting sqref="B41">
    <cfRule type="expression" priority="200" stopIfTrue="1">
      <formula>"if(E11&gt;0,#,##0;(#,##0),"-")"</formula>
    </cfRule>
  </conditionalFormatting>
  <conditionalFormatting sqref="B41">
    <cfRule type="expression" priority="199" stopIfTrue="1">
      <formula>"if(E11&gt;0,#,##0;(#,##0),"-")"</formula>
    </cfRule>
  </conditionalFormatting>
  <conditionalFormatting sqref="B42">
    <cfRule type="expression" priority="198" stopIfTrue="1">
      <formula>"if(E11&gt;0,#,##0;(#,##0),"-")"</formula>
    </cfRule>
  </conditionalFormatting>
  <conditionalFormatting sqref="B41:B42">
    <cfRule type="expression" priority="211" stopIfTrue="1">
      <formula>"if(E11&gt;0,#,##0;(#,##0),"-")"</formula>
    </cfRule>
  </conditionalFormatting>
  <conditionalFormatting sqref="B41">
    <cfRule type="expression" priority="210" stopIfTrue="1">
      <formula>"if(E11&gt;0,#,##0;(#,##0),"-")"</formula>
    </cfRule>
  </conditionalFormatting>
  <conditionalFormatting sqref="B41">
    <cfRule type="expression" priority="209" stopIfTrue="1">
      <formula>"if(E11&gt;0,#,##0;(#,##0),"-")"</formula>
    </cfRule>
  </conditionalFormatting>
  <conditionalFormatting sqref="B41">
    <cfRule type="expression" priority="193" stopIfTrue="1">
      <formula>"if(E11&gt;0,#,##0;(#,##0),"-")"</formula>
    </cfRule>
  </conditionalFormatting>
  <conditionalFormatting sqref="B42">
    <cfRule type="expression" priority="192" stopIfTrue="1">
      <formula>"if(E11&gt;0,#,##0;(#,##0),"-")"</formula>
    </cfRule>
  </conditionalFormatting>
  <conditionalFormatting sqref="B42">
    <cfRule type="expression" priority="208" stopIfTrue="1">
      <formula>"if(E11&gt;0,#,##0;(#,##0),"-")"</formula>
    </cfRule>
  </conditionalFormatting>
  <conditionalFormatting sqref="B42">
    <cfRule type="expression" priority="207" stopIfTrue="1">
      <formula>"if(E11&gt;0,#,##0;(#,##0),"-")"</formula>
    </cfRule>
  </conditionalFormatting>
  <conditionalFormatting sqref="B41">
    <cfRule type="expression" priority="206" stopIfTrue="1">
      <formula>"if(E11&gt;0,#,##0;(#,##0),"-")"</formula>
    </cfRule>
  </conditionalFormatting>
  <conditionalFormatting sqref="B41">
    <cfRule type="expression" priority="205" stopIfTrue="1">
      <formula>"if(E11&gt;0,#,##0;(#,##0),"-")"</formula>
    </cfRule>
  </conditionalFormatting>
  <conditionalFormatting sqref="B42">
    <cfRule type="expression" priority="204" stopIfTrue="1">
      <formula>"if(E11&gt;0,#,##0;(#,##0),"-")"</formula>
    </cfRule>
  </conditionalFormatting>
  <conditionalFormatting sqref="B42">
    <cfRule type="expression" priority="203" stopIfTrue="1">
      <formula>"if(E11&gt;0,#,##0;(#,##0),"-")"</formula>
    </cfRule>
  </conditionalFormatting>
  <conditionalFormatting sqref="B42">
    <cfRule type="expression" priority="195" stopIfTrue="1">
      <formula>"if(E11&gt;0,#,##0;(#,##0),"-")"</formula>
    </cfRule>
  </conditionalFormatting>
  <conditionalFormatting sqref="B41">
    <cfRule type="expression" priority="194" stopIfTrue="1">
      <formula>"if(E11&gt;0,#,##0;(#,##0),"-")"</formula>
    </cfRule>
  </conditionalFormatting>
  <conditionalFormatting sqref="B42">
    <cfRule type="expression" priority="191" stopIfTrue="1">
      <formula>"if(E11&gt;0,#,##0;(#,##0),"-")"</formula>
    </cfRule>
  </conditionalFormatting>
  <conditionalFormatting sqref="B41">
    <cfRule type="expression" priority="190" stopIfTrue="1">
      <formula>"if(E11&gt;0,#,##0;(#,##0),"-")"</formula>
    </cfRule>
  </conditionalFormatting>
  <conditionalFormatting sqref="B41">
    <cfRule type="expression" priority="189" stopIfTrue="1">
      <formula>"if(E11&gt;0,#,##0;(#,##0),"-")"</formula>
    </cfRule>
  </conditionalFormatting>
  <conditionalFormatting sqref="B42">
    <cfRule type="expression" priority="188" stopIfTrue="1">
      <formula>"if(E11&gt;0,#,##0;(#,##0),"-")"</formula>
    </cfRule>
  </conditionalFormatting>
  <conditionalFormatting sqref="B42">
    <cfRule type="expression" priority="187" stopIfTrue="1">
      <formula>"if(E11&gt;0,#,##0;(#,##0),"-")"</formula>
    </cfRule>
  </conditionalFormatting>
  <conditionalFormatting sqref="B41">
    <cfRule type="expression" priority="186" stopIfTrue="1">
      <formula>"if(E11&gt;0,#,##0;(#,##0),"-")"</formula>
    </cfRule>
  </conditionalFormatting>
  <conditionalFormatting sqref="B41">
    <cfRule type="expression" priority="185" stopIfTrue="1">
      <formula>"if(E11&gt;0,#,##0;(#,##0),"-")"</formula>
    </cfRule>
  </conditionalFormatting>
  <conditionalFormatting sqref="B42">
    <cfRule type="expression" priority="184" stopIfTrue="1">
      <formula>"if(E11&gt;0,#,##0;(#,##0),"-")"</formula>
    </cfRule>
  </conditionalFormatting>
  <conditionalFormatting sqref="B42">
    <cfRule type="expression" priority="183" stopIfTrue="1">
      <formula>"if(E11&gt;0,#,##0;(#,##0),"-")"</formula>
    </cfRule>
  </conditionalFormatting>
  <conditionalFormatting sqref="D42">
    <cfRule type="expression" priority="168" stopIfTrue="1">
      <formula>"if(E11&gt;0,#,##0;(#,##0),"-")"</formula>
    </cfRule>
  </conditionalFormatting>
  <conditionalFormatting sqref="D42">
    <cfRule type="expression" priority="167" stopIfTrue="1">
      <formula>"if(E11&gt;0,#,##0;(#,##0),"-")"</formula>
    </cfRule>
  </conditionalFormatting>
  <conditionalFormatting sqref="D42">
    <cfRule type="expression" priority="173" stopIfTrue="1">
      <formula>"if(E11&gt;0,#,##0;(#,##0),"-")"</formula>
    </cfRule>
  </conditionalFormatting>
  <conditionalFormatting sqref="D42">
    <cfRule type="expression" priority="172" stopIfTrue="1">
      <formula>"if(E11&gt;0,#,##0;(#,##0),"-")"</formula>
    </cfRule>
  </conditionalFormatting>
  <conditionalFormatting sqref="D41">
    <cfRule type="expression" priority="171" stopIfTrue="1">
      <formula>"if(E11&gt;0,#,##0;(#,##0),"-")"</formula>
    </cfRule>
  </conditionalFormatting>
  <conditionalFormatting sqref="D41">
    <cfRule type="expression" priority="170" stopIfTrue="1">
      <formula>"if(E11&gt;0,#,##0;(#,##0),"-")"</formula>
    </cfRule>
  </conditionalFormatting>
  <conditionalFormatting sqref="D42">
    <cfRule type="expression" priority="169" stopIfTrue="1">
      <formula>"if(E11&gt;0,#,##0;(#,##0),"-")"</formula>
    </cfRule>
  </conditionalFormatting>
  <conditionalFormatting sqref="D41:D42">
    <cfRule type="expression" priority="182" stopIfTrue="1">
      <formula>"if(E11&gt;0,#,##0;(#,##0),"-")"</formula>
    </cfRule>
  </conditionalFormatting>
  <conditionalFormatting sqref="D41">
    <cfRule type="expression" priority="181" stopIfTrue="1">
      <formula>"if(E11&gt;0,#,##0;(#,##0),"-")"</formula>
    </cfRule>
  </conditionalFormatting>
  <conditionalFormatting sqref="D41">
    <cfRule type="expression" priority="180" stopIfTrue="1">
      <formula>"if(E11&gt;0,#,##0;(#,##0),"-")"</formula>
    </cfRule>
  </conditionalFormatting>
  <conditionalFormatting sqref="D41">
    <cfRule type="expression" priority="164" stopIfTrue="1">
      <formula>"if(E11&gt;0,#,##0;(#,##0),"-")"</formula>
    </cfRule>
  </conditionalFormatting>
  <conditionalFormatting sqref="D42">
    <cfRule type="expression" priority="163" stopIfTrue="1">
      <formula>"if(E11&gt;0,#,##0;(#,##0),"-")"</formula>
    </cfRule>
  </conditionalFormatting>
  <conditionalFormatting sqref="D42">
    <cfRule type="expression" priority="179" stopIfTrue="1">
      <formula>"if(E11&gt;0,#,##0;(#,##0),"-")"</formula>
    </cfRule>
  </conditionalFormatting>
  <conditionalFormatting sqref="D42">
    <cfRule type="expression" priority="178" stopIfTrue="1">
      <formula>"if(E11&gt;0,#,##0;(#,##0),"-")"</formula>
    </cfRule>
  </conditionalFormatting>
  <conditionalFormatting sqref="D41">
    <cfRule type="expression" priority="177" stopIfTrue="1">
      <formula>"if(E11&gt;0,#,##0;(#,##0),"-")"</formula>
    </cfRule>
  </conditionalFormatting>
  <conditionalFormatting sqref="D41">
    <cfRule type="expression" priority="176" stopIfTrue="1">
      <formula>"if(E11&gt;0,#,##0;(#,##0),"-")"</formula>
    </cfRule>
  </conditionalFormatting>
  <conditionalFormatting sqref="D42">
    <cfRule type="expression" priority="175" stopIfTrue="1">
      <formula>"if(E11&gt;0,#,##0;(#,##0),"-")"</formula>
    </cfRule>
  </conditionalFormatting>
  <conditionalFormatting sqref="D42">
    <cfRule type="expression" priority="174" stopIfTrue="1">
      <formula>"if(E11&gt;0,#,##0;(#,##0),"-")"</formula>
    </cfRule>
  </conditionalFormatting>
  <conditionalFormatting sqref="D42">
    <cfRule type="expression" priority="166" stopIfTrue="1">
      <formula>"if(E11&gt;0,#,##0;(#,##0),"-")"</formula>
    </cfRule>
  </conditionalFormatting>
  <conditionalFormatting sqref="D41">
    <cfRule type="expression" priority="165" stopIfTrue="1">
      <formula>"if(E11&gt;0,#,##0;(#,##0),"-")"</formula>
    </cfRule>
  </conditionalFormatting>
  <conditionalFormatting sqref="D42">
    <cfRule type="expression" priority="162" stopIfTrue="1">
      <formula>"if(E11&gt;0,#,##0;(#,##0),"-")"</formula>
    </cfRule>
  </conditionalFormatting>
  <conditionalFormatting sqref="D41">
    <cfRule type="expression" priority="161" stopIfTrue="1">
      <formula>"if(E11&gt;0,#,##0;(#,##0),"-")"</formula>
    </cfRule>
  </conditionalFormatting>
  <conditionalFormatting sqref="D41">
    <cfRule type="expression" priority="160" stopIfTrue="1">
      <formula>"if(E11&gt;0,#,##0;(#,##0),"-")"</formula>
    </cfRule>
  </conditionalFormatting>
  <conditionalFormatting sqref="D42">
    <cfRule type="expression" priority="159" stopIfTrue="1">
      <formula>"if(E11&gt;0,#,##0;(#,##0),"-")"</formula>
    </cfRule>
  </conditionalFormatting>
  <conditionalFormatting sqref="D42">
    <cfRule type="expression" priority="158" stopIfTrue="1">
      <formula>"if(E11&gt;0,#,##0;(#,##0),"-")"</formula>
    </cfRule>
  </conditionalFormatting>
  <conditionalFormatting sqref="D41">
    <cfRule type="expression" priority="157" stopIfTrue="1">
      <formula>"if(E11&gt;0,#,##0;(#,##0),"-")"</formula>
    </cfRule>
  </conditionalFormatting>
  <conditionalFormatting sqref="D41">
    <cfRule type="expression" priority="156" stopIfTrue="1">
      <formula>"if(E11&gt;0,#,##0;(#,##0),"-")"</formula>
    </cfRule>
  </conditionalFormatting>
  <conditionalFormatting sqref="D42">
    <cfRule type="expression" priority="155" stopIfTrue="1">
      <formula>"if(E11&gt;0,#,##0;(#,##0),"-")"</formula>
    </cfRule>
  </conditionalFormatting>
  <conditionalFormatting sqref="D42">
    <cfRule type="expression" priority="154" stopIfTrue="1">
      <formula>"if(E11&gt;0,#,##0;(#,##0),"-")"</formula>
    </cfRule>
  </conditionalFormatting>
  <conditionalFormatting sqref="F42">
    <cfRule type="expression" priority="139" stopIfTrue="1">
      <formula>"if(E11&gt;0,#,##0;(#,##0),"-")"</formula>
    </cfRule>
  </conditionalFormatting>
  <conditionalFormatting sqref="F42">
    <cfRule type="expression" priority="138" stopIfTrue="1">
      <formula>"if(E11&gt;0,#,##0;(#,##0),"-")"</formula>
    </cfRule>
  </conditionalFormatting>
  <conditionalFormatting sqref="F42">
    <cfRule type="expression" priority="144" stopIfTrue="1">
      <formula>"if(E11&gt;0,#,##0;(#,##0),"-")"</formula>
    </cfRule>
  </conditionalFormatting>
  <conditionalFormatting sqref="F42">
    <cfRule type="expression" priority="143" stopIfTrue="1">
      <formula>"if(E11&gt;0,#,##0;(#,##0),"-")"</formula>
    </cfRule>
  </conditionalFormatting>
  <conditionalFormatting sqref="F41">
    <cfRule type="expression" priority="142" stopIfTrue="1">
      <formula>"if(E11&gt;0,#,##0;(#,##0),"-")"</formula>
    </cfRule>
  </conditionalFormatting>
  <conditionalFormatting sqref="F41">
    <cfRule type="expression" priority="141" stopIfTrue="1">
      <formula>"if(E11&gt;0,#,##0;(#,##0),"-")"</formula>
    </cfRule>
  </conditionalFormatting>
  <conditionalFormatting sqref="F42">
    <cfRule type="expression" priority="140" stopIfTrue="1">
      <formula>"if(E11&gt;0,#,##0;(#,##0),"-")"</formula>
    </cfRule>
  </conditionalFormatting>
  <conditionalFormatting sqref="F41:F42">
    <cfRule type="expression" priority="153" stopIfTrue="1">
      <formula>"if(E11&gt;0,#,##0;(#,##0),"-")"</formula>
    </cfRule>
  </conditionalFormatting>
  <conditionalFormatting sqref="F41">
    <cfRule type="expression" priority="152" stopIfTrue="1">
      <formula>"if(E11&gt;0,#,##0;(#,##0),"-")"</formula>
    </cfRule>
  </conditionalFormatting>
  <conditionalFormatting sqref="F41">
    <cfRule type="expression" priority="151" stopIfTrue="1">
      <formula>"if(E11&gt;0,#,##0;(#,##0),"-")"</formula>
    </cfRule>
  </conditionalFormatting>
  <conditionalFormatting sqref="F41">
    <cfRule type="expression" priority="135" stopIfTrue="1">
      <formula>"if(E11&gt;0,#,##0;(#,##0),"-")"</formula>
    </cfRule>
  </conditionalFormatting>
  <conditionalFormatting sqref="F42">
    <cfRule type="expression" priority="134" stopIfTrue="1">
      <formula>"if(E11&gt;0,#,##0;(#,##0),"-")"</formula>
    </cfRule>
  </conditionalFormatting>
  <conditionalFormatting sqref="F42">
    <cfRule type="expression" priority="150" stopIfTrue="1">
      <formula>"if(E11&gt;0,#,##0;(#,##0),"-")"</formula>
    </cfRule>
  </conditionalFormatting>
  <conditionalFormatting sqref="F42">
    <cfRule type="expression" priority="149" stopIfTrue="1">
      <formula>"if(E11&gt;0,#,##0;(#,##0),"-")"</formula>
    </cfRule>
  </conditionalFormatting>
  <conditionalFormatting sqref="F41">
    <cfRule type="expression" priority="148" stopIfTrue="1">
      <formula>"if(E11&gt;0,#,##0;(#,##0),"-")"</formula>
    </cfRule>
  </conditionalFormatting>
  <conditionalFormatting sqref="F41">
    <cfRule type="expression" priority="147" stopIfTrue="1">
      <formula>"if(E11&gt;0,#,##0;(#,##0),"-")"</formula>
    </cfRule>
  </conditionalFormatting>
  <conditionalFormatting sqref="F42">
    <cfRule type="expression" priority="146" stopIfTrue="1">
      <formula>"if(E11&gt;0,#,##0;(#,##0),"-")"</formula>
    </cfRule>
  </conditionalFormatting>
  <conditionalFormatting sqref="F42">
    <cfRule type="expression" priority="145" stopIfTrue="1">
      <formula>"if(E11&gt;0,#,##0;(#,##0),"-")"</formula>
    </cfRule>
  </conditionalFormatting>
  <conditionalFormatting sqref="F42">
    <cfRule type="expression" priority="137" stopIfTrue="1">
      <formula>"if(E11&gt;0,#,##0;(#,##0),"-")"</formula>
    </cfRule>
  </conditionalFormatting>
  <conditionalFormatting sqref="F41">
    <cfRule type="expression" priority="136" stopIfTrue="1">
      <formula>"if(E11&gt;0,#,##0;(#,##0),"-")"</formula>
    </cfRule>
  </conditionalFormatting>
  <conditionalFormatting sqref="F42">
    <cfRule type="expression" priority="133" stopIfTrue="1">
      <formula>"if(E11&gt;0,#,##0;(#,##0),"-")"</formula>
    </cfRule>
  </conditionalFormatting>
  <conditionalFormatting sqref="F41">
    <cfRule type="expression" priority="132" stopIfTrue="1">
      <formula>"if(E11&gt;0,#,##0;(#,##0),"-")"</formula>
    </cfRule>
  </conditionalFormatting>
  <conditionalFormatting sqref="F41">
    <cfRule type="expression" priority="131" stopIfTrue="1">
      <formula>"if(E11&gt;0,#,##0;(#,##0),"-")"</formula>
    </cfRule>
  </conditionalFormatting>
  <conditionalFormatting sqref="F42">
    <cfRule type="expression" priority="130" stopIfTrue="1">
      <formula>"if(E11&gt;0,#,##0;(#,##0),"-")"</formula>
    </cfRule>
  </conditionalFormatting>
  <conditionalFormatting sqref="F42">
    <cfRule type="expression" priority="129" stopIfTrue="1">
      <formula>"if(E11&gt;0,#,##0;(#,##0),"-")"</formula>
    </cfRule>
  </conditionalFormatting>
  <conditionalFormatting sqref="F41">
    <cfRule type="expression" priority="128" stopIfTrue="1">
      <formula>"if(E11&gt;0,#,##0;(#,##0),"-")"</formula>
    </cfRule>
  </conditionalFormatting>
  <conditionalFormatting sqref="F41">
    <cfRule type="expression" priority="127" stopIfTrue="1">
      <formula>"if(E11&gt;0,#,##0;(#,##0),"-")"</formula>
    </cfRule>
  </conditionalFormatting>
  <conditionalFormatting sqref="F42">
    <cfRule type="expression" priority="126" stopIfTrue="1">
      <formula>"if(E11&gt;0,#,##0;(#,##0),"-")"</formula>
    </cfRule>
  </conditionalFormatting>
  <conditionalFormatting sqref="F42">
    <cfRule type="expression" priority="125" stopIfTrue="1">
      <formula>"if(E11&gt;0,#,##0;(#,##0),"-")"</formula>
    </cfRule>
  </conditionalFormatting>
  <conditionalFormatting sqref="H42">
    <cfRule type="expression" priority="110" stopIfTrue="1">
      <formula>"if(E11&gt;0,#,##0;(#,##0),"-")"</formula>
    </cfRule>
  </conditionalFormatting>
  <conditionalFormatting sqref="H42">
    <cfRule type="expression" priority="109" stopIfTrue="1">
      <formula>"if(E11&gt;0,#,##0;(#,##0),"-")"</formula>
    </cfRule>
  </conditionalFormatting>
  <conditionalFormatting sqref="H42">
    <cfRule type="expression" priority="115" stopIfTrue="1">
      <formula>"if(E11&gt;0,#,##0;(#,##0),"-")"</formula>
    </cfRule>
  </conditionalFormatting>
  <conditionalFormatting sqref="H42">
    <cfRule type="expression" priority="114" stopIfTrue="1">
      <formula>"if(E11&gt;0,#,##0;(#,##0),"-")"</formula>
    </cfRule>
  </conditionalFormatting>
  <conditionalFormatting sqref="H41">
    <cfRule type="expression" priority="113" stopIfTrue="1">
      <formula>"if(E11&gt;0,#,##0;(#,##0),"-")"</formula>
    </cfRule>
  </conditionalFormatting>
  <conditionalFormatting sqref="H41">
    <cfRule type="expression" priority="112" stopIfTrue="1">
      <formula>"if(E11&gt;0,#,##0;(#,##0),"-")"</formula>
    </cfRule>
  </conditionalFormatting>
  <conditionalFormatting sqref="H42">
    <cfRule type="expression" priority="111" stopIfTrue="1">
      <formula>"if(E11&gt;0,#,##0;(#,##0),"-")"</formula>
    </cfRule>
  </conditionalFormatting>
  <conditionalFormatting sqref="H41:H42">
    <cfRule type="expression" priority="124" stopIfTrue="1">
      <formula>"if(E11&gt;0,#,##0;(#,##0),"-")"</formula>
    </cfRule>
  </conditionalFormatting>
  <conditionalFormatting sqref="H41">
    <cfRule type="expression" priority="123" stopIfTrue="1">
      <formula>"if(E11&gt;0,#,##0;(#,##0),"-")"</formula>
    </cfRule>
  </conditionalFormatting>
  <conditionalFormatting sqref="H41">
    <cfRule type="expression" priority="122" stopIfTrue="1">
      <formula>"if(E11&gt;0,#,##0;(#,##0),"-")"</formula>
    </cfRule>
  </conditionalFormatting>
  <conditionalFormatting sqref="H41">
    <cfRule type="expression" priority="106" stopIfTrue="1">
      <formula>"if(E11&gt;0,#,##0;(#,##0),"-")"</formula>
    </cfRule>
  </conditionalFormatting>
  <conditionalFormatting sqref="H42">
    <cfRule type="expression" priority="105" stopIfTrue="1">
      <formula>"if(E11&gt;0,#,##0;(#,##0),"-")"</formula>
    </cfRule>
  </conditionalFormatting>
  <conditionalFormatting sqref="H42">
    <cfRule type="expression" priority="121" stopIfTrue="1">
      <formula>"if(E11&gt;0,#,##0;(#,##0),"-")"</formula>
    </cfRule>
  </conditionalFormatting>
  <conditionalFormatting sqref="H42">
    <cfRule type="expression" priority="120" stopIfTrue="1">
      <formula>"if(E11&gt;0,#,##0;(#,##0),"-")"</formula>
    </cfRule>
  </conditionalFormatting>
  <conditionalFormatting sqref="H41">
    <cfRule type="expression" priority="119" stopIfTrue="1">
      <formula>"if(E11&gt;0,#,##0;(#,##0),"-")"</formula>
    </cfRule>
  </conditionalFormatting>
  <conditionalFormatting sqref="H41">
    <cfRule type="expression" priority="118" stopIfTrue="1">
      <formula>"if(E11&gt;0,#,##0;(#,##0),"-")"</formula>
    </cfRule>
  </conditionalFormatting>
  <conditionalFormatting sqref="H42">
    <cfRule type="expression" priority="117" stopIfTrue="1">
      <formula>"if(E11&gt;0,#,##0;(#,##0),"-")"</formula>
    </cfRule>
  </conditionalFormatting>
  <conditionalFormatting sqref="H42">
    <cfRule type="expression" priority="116" stopIfTrue="1">
      <formula>"if(E11&gt;0,#,##0;(#,##0),"-")"</formula>
    </cfRule>
  </conditionalFormatting>
  <conditionalFormatting sqref="H42">
    <cfRule type="expression" priority="108" stopIfTrue="1">
      <formula>"if(E11&gt;0,#,##0;(#,##0),"-")"</formula>
    </cfRule>
  </conditionalFormatting>
  <conditionalFormatting sqref="H41">
    <cfRule type="expression" priority="107" stopIfTrue="1">
      <formula>"if(E11&gt;0,#,##0;(#,##0),"-")"</formula>
    </cfRule>
  </conditionalFormatting>
  <conditionalFormatting sqref="H42">
    <cfRule type="expression" priority="104" stopIfTrue="1">
      <formula>"if(E11&gt;0,#,##0;(#,##0),"-")"</formula>
    </cfRule>
  </conditionalFormatting>
  <conditionalFormatting sqref="H41">
    <cfRule type="expression" priority="103" stopIfTrue="1">
      <formula>"if(E11&gt;0,#,##0;(#,##0),"-")"</formula>
    </cfRule>
  </conditionalFormatting>
  <conditionalFormatting sqref="H41">
    <cfRule type="expression" priority="102" stopIfTrue="1">
      <formula>"if(E11&gt;0,#,##0;(#,##0),"-")"</formula>
    </cfRule>
  </conditionalFormatting>
  <conditionalFormatting sqref="H42">
    <cfRule type="expression" priority="101" stopIfTrue="1">
      <formula>"if(E11&gt;0,#,##0;(#,##0),"-")"</formula>
    </cfRule>
  </conditionalFormatting>
  <conditionalFormatting sqref="H42">
    <cfRule type="expression" priority="100" stopIfTrue="1">
      <formula>"if(E11&gt;0,#,##0;(#,##0),"-")"</formula>
    </cfRule>
  </conditionalFormatting>
  <conditionalFormatting sqref="H41">
    <cfRule type="expression" priority="99" stopIfTrue="1">
      <formula>"if(E11&gt;0,#,##0;(#,##0),"-")"</formula>
    </cfRule>
  </conditionalFormatting>
  <conditionalFormatting sqref="H41">
    <cfRule type="expression" priority="98" stopIfTrue="1">
      <formula>"if(E11&gt;0,#,##0;(#,##0),"-")"</formula>
    </cfRule>
  </conditionalFormatting>
  <conditionalFormatting sqref="H42">
    <cfRule type="expression" priority="97" stopIfTrue="1">
      <formula>"if(E11&gt;0,#,##0;(#,##0),"-")"</formula>
    </cfRule>
  </conditionalFormatting>
  <conditionalFormatting sqref="H42">
    <cfRule type="expression" priority="96" stopIfTrue="1">
      <formula>"if(E11&gt;0,#,##0;(#,##0),"-")"</formula>
    </cfRule>
  </conditionalFormatting>
  <conditionalFormatting sqref="L42">
    <cfRule type="expression" priority="86" stopIfTrue="1">
      <formula>"if(E11&gt;0,#,##0;(#,##0),"-")"</formula>
    </cfRule>
  </conditionalFormatting>
  <conditionalFormatting sqref="L42">
    <cfRule type="expression" priority="85" stopIfTrue="1">
      <formula>"if(E11&gt;0,#,##0;(#,##0),"-")"</formula>
    </cfRule>
  </conditionalFormatting>
  <conditionalFormatting sqref="L41">
    <cfRule type="expression" priority="84" stopIfTrue="1">
      <formula>"if(E11&gt;0,#,##0;(#,##0),"-")"</formula>
    </cfRule>
  </conditionalFormatting>
  <conditionalFormatting sqref="L41">
    <cfRule type="expression" priority="83" stopIfTrue="1">
      <formula>"if(E11&gt;0,#,##0;(#,##0),"-")"</formula>
    </cfRule>
  </conditionalFormatting>
  <conditionalFormatting sqref="L42">
    <cfRule type="expression" priority="82" stopIfTrue="1">
      <formula>"if(E11&gt;0,#,##0;(#,##0),"-")"</formula>
    </cfRule>
  </conditionalFormatting>
  <conditionalFormatting sqref="L41:L42">
    <cfRule type="expression" priority="95" stopIfTrue="1">
      <formula>"if(E11&gt;0,#,##0;(#,##0),"-")"</formula>
    </cfRule>
  </conditionalFormatting>
  <conditionalFormatting sqref="L41">
    <cfRule type="expression" priority="94" stopIfTrue="1">
      <formula>"if(E11&gt;0,#,##0;(#,##0),"-")"</formula>
    </cfRule>
  </conditionalFormatting>
  <conditionalFormatting sqref="L41">
    <cfRule type="expression" priority="93" stopIfTrue="1">
      <formula>"if(E11&gt;0,#,##0;(#,##0),"-")"</formula>
    </cfRule>
  </conditionalFormatting>
  <conditionalFormatting sqref="L41">
    <cfRule type="expression" priority="77" stopIfTrue="1">
      <formula>"if(E11&gt;0,#,##0;(#,##0),"-")"</formula>
    </cfRule>
  </conditionalFormatting>
  <conditionalFormatting sqref="L42">
    <cfRule type="expression" priority="76" stopIfTrue="1">
      <formula>"if(E11&gt;0,#,##0;(#,##0),"-")"</formula>
    </cfRule>
  </conditionalFormatting>
  <conditionalFormatting sqref="L42">
    <cfRule type="expression" priority="92" stopIfTrue="1">
      <formula>"if(E11&gt;0,#,##0;(#,##0),"-")"</formula>
    </cfRule>
  </conditionalFormatting>
  <conditionalFormatting sqref="L42">
    <cfRule type="expression" priority="91" stopIfTrue="1">
      <formula>"if(E11&gt;0,#,##0;(#,##0),"-")"</formula>
    </cfRule>
  </conditionalFormatting>
  <conditionalFormatting sqref="L41">
    <cfRule type="expression" priority="90" stopIfTrue="1">
      <formula>"if(E11&gt;0,#,##0;(#,##0),"-")"</formula>
    </cfRule>
  </conditionalFormatting>
  <conditionalFormatting sqref="L41">
    <cfRule type="expression" priority="89" stopIfTrue="1">
      <formula>"if(E11&gt;0,#,##0;(#,##0),"-")"</formula>
    </cfRule>
  </conditionalFormatting>
  <conditionalFormatting sqref="L42">
    <cfRule type="expression" priority="88" stopIfTrue="1">
      <formula>"if(E11&gt;0,#,##0;(#,##0),"-")"</formula>
    </cfRule>
  </conditionalFormatting>
  <conditionalFormatting sqref="L42">
    <cfRule type="expression" priority="87" stopIfTrue="1">
      <formula>"if(E11&gt;0,#,##0;(#,##0),"-")"</formula>
    </cfRule>
  </conditionalFormatting>
  <conditionalFormatting sqref="L42">
    <cfRule type="expression" priority="79" stopIfTrue="1">
      <formula>"if(E11&gt;0,#,##0;(#,##0),"-")"</formula>
    </cfRule>
  </conditionalFormatting>
  <conditionalFormatting sqref="L41">
    <cfRule type="expression" priority="78" stopIfTrue="1">
      <formula>"if(E11&gt;0,#,##0;(#,##0),"-")"</formula>
    </cfRule>
  </conditionalFormatting>
  <conditionalFormatting sqref="L42">
    <cfRule type="expression" priority="75" stopIfTrue="1">
      <formula>"if(E11&gt;0,#,##0;(#,##0),"-")"</formula>
    </cfRule>
  </conditionalFormatting>
  <conditionalFormatting sqref="L41">
    <cfRule type="expression" priority="74" stopIfTrue="1">
      <formula>"if(E11&gt;0,#,##0;(#,##0),"-")"</formula>
    </cfRule>
  </conditionalFormatting>
  <conditionalFormatting sqref="L41">
    <cfRule type="expression" priority="73" stopIfTrue="1">
      <formula>"if(E11&gt;0,#,##0;(#,##0),"-")"</formula>
    </cfRule>
  </conditionalFormatting>
  <conditionalFormatting sqref="L42">
    <cfRule type="expression" priority="72" stopIfTrue="1">
      <formula>"if(E11&gt;0,#,##0;(#,##0),"-")"</formula>
    </cfRule>
  </conditionalFormatting>
  <conditionalFormatting sqref="L42">
    <cfRule type="expression" priority="71" stopIfTrue="1">
      <formula>"if(E11&gt;0,#,##0;(#,##0),"-")"</formula>
    </cfRule>
  </conditionalFormatting>
  <conditionalFormatting sqref="L41">
    <cfRule type="expression" priority="70" stopIfTrue="1">
      <formula>"if(E11&gt;0,#,##0;(#,##0),"-")"</formula>
    </cfRule>
  </conditionalFormatting>
  <conditionalFormatting sqref="L41">
    <cfRule type="expression" priority="69" stopIfTrue="1">
      <formula>"if(E11&gt;0,#,##0;(#,##0),"-")"</formula>
    </cfRule>
  </conditionalFormatting>
  <conditionalFormatting sqref="L42">
    <cfRule type="expression" priority="68" stopIfTrue="1">
      <formula>"if(E11&gt;0,#,##0;(#,##0),"-")"</formula>
    </cfRule>
  </conditionalFormatting>
  <conditionalFormatting sqref="L42">
    <cfRule type="expression" priority="67" stopIfTrue="1">
      <formula>"if(E11&gt;0,#,##0;(#,##0),"-")"</formula>
    </cfRule>
  </conditionalFormatting>
  <conditionalFormatting sqref="J41:J42">
    <cfRule type="expression" priority="66" stopIfTrue="1">
      <formula>"if(E11&gt;0,#,##0;(#,##0),"-")"</formula>
    </cfRule>
  </conditionalFormatting>
  <conditionalFormatting sqref="J41:J42">
    <cfRule type="expression" priority="65" stopIfTrue="1">
      <formula>"if(E11&gt;0,#,##0;(#,##0),"-")"</formula>
    </cfRule>
  </conditionalFormatting>
  <conditionalFormatting sqref="J41:J42">
    <cfRule type="expression" priority="64" stopIfTrue="1">
      <formula>"if(E11&gt;0,#,##0;(#,##0),"-")"</formula>
    </cfRule>
  </conditionalFormatting>
  <conditionalFormatting sqref="J42">
    <cfRule type="expression" priority="63" stopIfTrue="1">
      <formula>"if(E11&gt;0,#,##0;(#,##0),"-")"</formula>
    </cfRule>
  </conditionalFormatting>
  <conditionalFormatting sqref="J42">
    <cfRule type="expression" priority="62" stopIfTrue="1">
      <formula>"if(E11&gt;0,#,##0;(#,##0),"-")"</formula>
    </cfRule>
  </conditionalFormatting>
  <conditionalFormatting sqref="J41:J42">
    <cfRule type="expression" priority="61" stopIfTrue="1">
      <formula>"if(E11&gt;0,#,##0;(#,##0),"-")"</formula>
    </cfRule>
  </conditionalFormatting>
  <conditionalFormatting sqref="J41:J42">
    <cfRule type="expression" priority="60" stopIfTrue="1">
      <formula>"if(E11&gt;0,#,##0;(#,##0),"-")"</formula>
    </cfRule>
  </conditionalFormatting>
  <conditionalFormatting sqref="J42">
    <cfRule type="expression" priority="59" stopIfTrue="1">
      <formula>"if(E11&gt;0,#,##0;(#,##0),"-")"</formula>
    </cfRule>
  </conditionalFormatting>
  <conditionalFormatting sqref="J42">
    <cfRule type="expression" priority="58" stopIfTrue="1">
      <formula>"if(E11&gt;0,#,##0;(#,##0),"-")"</formula>
    </cfRule>
  </conditionalFormatting>
  <conditionalFormatting sqref="J42">
    <cfRule type="expression" priority="57" stopIfTrue="1">
      <formula>"if(E11&gt;0,#,##0;(#,##0),"-")"</formula>
    </cfRule>
  </conditionalFormatting>
  <conditionalFormatting sqref="J42">
    <cfRule type="expression" priority="56" stopIfTrue="1">
      <formula>"if(E11&gt;0,#,##0;(#,##0),"-")"</formula>
    </cfRule>
  </conditionalFormatting>
  <conditionalFormatting sqref="J41:J42">
    <cfRule type="expression" priority="55" stopIfTrue="1">
      <formula>"if(E11&gt;0,#,##0;(#,##0),"-")"</formula>
    </cfRule>
  </conditionalFormatting>
  <conditionalFormatting sqref="J41:J42">
    <cfRule type="expression" priority="54" stopIfTrue="1">
      <formula>"if(E11&gt;0,#,##0;(#,##0),"-")"</formula>
    </cfRule>
  </conditionalFormatting>
  <conditionalFormatting sqref="J42">
    <cfRule type="expression" priority="53" stopIfTrue="1">
      <formula>"if(E11&gt;0,#,##0;(#,##0),"-")"</formula>
    </cfRule>
  </conditionalFormatting>
  <conditionalFormatting sqref="J42">
    <cfRule type="expression" priority="52" stopIfTrue="1">
      <formula>"if(E11&gt;0,#,##0;(#,##0),"-")"</formula>
    </cfRule>
  </conditionalFormatting>
  <conditionalFormatting sqref="J42">
    <cfRule type="expression" priority="51" stopIfTrue="1">
      <formula>"if(E11&gt;0,#,##0;(#,##0),"-")"</formula>
    </cfRule>
  </conditionalFormatting>
  <conditionalFormatting sqref="J42">
    <cfRule type="expression" priority="50" stopIfTrue="1">
      <formula>"if(E11&gt;0,#,##0;(#,##0),"-")"</formula>
    </cfRule>
  </conditionalFormatting>
  <conditionalFormatting sqref="J41:J42">
    <cfRule type="expression" priority="49" stopIfTrue="1">
      <formula>"if(E11&gt;0,#,##0;(#,##0),"-")"</formula>
    </cfRule>
  </conditionalFormatting>
  <conditionalFormatting sqref="J41:J42">
    <cfRule type="expression" priority="48" stopIfTrue="1">
      <formula>"if(E11&gt;0,#,##0;(#,##0),"-")"</formula>
    </cfRule>
  </conditionalFormatting>
  <conditionalFormatting sqref="J42">
    <cfRule type="expression" priority="47" stopIfTrue="1">
      <formula>"if(E11&gt;0,#,##0;(#,##0),"-")"</formula>
    </cfRule>
  </conditionalFormatting>
  <conditionalFormatting sqref="J42">
    <cfRule type="expression" priority="46" stopIfTrue="1">
      <formula>"if(E11&gt;0,#,##0;(#,##0),"-")"</formula>
    </cfRule>
  </conditionalFormatting>
  <conditionalFormatting sqref="J41:J42">
    <cfRule type="expression" priority="45" stopIfTrue="1">
      <formula>"if(E11&gt;0,#,##0;(#,##0),"-")"</formula>
    </cfRule>
  </conditionalFormatting>
  <conditionalFormatting sqref="J41:J42">
    <cfRule type="expression" priority="44" stopIfTrue="1">
      <formula>"if(E11&gt;0,#,##0;(#,##0),"-")"</formula>
    </cfRule>
  </conditionalFormatting>
  <conditionalFormatting sqref="J42">
    <cfRule type="expression" priority="43" stopIfTrue="1">
      <formula>"if(E11&gt;0,#,##0;(#,##0),"-")"</formula>
    </cfRule>
  </conditionalFormatting>
  <conditionalFormatting sqref="J42">
    <cfRule type="expression" priority="42" stopIfTrue="1">
      <formula>"if(E11&gt;0,#,##0;(#,##0),"-")"</formula>
    </cfRule>
  </conditionalFormatting>
  <conditionalFormatting sqref="J41:J42">
    <cfRule type="expression" priority="41" stopIfTrue="1">
      <formula>"if(E11&gt;0,#,##0;(#,##0),"-")"</formula>
    </cfRule>
  </conditionalFormatting>
  <conditionalFormatting sqref="J41:J42">
    <cfRule type="expression" priority="40" stopIfTrue="1">
      <formula>"if(E11&gt;0,#,##0;(#,##0),"-")"</formula>
    </cfRule>
  </conditionalFormatting>
  <conditionalFormatting sqref="J42">
    <cfRule type="expression" priority="39" stopIfTrue="1">
      <formula>"if(E11&gt;0,#,##0;(#,##0),"-")"</formula>
    </cfRule>
  </conditionalFormatting>
  <conditionalFormatting sqref="B37">
    <cfRule type="expression" priority="36" stopIfTrue="1">
      <formula>"if(E11&gt;0,#,##0;(#,##0),"-")"</formula>
    </cfRule>
  </conditionalFormatting>
  <conditionalFormatting sqref="B37">
    <cfRule type="expression" priority="33" stopIfTrue="1">
      <formula>"if(E11&gt;0,#,##0;(#,##0),"-")"</formula>
    </cfRule>
  </conditionalFormatting>
  <conditionalFormatting sqref="H37">
    <cfRule type="expression" priority="31" stopIfTrue="1">
      <formula>"if(E11&gt;0,#,##0;(#,##0),"-")"</formula>
    </cfRule>
  </conditionalFormatting>
  <conditionalFormatting sqref="B38">
    <cfRule type="expression" priority="37" stopIfTrue="1">
      <formula>"if(E11&gt;0,#,##0;(#,##0),"-")"</formula>
    </cfRule>
  </conditionalFormatting>
  <conditionalFormatting sqref="F37">
    <cfRule type="expression" priority="17" stopIfTrue="1">
      <formula>"if(E11&gt;0,#,##0;(#,##0),"-")"</formula>
    </cfRule>
  </conditionalFormatting>
  <conditionalFormatting sqref="B37">
    <cfRule type="expression" priority="35" stopIfTrue="1">
      <formula>"if(E11&gt;0,#,##0;(#,##0),"-")"</formula>
    </cfRule>
  </conditionalFormatting>
  <conditionalFormatting sqref="B37">
    <cfRule type="expression" priority="34" stopIfTrue="1">
      <formula>"if(E11&gt;0,#,##0;(#,##0),"-")"</formula>
    </cfRule>
  </conditionalFormatting>
  <conditionalFormatting sqref="B37">
    <cfRule type="expression" priority="32" stopIfTrue="1">
      <formula>"if(E11&gt;0,#,##0;(#,##0),"-")"</formula>
    </cfRule>
  </conditionalFormatting>
  <conditionalFormatting sqref="H37">
    <cfRule type="expression" priority="30" stopIfTrue="1">
      <formula>"if(E11&gt;0,#,##0;(#,##0),"-")"</formula>
    </cfRule>
  </conditionalFormatting>
  <conditionalFormatting sqref="H37">
    <cfRule type="expression" priority="29" stopIfTrue="1">
      <formula>"if(E11&gt;0,#,##0;(#,##0),"-")"</formula>
    </cfRule>
  </conditionalFormatting>
  <conditionalFormatting sqref="H37">
    <cfRule type="expression" priority="28" stopIfTrue="1">
      <formula>"if(E11&gt;0,#,##0;(#,##0),"-")"</formula>
    </cfRule>
  </conditionalFormatting>
  <conditionalFormatting sqref="H37">
    <cfRule type="expression" priority="27" stopIfTrue="1">
      <formula>"if(E11&gt;0,#,##0;(#,##0),"-")"</formula>
    </cfRule>
  </conditionalFormatting>
  <conditionalFormatting sqref="D37">
    <cfRule type="expression" priority="26" stopIfTrue="1">
      <formula>"if(E11&gt;0,#,##0;(#,##0),"-")"</formula>
    </cfRule>
  </conditionalFormatting>
  <conditionalFormatting sqref="D37">
    <cfRule type="expression" priority="25" stopIfTrue="1">
      <formula>"if(E11&gt;0,#,##0;(#,##0),"-")"</formula>
    </cfRule>
  </conditionalFormatting>
  <conditionalFormatting sqref="D37">
    <cfRule type="expression" priority="24" stopIfTrue="1">
      <formula>"if(E11&gt;0,#,##0;(#,##0),"-")"</formula>
    </cfRule>
  </conditionalFormatting>
  <conditionalFormatting sqref="D37">
    <cfRule type="expression" priority="23" stopIfTrue="1">
      <formula>"if(E11&gt;0,#,##0;(#,##0),"-")"</formula>
    </cfRule>
  </conditionalFormatting>
  <conditionalFormatting sqref="D37">
    <cfRule type="expression" priority="22" stopIfTrue="1">
      <formula>"if(E11&gt;0,#,##0;(#,##0),"-")"</formula>
    </cfRule>
  </conditionalFormatting>
  <conditionalFormatting sqref="F37">
    <cfRule type="expression" priority="21" stopIfTrue="1">
      <formula>"if(E11&gt;0,#,##0;(#,##0),"-")"</formula>
    </cfRule>
  </conditionalFormatting>
  <conditionalFormatting sqref="F37">
    <cfRule type="expression" priority="20" stopIfTrue="1">
      <formula>"if(E11&gt;0,#,##0;(#,##0),"-")"</formula>
    </cfRule>
  </conditionalFormatting>
  <conditionalFormatting sqref="F37">
    <cfRule type="expression" priority="19" stopIfTrue="1">
      <formula>"if(E11&gt;0,#,##0;(#,##0),"-")"</formula>
    </cfRule>
  </conditionalFormatting>
  <conditionalFormatting sqref="F37">
    <cfRule type="expression" priority="18" stopIfTrue="1">
      <formula>"if(E11&gt;0,#,##0;(#,##0),"-")"</formula>
    </cfRule>
  </conditionalFormatting>
  <conditionalFormatting sqref="D38">
    <cfRule type="expression" priority="16" stopIfTrue="1">
      <formula>"if(E11&gt;0,#,##0;(#,##0),"-")"</formula>
    </cfRule>
  </conditionalFormatting>
  <conditionalFormatting sqref="F38">
    <cfRule type="expression" priority="15" stopIfTrue="1">
      <formula>"if(E11&gt;0,#,##0;(#,##0),"-")"</formula>
    </cfRule>
  </conditionalFormatting>
  <conditionalFormatting sqref="H38">
    <cfRule type="expression" priority="14" stopIfTrue="1">
      <formula>"if(E11&gt;0,#,##0;(#,##0),"-")"</formula>
    </cfRule>
  </conditionalFormatting>
  <conditionalFormatting sqref="J37">
    <cfRule type="expression" priority="12" stopIfTrue="1">
      <formula>"if(E11&gt;0,#,##0;(#,##0),"-")"</formula>
    </cfRule>
  </conditionalFormatting>
  <conditionalFormatting sqref="J37">
    <cfRule type="expression" priority="10" stopIfTrue="1">
      <formula>"if(E11&gt;0,#,##0;(#,##0),"-")"</formula>
    </cfRule>
  </conditionalFormatting>
  <conditionalFormatting sqref="J37">
    <cfRule type="expression" priority="13" stopIfTrue="1">
      <formula>"if(E11&gt;0,#,##0;(#,##0),"-")"</formula>
    </cfRule>
  </conditionalFormatting>
  <conditionalFormatting sqref="J37">
    <cfRule type="expression" priority="11" stopIfTrue="1">
      <formula>"if(E11&gt;0,#,##0;(#,##0),"-")"</formula>
    </cfRule>
  </conditionalFormatting>
  <conditionalFormatting sqref="J37">
    <cfRule type="expression" priority="9" stopIfTrue="1">
      <formula>"if(E11&gt;0,#,##0;(#,##0),"-")"</formula>
    </cfRule>
  </conditionalFormatting>
  <conditionalFormatting sqref="J38">
    <cfRule type="expression" priority="8" stopIfTrue="1">
      <formula>"if(E11&gt;0,#,##0;(#,##0),"-")"</formula>
    </cfRule>
  </conditionalFormatting>
  <conditionalFormatting sqref="N37">
    <cfRule type="expression" priority="5" stopIfTrue="1">
      <formula>"if(E11&gt;0,#,##0;(#,##0),"-")"</formula>
    </cfRule>
  </conditionalFormatting>
  <conditionalFormatting sqref="N37">
    <cfRule type="expression" priority="7" stopIfTrue="1">
      <formula>"if(E11&gt;0,#,##0;(#,##0),"-")"</formula>
    </cfRule>
  </conditionalFormatting>
  <conditionalFormatting sqref="N37">
    <cfRule type="expression" priority="6" stopIfTrue="1">
      <formula>"if(E11&gt;0,#,##0;(#,##0),"-")"</formula>
    </cfRule>
  </conditionalFormatting>
  <conditionalFormatting sqref="N37">
    <cfRule type="expression" priority="4" stopIfTrue="1">
      <formula>"if(E11&gt;0,#,##0;(#,##0),"-")"</formula>
    </cfRule>
  </conditionalFormatting>
  <conditionalFormatting sqref="N37">
    <cfRule type="expression" priority="3" stopIfTrue="1">
      <formula>"if(E11&gt;0,#,##0;(#,##0),"-")"</formula>
    </cfRule>
  </conditionalFormatting>
  <conditionalFormatting sqref="N38">
    <cfRule type="expression" priority="1" stopIfTrue="1">
      <formula>"if(E11&gt;0,#,##0;(#,##0),"-")"</formula>
    </cfRule>
  </conditionalFormatting>
  <conditionalFormatting sqref="L38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2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46"/>
  <sheetViews>
    <sheetView view="pageBreakPreview" topLeftCell="A34" zoomScale="85" zoomScaleNormal="85" zoomScaleSheetLayoutView="85" workbookViewId="0">
      <selection activeCell="F46" sqref="F46"/>
    </sheetView>
  </sheetViews>
  <sheetFormatPr defaultColWidth="9.1796875" defaultRowHeight="21" customHeight="1" x14ac:dyDescent="0.3"/>
  <cols>
    <col min="1" max="1" width="54.54296875" style="16" customWidth="1"/>
    <col min="2" max="2" width="14.453125" style="16" customWidth="1"/>
    <col min="3" max="3" width="1.453125" style="16" customWidth="1"/>
    <col min="4" max="4" width="14.453125" style="16" customWidth="1"/>
    <col min="5" max="5" width="1.453125" style="16" customWidth="1"/>
    <col min="6" max="6" width="14.453125" style="16" customWidth="1"/>
    <col min="7" max="7" width="1.453125" style="16" customWidth="1"/>
    <col min="8" max="8" width="14.453125" style="16" customWidth="1"/>
    <col min="9" max="9" width="1.453125" style="6" customWidth="1"/>
    <col min="10" max="10" width="15.453125" style="16" customWidth="1"/>
    <col min="11" max="16384" width="9.1796875" style="16"/>
  </cols>
  <sheetData>
    <row r="1" spans="1:14" s="22" customFormat="1" ht="21" customHeight="1" x14ac:dyDescent="0.35">
      <c r="A1" s="21" t="s">
        <v>0</v>
      </c>
    </row>
    <row r="2" spans="1:14" s="22" customFormat="1" ht="21" customHeight="1" x14ac:dyDescent="0.35">
      <c r="A2" s="21" t="s">
        <v>1</v>
      </c>
    </row>
    <row r="3" spans="1:14" s="25" customFormat="1" ht="21" customHeight="1" x14ac:dyDescent="0.35">
      <c r="A3" s="24" t="s">
        <v>80</v>
      </c>
    </row>
    <row r="4" spans="1:14" ht="13.5" customHeight="1" x14ac:dyDescent="0.3">
      <c r="A4" s="24"/>
      <c r="B4" s="71"/>
      <c r="C4" s="71"/>
      <c r="D4" s="71"/>
      <c r="E4" s="71"/>
      <c r="F4" s="71"/>
      <c r="G4" s="71"/>
      <c r="H4" s="71"/>
      <c r="I4" s="71"/>
      <c r="J4" s="71"/>
    </row>
    <row r="5" spans="1:14" ht="18.649999999999999" customHeight="1" x14ac:dyDescent="0.3">
      <c r="A5" s="142"/>
      <c r="B5" s="219" t="s">
        <v>102</v>
      </c>
      <c r="C5" s="219"/>
      <c r="D5" s="219"/>
      <c r="E5" s="219"/>
      <c r="F5" s="219"/>
      <c r="G5" s="219"/>
      <c r="H5" s="219"/>
      <c r="I5" s="219"/>
      <c r="J5" s="219"/>
    </row>
    <row r="6" spans="1:14" ht="18.649999999999999" customHeight="1" x14ac:dyDescent="0.3">
      <c r="A6" s="165"/>
      <c r="C6" s="142"/>
      <c r="D6" s="142"/>
      <c r="E6" s="15"/>
      <c r="F6" s="220" t="s">
        <v>48</v>
      </c>
      <c r="G6" s="220"/>
      <c r="H6" s="220"/>
      <c r="I6" s="5"/>
      <c r="J6" s="26"/>
    </row>
    <row r="7" spans="1:14" ht="18.649999999999999" customHeight="1" x14ac:dyDescent="0.3">
      <c r="A7" s="165"/>
      <c r="B7" s="142" t="s">
        <v>82</v>
      </c>
      <c r="C7" s="142"/>
      <c r="D7" s="142"/>
      <c r="E7" s="15"/>
      <c r="F7" s="35"/>
      <c r="G7" s="142"/>
      <c r="H7" s="142"/>
      <c r="I7" s="5"/>
      <c r="J7" s="26" t="s">
        <v>88</v>
      </c>
    </row>
    <row r="8" spans="1:14" ht="18.649999999999999" customHeight="1" x14ac:dyDescent="0.3">
      <c r="A8" s="142"/>
      <c r="B8" s="161" t="s">
        <v>85</v>
      </c>
      <c r="C8" s="142"/>
      <c r="D8" s="161"/>
      <c r="E8" s="142"/>
      <c r="F8" s="26"/>
      <c r="H8" s="142"/>
      <c r="I8" s="12"/>
      <c r="J8" s="208" t="s">
        <v>95</v>
      </c>
    </row>
    <row r="9" spans="1:14" ht="18.649999999999999" customHeight="1" x14ac:dyDescent="0.3">
      <c r="A9" s="142"/>
      <c r="B9" s="142" t="s">
        <v>89</v>
      </c>
      <c r="C9" s="142"/>
      <c r="D9" s="161" t="s">
        <v>90</v>
      </c>
      <c r="E9" s="142"/>
      <c r="F9" s="160" t="s">
        <v>91</v>
      </c>
      <c r="G9" s="142"/>
      <c r="H9" s="26" t="s">
        <v>92</v>
      </c>
      <c r="I9" s="142"/>
      <c r="J9" s="177" t="s">
        <v>185</v>
      </c>
    </row>
    <row r="10" spans="1:14" ht="18.649999999999999" customHeight="1" x14ac:dyDescent="0.3">
      <c r="A10" s="165"/>
      <c r="B10" s="218" t="s">
        <v>11</v>
      </c>
      <c r="C10" s="218"/>
      <c r="D10" s="218"/>
      <c r="E10" s="218"/>
      <c r="F10" s="218"/>
      <c r="G10" s="218"/>
      <c r="H10" s="218"/>
      <c r="I10" s="218"/>
      <c r="J10" s="218"/>
    </row>
    <row r="11" spans="1:14" ht="18.649999999999999" customHeight="1" x14ac:dyDescent="0.3">
      <c r="A11" s="165" t="s">
        <v>99</v>
      </c>
      <c r="B11" s="18"/>
      <c r="C11" s="18"/>
      <c r="D11" s="18"/>
      <c r="E11" s="18"/>
      <c r="F11" s="18"/>
      <c r="G11" s="14"/>
      <c r="H11" s="18"/>
      <c r="I11" s="14"/>
      <c r="J11" s="18"/>
      <c r="K11" s="17"/>
    </row>
    <row r="12" spans="1:14" ht="18.649999999999999" customHeight="1" x14ac:dyDescent="0.3">
      <c r="A12" s="19" t="s">
        <v>100</v>
      </c>
      <c r="B12" s="151">
        <v>352369106</v>
      </c>
      <c r="C12" s="152"/>
      <c r="D12" s="151">
        <v>466074567</v>
      </c>
      <c r="E12" s="152"/>
      <c r="F12" s="151">
        <v>10500000</v>
      </c>
      <c r="G12" s="153"/>
      <c r="H12" s="154">
        <v>-803528838</v>
      </c>
      <c r="I12" s="153"/>
      <c r="J12" s="154">
        <f>SUM(B12:H12)</f>
        <v>25414835</v>
      </c>
      <c r="K12" s="6"/>
    </row>
    <row r="13" spans="1:14" ht="18.649999999999999" customHeight="1" x14ac:dyDescent="0.3">
      <c r="A13" s="20" t="s">
        <v>96</v>
      </c>
      <c r="B13"/>
      <c r="C13"/>
      <c r="D13"/>
      <c r="E13"/>
      <c r="F13"/>
      <c r="G13"/>
      <c r="H13"/>
      <c r="I13"/>
      <c r="J13"/>
      <c r="K13" s="6"/>
      <c r="L13" s="6"/>
      <c r="M13" s="6"/>
      <c r="N13" s="6"/>
    </row>
    <row r="14" spans="1:14" ht="18.649999999999999" customHeight="1" x14ac:dyDescent="0.3">
      <c r="A14" s="31" t="s">
        <v>97</v>
      </c>
      <c r="B14" s="179">
        <v>0</v>
      </c>
      <c r="C14" s="181"/>
      <c r="D14" s="179">
        <v>0</v>
      </c>
      <c r="E14" s="182"/>
      <c r="F14" s="179">
        <v>0</v>
      </c>
      <c r="G14" s="171"/>
      <c r="H14" s="173">
        <f>'PL6'!J42</f>
        <v>-36038539</v>
      </c>
      <c r="I14" s="172"/>
      <c r="J14" s="173">
        <f>SUM(H14:I14)</f>
        <v>-36038539</v>
      </c>
      <c r="K14" s="6"/>
    </row>
    <row r="15" spans="1:14" ht="18.649999999999999" customHeight="1" x14ac:dyDescent="0.3">
      <c r="A15" s="31" t="s">
        <v>98</v>
      </c>
      <c r="B15" s="183">
        <v>0</v>
      </c>
      <c r="C15" s="170"/>
      <c r="D15" s="183">
        <v>0</v>
      </c>
      <c r="E15" s="170"/>
      <c r="F15" s="183">
        <v>0</v>
      </c>
      <c r="G15" s="130"/>
      <c r="H15" s="183">
        <v>0</v>
      </c>
      <c r="I15" s="170"/>
      <c r="J15" s="183">
        <v>0</v>
      </c>
      <c r="K15" s="6"/>
    </row>
    <row r="16" spans="1:14" ht="18.649999999999999" customHeight="1" x14ac:dyDescent="0.3">
      <c r="A16" s="20" t="s">
        <v>72</v>
      </c>
      <c r="B16" s="210">
        <f>SUM(B14:B15)</f>
        <v>0</v>
      </c>
      <c r="C16" s="130"/>
      <c r="D16" s="210">
        <f>SUM(D14:D15)</f>
        <v>0</v>
      </c>
      <c r="E16" s="130"/>
      <c r="F16" s="210">
        <f>SUM(F14:F15)</f>
        <v>0</v>
      </c>
      <c r="G16" s="130"/>
      <c r="H16" s="90">
        <f>SUM(H14:H15)</f>
        <v>-36038539</v>
      </c>
      <c r="I16" s="130"/>
      <c r="J16" s="90">
        <f>SUM(J14:J15)</f>
        <v>-36038539</v>
      </c>
      <c r="K16" s="6"/>
    </row>
    <row r="17" spans="1:14" ht="18.649999999999999" customHeight="1" x14ac:dyDescent="0.3">
      <c r="A17" s="20"/>
      <c r="B17" s="184"/>
      <c r="C17" s="130"/>
      <c r="D17" s="184"/>
      <c r="E17" s="130"/>
      <c r="F17" s="184"/>
      <c r="G17" s="130"/>
      <c r="H17" s="209"/>
      <c r="I17" s="130"/>
      <c r="J17" s="209"/>
      <c r="K17" s="6"/>
    </row>
    <row r="18" spans="1:14" ht="18.649999999999999" customHeight="1" thickBot="1" x14ac:dyDescent="0.35">
      <c r="A18" s="19" t="s">
        <v>101</v>
      </c>
      <c r="B18" s="211">
        <f>B12+B16</f>
        <v>352369106</v>
      </c>
      <c r="C18" s="130"/>
      <c r="D18" s="211">
        <f>D12+D16</f>
        <v>466074567</v>
      </c>
      <c r="E18" s="130"/>
      <c r="F18" s="211">
        <f>F12+F16</f>
        <v>10500000</v>
      </c>
      <c r="G18" s="130"/>
      <c r="H18" s="211">
        <f>H12+H16</f>
        <v>-839567377</v>
      </c>
      <c r="I18" s="130"/>
      <c r="J18" s="211">
        <f>J12+J16</f>
        <v>-10623704</v>
      </c>
      <c r="K18" s="6"/>
    </row>
    <row r="19" spans="1:14" ht="14" customHeight="1" thickTop="1" x14ac:dyDescent="0.3"/>
    <row r="20" spans="1:14" ht="18.649999999999999" customHeight="1" x14ac:dyDescent="0.3">
      <c r="A20" s="175" t="s">
        <v>163</v>
      </c>
      <c r="B20" s="18"/>
      <c r="C20" s="18"/>
      <c r="D20" s="18"/>
      <c r="E20" s="18"/>
      <c r="F20" s="18"/>
      <c r="G20" s="14"/>
      <c r="H20" s="18"/>
      <c r="I20" s="14"/>
      <c r="J20" s="18"/>
      <c r="K20" s="17"/>
    </row>
    <row r="21" spans="1:14" ht="18.649999999999999" customHeight="1" x14ac:dyDescent="0.3">
      <c r="A21" s="19" t="s">
        <v>164</v>
      </c>
      <c r="B21" s="151">
        <v>572599797</v>
      </c>
      <c r="C21" s="152"/>
      <c r="D21" s="151">
        <v>465419213</v>
      </c>
      <c r="E21" s="152"/>
      <c r="F21" s="151">
        <v>10500000</v>
      </c>
      <c r="G21" s="153"/>
      <c r="H21" s="154">
        <v>-851403609</v>
      </c>
      <c r="I21" s="153"/>
      <c r="J21" s="154">
        <f>SUM(B21:H21)</f>
        <v>197115401</v>
      </c>
      <c r="K21" s="6"/>
    </row>
    <row r="22" spans="1:14" ht="18.649999999999999" customHeight="1" x14ac:dyDescent="0.3">
      <c r="A22" s="20" t="s">
        <v>96</v>
      </c>
      <c r="B22"/>
      <c r="C22"/>
      <c r="D22"/>
      <c r="E22"/>
      <c r="F22"/>
      <c r="G22"/>
      <c r="H22"/>
      <c r="I22"/>
      <c r="J22"/>
      <c r="K22" s="6"/>
      <c r="L22" s="6"/>
      <c r="M22" s="6"/>
      <c r="N22" s="6"/>
    </row>
    <row r="23" spans="1:14" ht="18.649999999999999" customHeight="1" x14ac:dyDescent="0.3">
      <c r="A23" s="31" t="s">
        <v>97</v>
      </c>
      <c r="B23" s="179">
        <v>0</v>
      </c>
      <c r="C23" s="181"/>
      <c r="D23" s="179">
        <v>0</v>
      </c>
      <c r="E23" s="182"/>
      <c r="F23" s="179">
        <v>0</v>
      </c>
      <c r="G23" s="171"/>
      <c r="H23" s="173">
        <f>'PL6'!H45</f>
        <v>-21242305</v>
      </c>
      <c r="I23" s="172"/>
      <c r="J23" s="173">
        <f>SUM(H23:I23)</f>
        <v>-21242305</v>
      </c>
      <c r="K23" s="6"/>
    </row>
    <row r="24" spans="1:14" ht="18.649999999999999" customHeight="1" x14ac:dyDescent="0.3">
      <c r="A24" s="31" t="s">
        <v>98</v>
      </c>
      <c r="B24" s="183">
        <v>0</v>
      </c>
      <c r="C24" s="170"/>
      <c r="D24" s="183">
        <v>0</v>
      </c>
      <c r="E24" s="170"/>
      <c r="F24" s="183">
        <v>0</v>
      </c>
      <c r="G24" s="130"/>
      <c r="H24" s="183">
        <v>0</v>
      </c>
      <c r="I24" s="170"/>
      <c r="J24" s="183">
        <v>0</v>
      </c>
      <c r="K24" s="6"/>
    </row>
    <row r="25" spans="1:14" ht="18.649999999999999" customHeight="1" x14ac:dyDescent="0.3">
      <c r="A25" s="20" t="s">
        <v>72</v>
      </c>
      <c r="B25" s="210">
        <f>SUM(B23:B24)</f>
        <v>0</v>
      </c>
      <c r="C25" s="130"/>
      <c r="D25" s="210">
        <f>SUM(D23:D24)</f>
        <v>0</v>
      </c>
      <c r="E25" s="130"/>
      <c r="F25" s="210">
        <f>SUM(F23:F24)</f>
        <v>0</v>
      </c>
      <c r="G25" s="130"/>
      <c r="H25" s="90">
        <f>SUM(H23:H24)</f>
        <v>-21242305</v>
      </c>
      <c r="I25" s="130"/>
      <c r="J25" s="90">
        <f>SUM(J23:J24)</f>
        <v>-21242305</v>
      </c>
      <c r="K25" s="6"/>
    </row>
    <row r="26" spans="1:14" ht="18.649999999999999" customHeight="1" x14ac:dyDescent="0.3">
      <c r="A26" s="20"/>
      <c r="B26" s="184"/>
      <c r="C26" s="130"/>
      <c r="D26" s="212"/>
      <c r="E26" s="130"/>
      <c r="F26" s="212"/>
      <c r="G26" s="130"/>
      <c r="H26" s="209"/>
      <c r="I26" s="130"/>
      <c r="J26" s="209"/>
      <c r="K26" s="6"/>
    </row>
    <row r="27" spans="1:14" ht="18.649999999999999" customHeight="1" thickBot="1" x14ac:dyDescent="0.35">
      <c r="A27" s="19" t="s">
        <v>165</v>
      </c>
      <c r="B27" s="211">
        <f>B21+B25</f>
        <v>572599797</v>
      </c>
      <c r="C27" s="130"/>
      <c r="D27" s="211">
        <f>D21+D25</f>
        <v>465419213</v>
      </c>
      <c r="E27" s="130"/>
      <c r="F27" s="211">
        <f>F21+F25</f>
        <v>10500000</v>
      </c>
      <c r="G27" s="130"/>
      <c r="H27" s="211">
        <f>H21+H25</f>
        <v>-872645914</v>
      </c>
      <c r="I27" s="130"/>
      <c r="J27" s="211">
        <f>J21+J25</f>
        <v>175873096</v>
      </c>
      <c r="K27" s="6"/>
    </row>
    <row r="28" spans="1:14" ht="20.25" customHeight="1" thickTop="1" x14ac:dyDescent="0.3"/>
    <row r="29" spans="1:14" ht="20.25" customHeight="1" x14ac:dyDescent="0.3"/>
    <row r="30" spans="1:14" ht="20.25" customHeight="1" x14ac:dyDescent="0.3"/>
    <row r="31" spans="1:14" ht="20.25" customHeight="1" x14ac:dyDescent="0.3"/>
    <row r="32" spans="1:14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</sheetData>
  <mergeCells count="3">
    <mergeCell ref="B5:J5"/>
    <mergeCell ref="F6:H6"/>
    <mergeCell ref="B10:J10"/>
  </mergeCells>
  <conditionalFormatting sqref="B16:B17">
    <cfRule type="expression" priority="1072" stopIfTrue="1">
      <formula>"if(E11&gt;0,#,##0;(#,##0),"-")"</formula>
    </cfRule>
  </conditionalFormatting>
  <conditionalFormatting sqref="D16:D17">
    <cfRule type="expression" priority="1043" stopIfTrue="1">
      <formula>"if(E11&gt;0,#,##0;(#,##0),"-")"</formula>
    </cfRule>
  </conditionalFormatting>
  <conditionalFormatting sqref="D16:D17">
    <cfRule type="expression" priority="1042" stopIfTrue="1">
      <formula>"if(E11&gt;0,#,##0;(#,##0),"-")"</formula>
    </cfRule>
  </conditionalFormatting>
  <conditionalFormatting sqref="D16:D17">
    <cfRule type="expression" priority="1038" stopIfTrue="1">
      <formula>"if(E11&gt;0,#,##0;(#,##0),"-")"</formula>
    </cfRule>
  </conditionalFormatting>
  <conditionalFormatting sqref="D16:D17">
    <cfRule type="expression" priority="1037" stopIfTrue="1">
      <formula>"if(E11&gt;0,#,##0;(#,##0),"-")"</formula>
    </cfRule>
  </conditionalFormatting>
  <conditionalFormatting sqref="D16:D17">
    <cfRule type="expression" priority="1031" stopIfTrue="1">
      <formula>"if(E11&gt;0,#,##0;(#,##0),"-")"</formula>
    </cfRule>
  </conditionalFormatting>
  <conditionalFormatting sqref="D16:D17">
    <cfRule type="expression" priority="1030" stopIfTrue="1">
      <formula>"if(E11&gt;0,#,##0;(#,##0),"-")"</formula>
    </cfRule>
  </conditionalFormatting>
  <conditionalFormatting sqref="D16:D17">
    <cfRule type="expression" priority="1024" stopIfTrue="1">
      <formula>"if(E11&gt;0,#,##0;(#,##0),"-")"</formula>
    </cfRule>
  </conditionalFormatting>
  <conditionalFormatting sqref="D16:D17">
    <cfRule type="expression" priority="1023" stopIfTrue="1">
      <formula>"if(E11&gt;0,#,##0;(#,##0),"-")"</formula>
    </cfRule>
  </conditionalFormatting>
  <conditionalFormatting sqref="B16:B17">
    <cfRule type="expression" priority="1071" stopIfTrue="1">
      <formula>"if(E11&gt;0,#,##0;(#,##0),"-")"</formula>
    </cfRule>
  </conditionalFormatting>
  <conditionalFormatting sqref="B16:B17">
    <cfRule type="expression" priority="1065" stopIfTrue="1">
      <formula>"if(E11&gt;0,#,##0;(#,##0),"-")"</formula>
    </cfRule>
  </conditionalFormatting>
  <conditionalFormatting sqref="B16:B17">
    <cfRule type="expression" priority="1064" stopIfTrue="1">
      <formula>"if(E11&gt;0,#,##0;(#,##0),"-")"</formula>
    </cfRule>
  </conditionalFormatting>
  <conditionalFormatting sqref="B16:B17">
    <cfRule type="expression" priority="1058" stopIfTrue="1">
      <formula>"if(E11&gt;0,#,##0;(#,##0),"-")"</formula>
    </cfRule>
  </conditionalFormatting>
  <conditionalFormatting sqref="B16:B17">
    <cfRule type="expression" priority="1057" stopIfTrue="1">
      <formula>"if(E11&gt;0,#,##0;(#,##0),"-")"</formula>
    </cfRule>
  </conditionalFormatting>
  <conditionalFormatting sqref="B16:B17">
    <cfRule type="expression" priority="1078" stopIfTrue="1">
      <formula>"if(E11&gt;0,#,##0;(#,##0),"-")"</formula>
    </cfRule>
  </conditionalFormatting>
  <conditionalFormatting sqref="B16:B17">
    <cfRule type="expression" priority="1077" stopIfTrue="1">
      <formula>"if(E11&gt;0,#,##0;(#,##0),"-")"</formula>
    </cfRule>
  </conditionalFormatting>
  <conditionalFormatting sqref="B16:B17">
    <cfRule type="expression" priority="1076" stopIfTrue="1">
      <formula>"if(E11&gt;0,#,##0;(#,##0),"-")"</formula>
    </cfRule>
  </conditionalFormatting>
  <conditionalFormatting sqref="D16:D17">
    <cfRule type="expression" priority="1020" stopIfTrue="1">
      <formula>"if(E11&gt;0,#,##0;(#,##0),"-")"</formula>
    </cfRule>
  </conditionalFormatting>
  <conditionalFormatting sqref="B16:B17">
    <cfRule type="expression" priority="1075" stopIfTrue="1">
      <formula>"if(E11&gt;0,#,##0;(#,##0),"-")"</formula>
    </cfRule>
  </conditionalFormatting>
  <conditionalFormatting sqref="B16:B17">
    <cfRule type="expression" priority="1074" stopIfTrue="1">
      <formula>"if(E11&gt;0,#,##0;(#,##0),"-")"</formula>
    </cfRule>
  </conditionalFormatting>
  <conditionalFormatting sqref="B16:B17">
    <cfRule type="expression" priority="1073" stopIfTrue="1">
      <formula>"if(E11&gt;0,#,##0;(#,##0),"-")"</formula>
    </cfRule>
  </conditionalFormatting>
  <conditionalFormatting sqref="B16:B17">
    <cfRule type="expression" priority="1070" stopIfTrue="1">
      <formula>"if(E11&gt;0,#,##0;(#,##0),"-")"</formula>
    </cfRule>
  </conditionalFormatting>
  <conditionalFormatting sqref="B16:B17">
    <cfRule type="expression" priority="1069" stopIfTrue="1">
      <formula>"if(E11&gt;0,#,##0;(#,##0),"-")"</formula>
    </cfRule>
  </conditionalFormatting>
  <conditionalFormatting sqref="B16:B17">
    <cfRule type="expression" priority="1068" stopIfTrue="1">
      <formula>"if(E11&gt;0,#,##0;(#,##0),"-")"</formula>
    </cfRule>
  </conditionalFormatting>
  <conditionalFormatting sqref="B16:B17">
    <cfRule type="expression" priority="1067" stopIfTrue="1">
      <formula>"if(E11&gt;0,#,##0;(#,##0),"-")"</formula>
    </cfRule>
  </conditionalFormatting>
  <conditionalFormatting sqref="B16:B17">
    <cfRule type="expression" priority="1066" stopIfTrue="1">
      <formula>"if(E11&gt;0,#,##0;(#,##0),"-")"</formula>
    </cfRule>
  </conditionalFormatting>
  <conditionalFormatting sqref="B16:B17">
    <cfRule type="expression" priority="1063" stopIfTrue="1">
      <formula>"if(E11&gt;0,#,##0;(#,##0),"-")"</formula>
    </cfRule>
  </conditionalFormatting>
  <conditionalFormatting sqref="B16:B17">
    <cfRule type="expression" priority="1062" stopIfTrue="1">
      <formula>"if(E11&gt;0,#,##0;(#,##0),"-")"</formula>
    </cfRule>
  </conditionalFormatting>
  <conditionalFormatting sqref="B16:B17">
    <cfRule type="expression" priority="1061" stopIfTrue="1">
      <formula>"if(E11&gt;0,#,##0;(#,##0),"-")"</formula>
    </cfRule>
  </conditionalFormatting>
  <conditionalFormatting sqref="B16:B17">
    <cfRule type="expression" priority="1060" stopIfTrue="1">
      <formula>"if(E11&gt;0,#,##0;(#,##0),"-")"</formula>
    </cfRule>
  </conditionalFormatting>
  <conditionalFormatting sqref="B16:B17">
    <cfRule type="expression" priority="1059" stopIfTrue="1">
      <formula>"if(E11&gt;0,#,##0;(#,##0),"-")"</formula>
    </cfRule>
  </conditionalFormatting>
  <conditionalFormatting sqref="B16:B17">
    <cfRule type="expression" priority="1056" stopIfTrue="1">
      <formula>"if(E11&gt;0,#,##0;(#,##0),"-")"</formula>
    </cfRule>
  </conditionalFormatting>
  <conditionalFormatting sqref="B16:B17">
    <cfRule type="expression" priority="1055" stopIfTrue="1">
      <formula>"if(E11&gt;0,#,##0;(#,##0),"-")"</formula>
    </cfRule>
  </conditionalFormatting>
  <conditionalFormatting sqref="B16:B17">
    <cfRule type="expression" priority="1054" stopIfTrue="1">
      <formula>"if(E11&gt;0,#,##0;(#,##0),"-")"</formula>
    </cfRule>
  </conditionalFormatting>
  <conditionalFormatting sqref="B16:B17">
    <cfRule type="expression" priority="1053" stopIfTrue="1">
      <formula>"if(E11&gt;0,#,##0;(#,##0),"-")"</formula>
    </cfRule>
  </conditionalFormatting>
  <conditionalFormatting sqref="B16:B17">
    <cfRule type="expression" priority="1052" stopIfTrue="1">
      <formula>"if(E11&gt;0,#,##0;(#,##0),"-")"</formula>
    </cfRule>
  </conditionalFormatting>
  <conditionalFormatting sqref="B16:B17">
    <cfRule type="expression" priority="1051" stopIfTrue="1">
      <formula>"if(E11&gt;0,#,##0;(#,##0),"-")"</formula>
    </cfRule>
  </conditionalFormatting>
  <conditionalFormatting sqref="B16:B17">
    <cfRule type="expression" priority="1050" stopIfTrue="1">
      <formula>"if(E11&gt;0,#,##0;(#,##0),"-")"</formula>
    </cfRule>
  </conditionalFormatting>
  <conditionalFormatting sqref="B16:B17">
    <cfRule type="expression" priority="1049" stopIfTrue="1">
      <formula>"if(E11&gt;0,#,##0;(#,##0),"-")"</formula>
    </cfRule>
  </conditionalFormatting>
  <conditionalFormatting sqref="B16:B17">
    <cfRule type="expression" priority="1048" stopIfTrue="1">
      <formula>"if(E11&gt;0,#,##0;(#,##0),"-")"</formula>
    </cfRule>
  </conditionalFormatting>
  <conditionalFormatting sqref="B16:B17">
    <cfRule type="expression" priority="1047" stopIfTrue="1">
      <formula>"if(E11&gt;0,#,##0;(#,##0),"-")"</formula>
    </cfRule>
  </conditionalFormatting>
  <conditionalFormatting sqref="B16:B17">
    <cfRule type="expression" priority="1046" stopIfTrue="1">
      <formula>"if(E11&gt;0,#,##0;(#,##0),"-")"</formula>
    </cfRule>
  </conditionalFormatting>
  <conditionalFormatting sqref="D16:D17">
    <cfRule type="expression" priority="1045" stopIfTrue="1">
      <formula>"if(E11&gt;0,#,##0;(#,##0),"-")"</formula>
    </cfRule>
  </conditionalFormatting>
  <conditionalFormatting sqref="D16:D17">
    <cfRule type="expression" priority="1044" stopIfTrue="1">
      <formula>"if(E11&gt;0,#,##0;(#,##0),"-")"</formula>
    </cfRule>
  </conditionalFormatting>
  <conditionalFormatting sqref="D16:D17">
    <cfRule type="expression" priority="1041" stopIfTrue="1">
      <formula>"if(E11&gt;0,#,##0;(#,##0),"-")"</formula>
    </cfRule>
  </conditionalFormatting>
  <conditionalFormatting sqref="D16:D17">
    <cfRule type="expression" priority="1040" stopIfTrue="1">
      <formula>"if(E11&gt;0,#,##0;(#,##0),"-")"</formula>
    </cfRule>
  </conditionalFormatting>
  <conditionalFormatting sqref="D16:D17">
    <cfRule type="expression" priority="1039" stopIfTrue="1">
      <formula>"if(E11&gt;0,#,##0;(#,##0),"-")"</formula>
    </cfRule>
  </conditionalFormatting>
  <conditionalFormatting sqref="D16:D17">
    <cfRule type="expression" priority="1036" stopIfTrue="1">
      <formula>"if(E11&gt;0,#,##0;(#,##0),"-")"</formula>
    </cfRule>
  </conditionalFormatting>
  <conditionalFormatting sqref="D16:D17">
    <cfRule type="expression" priority="1035" stopIfTrue="1">
      <formula>"if(E11&gt;0,#,##0;(#,##0),"-")"</formula>
    </cfRule>
  </conditionalFormatting>
  <conditionalFormatting sqref="D16:D17">
    <cfRule type="expression" priority="1034" stopIfTrue="1">
      <formula>"if(E11&gt;0,#,##0;(#,##0),"-")"</formula>
    </cfRule>
  </conditionalFormatting>
  <conditionalFormatting sqref="D16:D17">
    <cfRule type="expression" priority="1033" stopIfTrue="1">
      <formula>"if(E11&gt;0,#,##0;(#,##0),"-")"</formula>
    </cfRule>
  </conditionalFormatting>
  <conditionalFormatting sqref="D16:D17">
    <cfRule type="expression" priority="1032" stopIfTrue="1">
      <formula>"if(E11&gt;0,#,##0;(#,##0),"-")"</formula>
    </cfRule>
  </conditionalFormatting>
  <conditionalFormatting sqref="D16:D17">
    <cfRule type="expression" priority="1029" stopIfTrue="1">
      <formula>"if(E11&gt;0,#,##0;(#,##0),"-")"</formula>
    </cfRule>
  </conditionalFormatting>
  <conditionalFormatting sqref="D16:D17">
    <cfRule type="expression" priority="1028" stopIfTrue="1">
      <formula>"if(E11&gt;0,#,##0;(#,##0),"-")"</formula>
    </cfRule>
  </conditionalFormatting>
  <conditionalFormatting sqref="D16:D17">
    <cfRule type="expression" priority="1027" stopIfTrue="1">
      <formula>"if(E11&gt;0,#,##0;(#,##0),"-")"</formula>
    </cfRule>
  </conditionalFormatting>
  <conditionalFormatting sqref="D16:D17">
    <cfRule type="expression" priority="1026" stopIfTrue="1">
      <formula>"if(E11&gt;0,#,##0;(#,##0),"-")"</formula>
    </cfRule>
  </conditionalFormatting>
  <conditionalFormatting sqref="D16:D17">
    <cfRule type="expression" priority="1025" stopIfTrue="1">
      <formula>"if(E11&gt;0,#,##0;(#,##0),"-")"</formula>
    </cfRule>
  </conditionalFormatting>
  <conditionalFormatting sqref="D16:D17">
    <cfRule type="expression" priority="1022" stopIfTrue="1">
      <formula>"if(E11&gt;0,#,##0;(#,##0),"-")"</formula>
    </cfRule>
  </conditionalFormatting>
  <conditionalFormatting sqref="D16:D17">
    <cfRule type="expression" priority="1021" stopIfTrue="1">
      <formula>"if(E11&gt;0,#,##0;(#,##0),"-")"</formula>
    </cfRule>
  </conditionalFormatting>
  <conditionalFormatting sqref="D16:D17">
    <cfRule type="expression" priority="1019" stopIfTrue="1">
      <formula>"if(E11&gt;0,#,##0;(#,##0),"-")"</formula>
    </cfRule>
  </conditionalFormatting>
  <conditionalFormatting sqref="D16:D17">
    <cfRule type="expression" priority="1018" stopIfTrue="1">
      <formula>"if(E11&gt;0,#,##0;(#,##0),"-")"</formula>
    </cfRule>
  </conditionalFormatting>
  <conditionalFormatting sqref="D16:D17">
    <cfRule type="expression" priority="1017" stopIfTrue="1">
      <formula>"if(E11&gt;0,#,##0;(#,##0),"-")"</formula>
    </cfRule>
  </conditionalFormatting>
  <conditionalFormatting sqref="D16:D17">
    <cfRule type="expression" priority="1016" stopIfTrue="1">
      <formula>"if(E11&gt;0,#,##0;(#,##0),"-")"</formula>
    </cfRule>
  </conditionalFormatting>
  <conditionalFormatting sqref="D16:D17">
    <cfRule type="expression" priority="1015" stopIfTrue="1">
      <formula>"if(E11&gt;0,#,##0;(#,##0),"-")"</formula>
    </cfRule>
  </conditionalFormatting>
  <conditionalFormatting sqref="D16:D17">
    <cfRule type="expression" priority="1014" stopIfTrue="1">
      <formula>"if(E11&gt;0,#,##0;(#,##0),"-")"</formula>
    </cfRule>
  </conditionalFormatting>
  <conditionalFormatting sqref="D16:D17">
    <cfRule type="expression" priority="1013" stopIfTrue="1">
      <formula>"if(E11&gt;0,#,##0;(#,##0),"-")"</formula>
    </cfRule>
  </conditionalFormatting>
  <conditionalFormatting sqref="F16:F17">
    <cfRule type="expression" priority="1012" stopIfTrue="1">
      <formula>"if(E11&gt;0,#,##0;(#,##0),"-")"</formula>
    </cfRule>
  </conditionalFormatting>
  <conditionalFormatting sqref="F16:F17">
    <cfRule type="expression" priority="1011" stopIfTrue="1">
      <formula>"if(E11&gt;0,#,##0;(#,##0),"-")"</formula>
    </cfRule>
  </conditionalFormatting>
  <conditionalFormatting sqref="F16:F17">
    <cfRule type="expression" priority="1010" stopIfTrue="1">
      <formula>"if(E11&gt;0,#,##0;(#,##0),"-")"</formula>
    </cfRule>
  </conditionalFormatting>
  <conditionalFormatting sqref="F16:F17">
    <cfRule type="expression" priority="1009" stopIfTrue="1">
      <formula>"if(E11&gt;0,#,##0;(#,##0),"-")"</formula>
    </cfRule>
  </conditionalFormatting>
  <conditionalFormatting sqref="F16:F17">
    <cfRule type="expression" priority="1008" stopIfTrue="1">
      <formula>"if(E11&gt;0,#,##0;(#,##0),"-")"</formula>
    </cfRule>
  </conditionalFormatting>
  <conditionalFormatting sqref="F16:F17">
    <cfRule type="expression" priority="1007" stopIfTrue="1">
      <formula>"if(E11&gt;0,#,##0;(#,##0),"-")"</formula>
    </cfRule>
  </conditionalFormatting>
  <conditionalFormatting sqref="F16:F17">
    <cfRule type="expression" priority="1006" stopIfTrue="1">
      <formula>"if(E11&gt;0,#,##0;(#,##0),"-")"</formula>
    </cfRule>
  </conditionalFormatting>
  <conditionalFormatting sqref="F16:F17">
    <cfRule type="expression" priority="1005" stopIfTrue="1">
      <formula>"if(E11&gt;0,#,##0;(#,##0),"-")"</formula>
    </cfRule>
  </conditionalFormatting>
  <conditionalFormatting sqref="F16:F17">
    <cfRule type="expression" priority="1004" stopIfTrue="1">
      <formula>"if(E11&gt;0,#,##0;(#,##0),"-")"</formula>
    </cfRule>
  </conditionalFormatting>
  <conditionalFormatting sqref="F16:F17">
    <cfRule type="expression" priority="1003" stopIfTrue="1">
      <formula>"if(E11&gt;0,#,##0;(#,##0),"-")"</formula>
    </cfRule>
  </conditionalFormatting>
  <conditionalFormatting sqref="F16:F17">
    <cfRule type="expression" priority="1002" stopIfTrue="1">
      <formula>"if(E11&gt;0,#,##0;(#,##0),"-")"</formula>
    </cfRule>
  </conditionalFormatting>
  <conditionalFormatting sqref="F16:F17">
    <cfRule type="expression" priority="1001" stopIfTrue="1">
      <formula>"if(E11&gt;0,#,##0;(#,##0),"-")"</formula>
    </cfRule>
  </conditionalFormatting>
  <conditionalFormatting sqref="F16:F17">
    <cfRule type="expression" priority="1000" stopIfTrue="1">
      <formula>"if(E11&gt;0,#,##0;(#,##0),"-")"</formula>
    </cfRule>
  </conditionalFormatting>
  <conditionalFormatting sqref="F16:F17">
    <cfRule type="expression" priority="999" stopIfTrue="1">
      <formula>"if(E11&gt;0,#,##0;(#,##0),"-")"</formula>
    </cfRule>
  </conditionalFormatting>
  <conditionalFormatting sqref="F16:F17">
    <cfRule type="expression" priority="998" stopIfTrue="1">
      <formula>"if(E11&gt;0,#,##0;(#,##0),"-")"</formula>
    </cfRule>
  </conditionalFormatting>
  <conditionalFormatting sqref="F16:F17">
    <cfRule type="expression" priority="997" stopIfTrue="1">
      <formula>"if(E11&gt;0,#,##0;(#,##0),"-")"</formula>
    </cfRule>
  </conditionalFormatting>
  <conditionalFormatting sqref="F16:F17">
    <cfRule type="expression" priority="996" stopIfTrue="1">
      <formula>"if(E11&gt;0,#,##0;(#,##0),"-")"</formula>
    </cfRule>
  </conditionalFormatting>
  <conditionalFormatting sqref="F16:F17">
    <cfRule type="expression" priority="995" stopIfTrue="1">
      <formula>"if(E11&gt;0,#,##0;(#,##0),"-")"</formula>
    </cfRule>
  </conditionalFormatting>
  <conditionalFormatting sqref="F16:F17">
    <cfRule type="expression" priority="994" stopIfTrue="1">
      <formula>"if(E11&gt;0,#,##0;(#,##0),"-")"</formula>
    </cfRule>
  </conditionalFormatting>
  <conditionalFormatting sqref="F16:F17">
    <cfRule type="expression" priority="993" stopIfTrue="1">
      <formula>"if(E11&gt;0,#,##0;(#,##0),"-")"</formula>
    </cfRule>
  </conditionalFormatting>
  <conditionalFormatting sqref="F16:F17">
    <cfRule type="expression" priority="992" stopIfTrue="1">
      <formula>"if(E11&gt;0,#,##0;(#,##0),"-")"</formula>
    </cfRule>
  </conditionalFormatting>
  <conditionalFormatting sqref="F16:F17">
    <cfRule type="expression" priority="991" stopIfTrue="1">
      <formula>"if(E11&gt;0,#,##0;(#,##0),"-")"</formula>
    </cfRule>
  </conditionalFormatting>
  <conditionalFormatting sqref="F16:F17">
    <cfRule type="expression" priority="990" stopIfTrue="1">
      <formula>"if(E11&gt;0,#,##0;(#,##0),"-")"</formula>
    </cfRule>
  </conditionalFormatting>
  <conditionalFormatting sqref="F16:F17">
    <cfRule type="expression" priority="989" stopIfTrue="1">
      <formula>"if(E11&gt;0,#,##0;(#,##0),"-")"</formula>
    </cfRule>
  </conditionalFormatting>
  <conditionalFormatting sqref="F16:F17">
    <cfRule type="expression" priority="988" stopIfTrue="1">
      <formula>"if(E11&gt;0,#,##0;(#,##0),"-")"</formula>
    </cfRule>
  </conditionalFormatting>
  <conditionalFormatting sqref="F16:F17">
    <cfRule type="expression" priority="987" stopIfTrue="1">
      <formula>"if(E11&gt;0,#,##0;(#,##0),"-")"</formula>
    </cfRule>
  </conditionalFormatting>
  <conditionalFormatting sqref="F16:F17">
    <cfRule type="expression" priority="986" stopIfTrue="1">
      <formula>"if(E11&gt;0,#,##0;(#,##0),"-")"</formula>
    </cfRule>
  </conditionalFormatting>
  <conditionalFormatting sqref="F16:F17">
    <cfRule type="expression" priority="985" stopIfTrue="1">
      <formula>"if(E11&gt;0,#,##0;(#,##0),"-")"</formula>
    </cfRule>
  </conditionalFormatting>
  <conditionalFormatting sqref="F16:F17">
    <cfRule type="expression" priority="984" stopIfTrue="1">
      <formula>"if(E11&gt;0,#,##0;(#,##0),"-")"</formula>
    </cfRule>
  </conditionalFormatting>
  <conditionalFormatting sqref="F16:F17">
    <cfRule type="expression" priority="983" stopIfTrue="1">
      <formula>"if(E11&gt;0,#,##0;(#,##0),"-")"</formula>
    </cfRule>
  </conditionalFormatting>
  <conditionalFormatting sqref="F16:F17">
    <cfRule type="expression" priority="982" stopIfTrue="1">
      <formula>"if(E11&gt;0,#,##0;(#,##0),"-")"</formula>
    </cfRule>
  </conditionalFormatting>
  <conditionalFormatting sqref="F16:F17">
    <cfRule type="expression" priority="981" stopIfTrue="1">
      <formula>"if(E11&gt;0,#,##0;(#,##0),"-")"</formula>
    </cfRule>
  </conditionalFormatting>
  <conditionalFormatting sqref="F16:F17">
    <cfRule type="expression" priority="980" stopIfTrue="1">
      <formula>"if(E11&gt;0,#,##0;(#,##0),"-")"</formula>
    </cfRule>
  </conditionalFormatting>
  <conditionalFormatting sqref="B15">
    <cfRule type="expression" priority="903" stopIfTrue="1">
      <formula>"if(E11&gt;0,#,##0;(#,##0),"-")"</formula>
    </cfRule>
  </conditionalFormatting>
  <conditionalFormatting sqref="B15">
    <cfRule type="expression" priority="902" stopIfTrue="1">
      <formula>"if(E11&gt;0,#,##0;(#,##0),"-")"</formula>
    </cfRule>
  </conditionalFormatting>
  <conditionalFormatting sqref="B15">
    <cfRule type="expression" priority="901" stopIfTrue="1">
      <formula>"if(E11&gt;0,#,##0;(#,##0),"-")"</formula>
    </cfRule>
  </conditionalFormatting>
  <conditionalFormatting sqref="B15">
    <cfRule type="expression" priority="913" stopIfTrue="1">
      <formula>"if(E11&gt;0,#,##0;(#,##0),"-")"</formula>
    </cfRule>
  </conditionalFormatting>
  <conditionalFormatting sqref="B15">
    <cfRule type="expression" priority="912" stopIfTrue="1">
      <formula>"if(E11&gt;0,#,##0;(#,##0),"-")"</formula>
    </cfRule>
  </conditionalFormatting>
  <conditionalFormatting sqref="B15">
    <cfRule type="expression" priority="909" stopIfTrue="1">
      <formula>"if(E11&gt;0,#,##0;(#,##0),"-")"</formula>
    </cfRule>
  </conditionalFormatting>
  <conditionalFormatting sqref="B15">
    <cfRule type="expression" priority="908" stopIfTrue="1">
      <formula>"if(E11&gt;0,#,##0;(#,##0),"-")"</formula>
    </cfRule>
  </conditionalFormatting>
  <conditionalFormatting sqref="B15">
    <cfRule type="expression" priority="907" stopIfTrue="1">
      <formula>"if(E11&gt;0,#,##0;(#,##0),"-")"</formula>
    </cfRule>
  </conditionalFormatting>
  <conditionalFormatting sqref="B15">
    <cfRule type="expression" priority="904" stopIfTrue="1">
      <formula>"if(E11&gt;0,#,##0;(#,##0),"-")"</formula>
    </cfRule>
  </conditionalFormatting>
  <conditionalFormatting sqref="D15">
    <cfRule type="expression" priority="834" stopIfTrue="1">
      <formula>"if(E11&gt;0,#,##0;(#,##0),"-")"</formula>
    </cfRule>
  </conditionalFormatting>
  <conditionalFormatting sqref="D15">
    <cfRule type="expression" priority="846" stopIfTrue="1">
      <formula>"if(E11&gt;0,#,##0;(#,##0),"-")"</formula>
    </cfRule>
  </conditionalFormatting>
  <conditionalFormatting sqref="D15">
    <cfRule type="expression" priority="841" stopIfTrue="1">
      <formula>"if(E11&gt;0,#,##0;(#,##0),"-")"</formula>
    </cfRule>
  </conditionalFormatting>
  <conditionalFormatting sqref="D15">
    <cfRule type="expression" priority="840" stopIfTrue="1">
      <formula>"if(E11&gt;0,#,##0;(#,##0),"-")"</formula>
    </cfRule>
  </conditionalFormatting>
  <conditionalFormatting sqref="B15">
    <cfRule type="expression" priority="900" stopIfTrue="1">
      <formula>"if(E11&gt;0,#,##0;(#,##0),"-")"</formula>
    </cfRule>
  </conditionalFormatting>
  <conditionalFormatting sqref="B15">
    <cfRule type="expression" priority="878" stopIfTrue="1">
      <formula>"if(E11&gt;0,#,##0;(#,##0),"-")"</formula>
    </cfRule>
  </conditionalFormatting>
  <conditionalFormatting sqref="D15">
    <cfRule type="expression" priority="812" stopIfTrue="1">
      <formula>"if(E11&gt;0,#,##0;(#,##0),"-")"</formula>
    </cfRule>
  </conditionalFormatting>
  <conditionalFormatting sqref="B15">
    <cfRule type="expression" priority="875" stopIfTrue="1">
      <formula>"if(E11&gt;0,#,##0;(#,##0),"-")"</formula>
    </cfRule>
  </conditionalFormatting>
  <conditionalFormatting sqref="B15">
    <cfRule type="expression" priority="874" stopIfTrue="1">
      <formula>"if(E11&gt;0,#,##0;(#,##0),"-")"</formula>
    </cfRule>
  </conditionalFormatting>
  <conditionalFormatting sqref="B15">
    <cfRule type="expression" priority="873" stopIfTrue="1">
      <formula>"if(E11&gt;0,#,##0;(#,##0),"-")"</formula>
    </cfRule>
  </conditionalFormatting>
  <conditionalFormatting sqref="D15">
    <cfRule type="expression" priority="807" stopIfTrue="1">
      <formula>"if(E11&gt;0,#,##0;(#,##0),"-")"</formula>
    </cfRule>
  </conditionalFormatting>
  <conditionalFormatting sqref="D15">
    <cfRule type="expression" priority="806" stopIfTrue="1">
      <formula>"if(E11&gt;0,#,##0;(#,##0),"-")"</formula>
    </cfRule>
  </conditionalFormatting>
  <conditionalFormatting sqref="B15">
    <cfRule type="expression" priority="870" stopIfTrue="1">
      <formula>"if(E11&gt;0,#,##0;(#,##0),"-")"</formula>
    </cfRule>
  </conditionalFormatting>
  <conditionalFormatting sqref="B15">
    <cfRule type="expression" priority="869" stopIfTrue="1">
      <formula>"if(E11&gt;0,#,##0;(#,##0),"-")"</formula>
    </cfRule>
  </conditionalFormatting>
  <conditionalFormatting sqref="B15">
    <cfRule type="expression" priority="868" stopIfTrue="1">
      <formula>"if(E11&gt;0,#,##0;(#,##0),"-")"</formula>
    </cfRule>
  </conditionalFormatting>
  <conditionalFormatting sqref="B15">
    <cfRule type="expression" priority="867" stopIfTrue="1">
      <formula>"if(E11&gt;0,#,##0;(#,##0),"-")"</formula>
    </cfRule>
  </conditionalFormatting>
  <conditionalFormatting sqref="B15">
    <cfRule type="expression" priority="866" stopIfTrue="1">
      <formula>"if(E11&gt;0,#,##0;(#,##0),"-")"</formula>
    </cfRule>
  </conditionalFormatting>
  <conditionalFormatting sqref="D15">
    <cfRule type="expression" priority="800" stopIfTrue="1">
      <formula>"if(E11&gt;0,#,##0;(#,##0),"-")"</formula>
    </cfRule>
  </conditionalFormatting>
  <conditionalFormatting sqref="D15">
    <cfRule type="expression" priority="799" stopIfTrue="1">
      <formula>"if(E11&gt;0,#,##0;(#,##0),"-")"</formula>
    </cfRule>
  </conditionalFormatting>
  <conditionalFormatting sqref="B15">
    <cfRule type="expression" priority="863" stopIfTrue="1">
      <formula>"if(E11&gt;0,#,##0;(#,##0),"-")"</formula>
    </cfRule>
  </conditionalFormatting>
  <conditionalFormatting sqref="B15">
    <cfRule type="expression" priority="862" stopIfTrue="1">
      <formula>"if(E11&gt;0,#,##0;(#,##0),"-")"</formula>
    </cfRule>
  </conditionalFormatting>
  <conditionalFormatting sqref="B15">
    <cfRule type="expression" priority="861" stopIfTrue="1">
      <formula>"if(E11&gt;0,#,##0;(#,##0),"-")"</formula>
    </cfRule>
  </conditionalFormatting>
  <conditionalFormatting sqref="B15">
    <cfRule type="expression" priority="860" stopIfTrue="1">
      <formula>"if(E11&gt;0,#,##0;(#,##0),"-")"</formula>
    </cfRule>
  </conditionalFormatting>
  <conditionalFormatting sqref="B15">
    <cfRule type="expression" priority="859" stopIfTrue="1">
      <formula>"if(E11&gt;0,#,##0;(#,##0),"-")"</formula>
    </cfRule>
  </conditionalFormatting>
  <conditionalFormatting sqref="D15">
    <cfRule type="expression" priority="793" stopIfTrue="1">
      <formula>"if(E11&gt;0,#,##0;(#,##0),"-")"</formula>
    </cfRule>
  </conditionalFormatting>
  <conditionalFormatting sqref="D15">
    <cfRule type="expression" priority="792" stopIfTrue="1">
      <formula>"if(E11&gt;0,#,##0;(#,##0),"-")"</formula>
    </cfRule>
  </conditionalFormatting>
  <conditionalFormatting sqref="B15">
    <cfRule type="expression" priority="856" stopIfTrue="1">
      <formula>"if(E11&gt;0,#,##0;(#,##0),"-")"</formula>
    </cfRule>
  </conditionalFormatting>
  <conditionalFormatting sqref="B15">
    <cfRule type="expression" priority="855" stopIfTrue="1">
      <formula>"if(E11&gt;0,#,##0;(#,##0),"-")"</formula>
    </cfRule>
  </conditionalFormatting>
  <conditionalFormatting sqref="B15">
    <cfRule type="expression" priority="854" stopIfTrue="1">
      <formula>"if(E11&gt;0,#,##0;(#,##0),"-")"</formula>
    </cfRule>
  </conditionalFormatting>
  <conditionalFormatting sqref="B15">
    <cfRule type="expression" priority="853" stopIfTrue="1">
      <formula>"if(E11&gt;0,#,##0;(#,##0),"-")"</formula>
    </cfRule>
  </conditionalFormatting>
  <conditionalFormatting sqref="B15">
    <cfRule type="expression" priority="879" stopIfTrue="1">
      <formula>"if(E11&gt;0,#,##0;(#,##0),"-")"</formula>
    </cfRule>
  </conditionalFormatting>
  <conditionalFormatting sqref="D15">
    <cfRule type="expression" priority="833" stopIfTrue="1">
      <formula>"if(E11&gt;0,#,##0;(#,##0),"-")"</formula>
    </cfRule>
  </conditionalFormatting>
  <conditionalFormatting sqref="B15">
    <cfRule type="expression" priority="897" stopIfTrue="1">
      <formula>"if(E11&gt;0,#,##0;(#,##0),"-")"</formula>
    </cfRule>
  </conditionalFormatting>
  <conditionalFormatting sqref="B15">
    <cfRule type="expression" priority="896" stopIfTrue="1">
      <formula>"if(E11&gt;0,#,##0;(#,##0),"-")"</formula>
    </cfRule>
  </conditionalFormatting>
  <conditionalFormatting sqref="B15">
    <cfRule type="expression" priority="895" stopIfTrue="1">
      <formula>"if(E11&gt;0,#,##0;(#,##0),"-")"</formula>
    </cfRule>
  </conditionalFormatting>
  <conditionalFormatting sqref="B15">
    <cfRule type="expression" priority="894" stopIfTrue="1">
      <formula>"if(E11&gt;0,#,##0;(#,##0),"-")"</formula>
    </cfRule>
  </conditionalFormatting>
  <conditionalFormatting sqref="B15">
    <cfRule type="expression" priority="893" stopIfTrue="1">
      <formula>"if(E11&gt;0,#,##0;(#,##0),"-")"</formula>
    </cfRule>
  </conditionalFormatting>
  <conditionalFormatting sqref="D15">
    <cfRule type="expression" priority="827" stopIfTrue="1">
      <formula>"if(E11&gt;0,#,##0;(#,##0),"-")"</formula>
    </cfRule>
  </conditionalFormatting>
  <conditionalFormatting sqref="D15">
    <cfRule type="expression" priority="826" stopIfTrue="1">
      <formula>"if(E11&gt;0,#,##0;(#,##0),"-")"</formula>
    </cfRule>
  </conditionalFormatting>
  <conditionalFormatting sqref="B15">
    <cfRule type="expression" priority="890" stopIfTrue="1">
      <formula>"if(E11&gt;0,#,##0;(#,##0),"-")"</formula>
    </cfRule>
  </conditionalFormatting>
  <conditionalFormatting sqref="B15">
    <cfRule type="expression" priority="889" stopIfTrue="1">
      <formula>"if(E11&gt;0,#,##0;(#,##0),"-")"</formula>
    </cfRule>
  </conditionalFormatting>
  <conditionalFormatting sqref="B15">
    <cfRule type="expression" priority="888" stopIfTrue="1">
      <formula>"if(E11&gt;0,#,##0;(#,##0),"-")"</formula>
    </cfRule>
  </conditionalFormatting>
  <conditionalFormatting sqref="B15">
    <cfRule type="expression" priority="887" stopIfTrue="1">
      <formula>"if(E11&gt;0,#,##0;(#,##0),"-")"</formula>
    </cfRule>
  </conditionalFormatting>
  <conditionalFormatting sqref="B15">
    <cfRule type="expression" priority="886" stopIfTrue="1">
      <formula>"if(E11&gt;0,#,##0;(#,##0),"-")"</formula>
    </cfRule>
  </conditionalFormatting>
  <conditionalFormatting sqref="B15">
    <cfRule type="expression" priority="885" stopIfTrue="1">
      <formula>"if(E11&gt;0,#,##0;(#,##0),"-")"</formula>
    </cfRule>
  </conditionalFormatting>
  <conditionalFormatting sqref="B15">
    <cfRule type="expression" priority="884" stopIfTrue="1">
      <formula>"if(E11&gt;0,#,##0;(#,##0),"-")"</formula>
    </cfRule>
  </conditionalFormatting>
  <conditionalFormatting sqref="B15">
    <cfRule type="expression" priority="883" stopIfTrue="1">
      <formula>"if(E11&gt;0,#,##0;(#,##0),"-")"</formula>
    </cfRule>
  </conditionalFormatting>
  <conditionalFormatting sqref="B15">
    <cfRule type="expression" priority="882" stopIfTrue="1">
      <formula>"if(E11&gt;0,#,##0;(#,##0),"-")"</formula>
    </cfRule>
  </conditionalFormatting>
  <conditionalFormatting sqref="B15">
    <cfRule type="expression" priority="881" stopIfTrue="1">
      <formula>"if(E11&gt;0,#,##0;(#,##0),"-")"</formula>
    </cfRule>
  </conditionalFormatting>
  <conditionalFormatting sqref="B15">
    <cfRule type="expression" priority="880" stopIfTrue="1">
      <formula>"if(E11&gt;0,#,##0;(#,##0),"-")"</formula>
    </cfRule>
  </conditionalFormatting>
  <conditionalFormatting sqref="D15">
    <cfRule type="expression" priority="852" stopIfTrue="1">
      <formula>"if(E11&gt;0,#,##0;(#,##0),"-")"</formula>
    </cfRule>
  </conditionalFormatting>
  <conditionalFormatting sqref="D15">
    <cfRule type="expression" priority="851" stopIfTrue="1">
      <formula>"if(E11&gt;0,#,##0;(#,##0),"-")"</formula>
    </cfRule>
  </conditionalFormatting>
  <conditionalFormatting sqref="F15">
    <cfRule type="expression" priority="786" stopIfTrue="1">
      <formula>"if(E11&gt;0,#,##0;(#,##0),"-")"</formula>
    </cfRule>
  </conditionalFormatting>
  <conditionalFormatting sqref="D15">
    <cfRule type="expression" priority="798" stopIfTrue="1">
      <formula>"if(E11&gt;0,#,##0;(#,##0),"-")"</formula>
    </cfRule>
  </conditionalFormatting>
  <conditionalFormatting sqref="D15">
    <cfRule type="expression" priority="848" stopIfTrue="1">
      <formula>"if(E11&gt;0,#,##0;(#,##0),"-")"</formula>
    </cfRule>
  </conditionalFormatting>
  <conditionalFormatting sqref="D15">
    <cfRule type="expression" priority="847" stopIfTrue="1">
      <formula>"if(E11&gt;0,#,##0;(#,##0),"-")"</formula>
    </cfRule>
  </conditionalFormatting>
  <conditionalFormatting sqref="D15">
    <cfRule type="expression" priority="843" stopIfTrue="1">
      <formula>"if(E11&gt;0,#,##0;(#,##0),"-")"</formula>
    </cfRule>
  </conditionalFormatting>
  <conditionalFormatting sqref="D15">
    <cfRule type="expression" priority="842" stopIfTrue="1">
      <formula>"if(E11&gt;0,#,##0;(#,##0),"-")"</formula>
    </cfRule>
  </conditionalFormatting>
  <conditionalFormatting sqref="D15">
    <cfRule type="expression" priority="839" stopIfTrue="1">
      <formula>"if(E11&gt;0,#,##0;(#,##0),"-")"</formula>
    </cfRule>
  </conditionalFormatting>
  <conditionalFormatting sqref="D15">
    <cfRule type="expression" priority="817" stopIfTrue="1">
      <formula>"if(E11&gt;0,#,##0;(#,##0),"-")"</formula>
    </cfRule>
  </conditionalFormatting>
  <conditionalFormatting sqref="F15">
    <cfRule type="expression" priority="764" stopIfTrue="1">
      <formula>"if(E11&gt;0,#,##0;(#,##0),"-")"</formula>
    </cfRule>
  </conditionalFormatting>
  <conditionalFormatting sqref="F15">
    <cfRule type="expression" priority="763" stopIfTrue="1">
      <formula>"if(E11&gt;0,#,##0;(#,##0),"-")"</formula>
    </cfRule>
  </conditionalFormatting>
  <conditionalFormatting sqref="D15">
    <cfRule type="expression" priority="814" stopIfTrue="1">
      <formula>"if(E11&gt;0,#,##0;(#,##0),"-")"</formula>
    </cfRule>
  </conditionalFormatting>
  <conditionalFormatting sqref="D15">
    <cfRule type="expression" priority="813" stopIfTrue="1">
      <formula>"if(E11&gt;0,#,##0;(#,##0),"-")"</formula>
    </cfRule>
  </conditionalFormatting>
  <conditionalFormatting sqref="F15">
    <cfRule type="expression" priority="759" stopIfTrue="1">
      <formula>"if(E11&gt;0,#,##0;(#,##0),"-")"</formula>
    </cfRule>
  </conditionalFormatting>
  <conditionalFormatting sqref="F15">
    <cfRule type="expression" priority="758" stopIfTrue="1">
      <formula>"if(E11&gt;0,#,##0;(#,##0),"-")"</formula>
    </cfRule>
  </conditionalFormatting>
  <conditionalFormatting sqref="D15">
    <cfRule type="expression" priority="809" stopIfTrue="1">
      <formula>"if(E11&gt;0,#,##0;(#,##0),"-")"</formula>
    </cfRule>
  </conditionalFormatting>
  <conditionalFormatting sqref="D15">
    <cfRule type="expression" priority="808" stopIfTrue="1">
      <formula>"if(E11&gt;0,#,##0;(#,##0),"-")"</formula>
    </cfRule>
  </conditionalFormatting>
  <conditionalFormatting sqref="D15">
    <cfRule type="expression" priority="805" stopIfTrue="1">
      <formula>"if(E11&gt;0,#,##0;(#,##0),"-")"</formula>
    </cfRule>
  </conditionalFormatting>
  <conditionalFormatting sqref="F15">
    <cfRule type="expression" priority="752" stopIfTrue="1">
      <formula>"if(E11&gt;0,#,##0;(#,##0),"-")"</formula>
    </cfRule>
  </conditionalFormatting>
  <conditionalFormatting sqref="F15">
    <cfRule type="expression" priority="751" stopIfTrue="1">
      <formula>"if(E11&gt;0,#,##0;(#,##0),"-")"</formula>
    </cfRule>
  </conditionalFormatting>
  <conditionalFormatting sqref="D15">
    <cfRule type="expression" priority="802" stopIfTrue="1">
      <formula>"if(E11&gt;0,#,##0;(#,##0),"-")"</formula>
    </cfRule>
  </conditionalFormatting>
  <conditionalFormatting sqref="D15">
    <cfRule type="expression" priority="801" stopIfTrue="1">
      <formula>"if(E11&gt;0,#,##0;(#,##0),"-")"</formula>
    </cfRule>
  </conditionalFormatting>
  <conditionalFormatting sqref="F15">
    <cfRule type="expression" priority="745" stopIfTrue="1">
      <formula>"if(E11&gt;0,#,##0;(#,##0),"-")"</formula>
    </cfRule>
  </conditionalFormatting>
  <conditionalFormatting sqref="F15">
    <cfRule type="expression" priority="744" stopIfTrue="1">
      <formula>"if(E11&gt;0,#,##0;(#,##0),"-")"</formula>
    </cfRule>
  </conditionalFormatting>
  <conditionalFormatting sqref="D15">
    <cfRule type="expression" priority="795" stopIfTrue="1">
      <formula>"if(E11&gt;0,#,##0;(#,##0),"-")"</formula>
    </cfRule>
  </conditionalFormatting>
  <conditionalFormatting sqref="D15">
    <cfRule type="expression" priority="794" stopIfTrue="1">
      <formula>"if(E11&gt;0,#,##0;(#,##0),"-")"</formula>
    </cfRule>
  </conditionalFormatting>
  <conditionalFormatting sqref="D15">
    <cfRule type="expression" priority="818" stopIfTrue="1">
      <formula>"if(E11&gt;0,#,##0;(#,##0),"-")"</formula>
    </cfRule>
  </conditionalFormatting>
  <conditionalFormatting sqref="F15">
    <cfRule type="expression" priority="785" stopIfTrue="1">
      <formula>"if(E11&gt;0,#,##0;(#,##0),"-")"</formula>
    </cfRule>
  </conditionalFormatting>
  <conditionalFormatting sqref="D15">
    <cfRule type="expression" priority="836" stopIfTrue="1">
      <formula>"if(E11&gt;0,#,##0;(#,##0),"-")"</formula>
    </cfRule>
  </conditionalFormatting>
  <conditionalFormatting sqref="D15">
    <cfRule type="expression" priority="835" stopIfTrue="1">
      <formula>"if(E11&gt;0,#,##0;(#,##0),"-")"</formula>
    </cfRule>
  </conditionalFormatting>
  <conditionalFormatting sqref="D15">
    <cfRule type="expression" priority="832" stopIfTrue="1">
      <formula>"if(E11&gt;0,#,##0;(#,##0),"-")"</formula>
    </cfRule>
  </conditionalFormatting>
  <conditionalFormatting sqref="F15">
    <cfRule type="expression" priority="779" stopIfTrue="1">
      <formula>"if(E11&gt;0,#,##0;(#,##0),"-")"</formula>
    </cfRule>
  </conditionalFormatting>
  <conditionalFormatting sqref="F15">
    <cfRule type="expression" priority="778" stopIfTrue="1">
      <formula>"if(E11&gt;0,#,##0;(#,##0),"-")"</formula>
    </cfRule>
  </conditionalFormatting>
  <conditionalFormatting sqref="D15">
    <cfRule type="expression" priority="829" stopIfTrue="1">
      <formula>"if(E11&gt;0,#,##0;(#,##0),"-")"</formula>
    </cfRule>
  </conditionalFormatting>
  <conditionalFormatting sqref="D15">
    <cfRule type="expression" priority="828" stopIfTrue="1">
      <formula>"if(E11&gt;0,#,##0;(#,##0),"-")"</formula>
    </cfRule>
  </conditionalFormatting>
  <conditionalFormatting sqref="D15">
    <cfRule type="expression" priority="825" stopIfTrue="1">
      <formula>"if(E11&gt;0,#,##0;(#,##0),"-")"</formula>
    </cfRule>
  </conditionalFormatting>
  <conditionalFormatting sqref="D15">
    <cfRule type="expression" priority="824" stopIfTrue="1">
      <formula>"if(E11&gt;0,#,##0;(#,##0),"-")"</formula>
    </cfRule>
  </conditionalFormatting>
  <conditionalFormatting sqref="D15">
    <cfRule type="expression" priority="823" stopIfTrue="1">
      <formula>"if(E11&gt;0,#,##0;(#,##0),"-")"</formula>
    </cfRule>
  </conditionalFormatting>
  <conditionalFormatting sqref="D15">
    <cfRule type="expression" priority="822" stopIfTrue="1">
      <formula>"if(E11&gt;0,#,##0;(#,##0),"-")"</formula>
    </cfRule>
  </conditionalFormatting>
  <conditionalFormatting sqref="D15">
    <cfRule type="expression" priority="821" stopIfTrue="1">
      <formula>"if(E11&gt;0,#,##0;(#,##0),"-")"</formula>
    </cfRule>
  </conditionalFormatting>
  <conditionalFormatting sqref="D15">
    <cfRule type="expression" priority="820" stopIfTrue="1">
      <formula>"if(E11&gt;0,#,##0;(#,##0),"-")"</formula>
    </cfRule>
  </conditionalFormatting>
  <conditionalFormatting sqref="D15">
    <cfRule type="expression" priority="819" stopIfTrue="1">
      <formula>"if(E11&gt;0,#,##0;(#,##0),"-")"</formula>
    </cfRule>
  </conditionalFormatting>
  <conditionalFormatting sqref="F15">
    <cfRule type="expression" priority="791" stopIfTrue="1">
      <formula>"if(E11&gt;0,#,##0;(#,##0),"-")"</formula>
    </cfRule>
  </conditionalFormatting>
  <conditionalFormatting sqref="F15">
    <cfRule type="expression" priority="790" stopIfTrue="1">
      <formula>"if(E11&gt;0,#,##0;(#,##0),"-")"</formula>
    </cfRule>
  </conditionalFormatting>
  <conditionalFormatting sqref="F15">
    <cfRule type="expression" priority="738" stopIfTrue="1">
      <formula>"if(E11&gt;0,#,##0;(#,##0),"-")"</formula>
    </cfRule>
  </conditionalFormatting>
  <conditionalFormatting sqref="F15">
    <cfRule type="expression" priority="787" stopIfTrue="1">
      <formula>"if(E11&gt;0,#,##0;(#,##0),"-")"</formula>
    </cfRule>
  </conditionalFormatting>
  <conditionalFormatting sqref="F15">
    <cfRule type="expression" priority="782" stopIfTrue="1">
      <formula>"if(E11&gt;0,#,##0;(#,##0),"-")"</formula>
    </cfRule>
  </conditionalFormatting>
  <conditionalFormatting sqref="F15">
    <cfRule type="expression" priority="781" stopIfTrue="1">
      <formula>"if(E11&gt;0,#,##0;(#,##0),"-")"</formula>
    </cfRule>
  </conditionalFormatting>
  <conditionalFormatting sqref="F15">
    <cfRule type="expression" priority="780" stopIfTrue="1">
      <formula>"if(E11&gt;0,#,##0;(#,##0),"-")"</formula>
    </cfRule>
  </conditionalFormatting>
  <conditionalFormatting sqref="F15">
    <cfRule type="expression" priority="756" stopIfTrue="1">
      <formula>"if(E11&gt;0,#,##0;(#,##0),"-")"</formula>
    </cfRule>
  </conditionalFormatting>
  <conditionalFormatting sqref="H14">
    <cfRule type="expression" priority="716" stopIfTrue="1">
      <formula>"if(E11&gt;0,#,##0;(#,##0),"-")"</formula>
    </cfRule>
  </conditionalFormatting>
  <conditionalFormatting sqref="H14">
    <cfRule type="expression" priority="715" stopIfTrue="1">
      <formula>"if(E11&gt;0,#,##0;(#,##0),"-")"</formula>
    </cfRule>
  </conditionalFormatting>
  <conditionalFormatting sqref="F15">
    <cfRule type="expression" priority="753" stopIfTrue="1">
      <formula>"if(E11&gt;0,#,##0;(#,##0),"-")"</formula>
    </cfRule>
  </conditionalFormatting>
  <conditionalFormatting sqref="H15">
    <cfRule type="expression" priority="711" stopIfTrue="1">
      <formula>"if(E11&gt;0,#,##0;(#,##0),"-")"</formula>
    </cfRule>
  </conditionalFormatting>
  <conditionalFormatting sqref="H14:H15">
    <cfRule type="expression" priority="710" stopIfTrue="1">
      <formula>"if(E11&gt;0,#,##0;(#,##0),"-")"</formula>
    </cfRule>
  </conditionalFormatting>
  <conditionalFormatting sqref="F15">
    <cfRule type="expression" priority="748" stopIfTrue="1">
      <formula>"if(E11&gt;0,#,##0;(#,##0),"-")"</formula>
    </cfRule>
  </conditionalFormatting>
  <conditionalFormatting sqref="F15">
    <cfRule type="expression" priority="747" stopIfTrue="1">
      <formula>"if(E11&gt;0,#,##0;(#,##0),"-")"</formula>
    </cfRule>
  </conditionalFormatting>
  <conditionalFormatting sqref="F15">
    <cfRule type="expression" priority="746" stopIfTrue="1">
      <formula>"if(E11&gt;0,#,##0;(#,##0),"-")"</formula>
    </cfRule>
  </conditionalFormatting>
  <conditionalFormatting sqref="H15">
    <cfRule type="expression" priority="704" stopIfTrue="1">
      <formula>"if(E11&gt;0,#,##0;(#,##0),"-")"</formula>
    </cfRule>
  </conditionalFormatting>
  <conditionalFormatting sqref="H15">
    <cfRule type="expression" priority="703" stopIfTrue="1">
      <formula>"if(E11&gt;0,#,##0;(#,##0),"-")"</formula>
    </cfRule>
  </conditionalFormatting>
  <conditionalFormatting sqref="F15">
    <cfRule type="expression" priority="741" stopIfTrue="1">
      <formula>"if(E11&gt;0,#,##0;(#,##0),"-")"</formula>
    </cfRule>
  </conditionalFormatting>
  <conditionalFormatting sqref="F15">
    <cfRule type="expression" priority="740" stopIfTrue="1">
      <formula>"if(E11&gt;0,#,##0;(#,##0),"-")"</formula>
    </cfRule>
  </conditionalFormatting>
  <conditionalFormatting sqref="F15">
    <cfRule type="expression" priority="739" stopIfTrue="1">
      <formula>"if(E11&gt;0,#,##0;(#,##0),"-")"</formula>
    </cfRule>
  </conditionalFormatting>
  <conditionalFormatting sqref="F15">
    <cfRule type="expression" priority="737" stopIfTrue="1">
      <formula>"if(E11&gt;0,#,##0;(#,##0),"-")"</formula>
    </cfRule>
  </conditionalFormatting>
  <conditionalFormatting sqref="H15">
    <cfRule type="expression" priority="697" stopIfTrue="1">
      <formula>"if(E11&gt;0,#,##0;(#,##0),"-")"</formula>
    </cfRule>
  </conditionalFormatting>
  <conditionalFormatting sqref="H15">
    <cfRule type="expression" priority="696" stopIfTrue="1">
      <formula>"if(E11&gt;0,#,##0;(#,##0),"-")"</formula>
    </cfRule>
  </conditionalFormatting>
  <conditionalFormatting sqref="F15">
    <cfRule type="expression" priority="734" stopIfTrue="1">
      <formula>"if(E11&gt;0,#,##0;(#,##0),"-")"</formula>
    </cfRule>
  </conditionalFormatting>
  <conditionalFormatting sqref="F15">
    <cfRule type="expression" priority="733" stopIfTrue="1">
      <formula>"if(E11&gt;0,#,##0;(#,##0),"-")"</formula>
    </cfRule>
  </conditionalFormatting>
  <conditionalFormatting sqref="F15">
    <cfRule type="expression" priority="732" stopIfTrue="1">
      <formula>"if(E11&gt;0,#,##0;(#,##0),"-")"</formula>
    </cfRule>
  </conditionalFormatting>
  <conditionalFormatting sqref="F15">
    <cfRule type="expression" priority="731" stopIfTrue="1">
      <formula>"if(E11&gt;0,#,##0;(#,##0),"-")"</formula>
    </cfRule>
  </conditionalFormatting>
  <conditionalFormatting sqref="F15">
    <cfRule type="expression" priority="757" stopIfTrue="1">
      <formula>"if(E11&gt;0,#,##0;(#,##0),"-")"</formula>
    </cfRule>
  </conditionalFormatting>
  <conditionalFormatting sqref="F15">
    <cfRule type="expression" priority="775" stopIfTrue="1">
      <formula>"if(E11&gt;0,#,##0;(#,##0),"-")"</formula>
    </cfRule>
  </conditionalFormatting>
  <conditionalFormatting sqref="F15">
    <cfRule type="expression" priority="774" stopIfTrue="1">
      <formula>"if(E11&gt;0,#,##0;(#,##0),"-")"</formula>
    </cfRule>
  </conditionalFormatting>
  <conditionalFormatting sqref="F15">
    <cfRule type="expression" priority="773" stopIfTrue="1">
      <formula>"if(E11&gt;0,#,##0;(#,##0),"-")"</formula>
    </cfRule>
  </conditionalFormatting>
  <conditionalFormatting sqref="F15">
    <cfRule type="expression" priority="772" stopIfTrue="1">
      <formula>"if(E11&gt;0,#,##0;(#,##0),"-")"</formula>
    </cfRule>
  </conditionalFormatting>
  <conditionalFormatting sqref="F15">
    <cfRule type="expression" priority="771" stopIfTrue="1">
      <formula>"if(E11&gt;0,#,##0;(#,##0),"-")"</formula>
    </cfRule>
  </conditionalFormatting>
  <conditionalFormatting sqref="H14:H15">
    <cfRule type="expression" priority="730" stopIfTrue="1">
      <formula>"if(E11&gt;0,#,##0;(#,##0),"-")"</formula>
    </cfRule>
  </conditionalFormatting>
  <conditionalFormatting sqref="F15">
    <cfRule type="expression" priority="768" stopIfTrue="1">
      <formula>"if(E11&gt;0,#,##0;(#,##0),"-")"</formula>
    </cfRule>
  </conditionalFormatting>
  <conditionalFormatting sqref="F15">
    <cfRule type="expression" priority="767" stopIfTrue="1">
      <formula>"if(E11&gt;0,#,##0;(#,##0),"-")"</formula>
    </cfRule>
  </conditionalFormatting>
  <conditionalFormatting sqref="F15">
    <cfRule type="expression" priority="766" stopIfTrue="1">
      <formula>"if(E11&gt;0,#,##0;(#,##0),"-")"</formula>
    </cfRule>
  </conditionalFormatting>
  <conditionalFormatting sqref="F15">
    <cfRule type="expression" priority="765" stopIfTrue="1">
      <formula>"if(E11&gt;0,#,##0;(#,##0),"-")"</formula>
    </cfRule>
  </conditionalFormatting>
  <conditionalFormatting sqref="F15">
    <cfRule type="expression" priority="762" stopIfTrue="1">
      <formula>"if(E11&gt;0,#,##0;(#,##0),"-")"</formula>
    </cfRule>
  </conditionalFormatting>
  <conditionalFormatting sqref="F15">
    <cfRule type="expression" priority="761" stopIfTrue="1">
      <formula>"if(E11&gt;0,#,##0;(#,##0),"-")"</formula>
    </cfRule>
  </conditionalFormatting>
  <conditionalFormatting sqref="F15">
    <cfRule type="expression" priority="760" stopIfTrue="1">
      <formula>"if(E11&gt;0,#,##0;(#,##0),"-")"</formula>
    </cfRule>
  </conditionalFormatting>
  <conditionalFormatting sqref="H14:H15">
    <cfRule type="expression" priority="729" stopIfTrue="1">
      <formula>"if(E11&gt;0,#,##0;(#,##0),"-")"</formula>
    </cfRule>
  </conditionalFormatting>
  <conditionalFormatting sqref="H14">
    <cfRule type="expression" priority="728" stopIfTrue="1">
      <formula>"if(E11&gt;0,#,##0;(#,##0),"-")"</formula>
    </cfRule>
  </conditionalFormatting>
  <conditionalFormatting sqref="H14">
    <cfRule type="expression" priority="727" stopIfTrue="1">
      <formula>"if(E11&gt;0,#,##0;(#,##0),"-")"</formula>
    </cfRule>
  </conditionalFormatting>
  <conditionalFormatting sqref="H15">
    <cfRule type="expression" priority="726" stopIfTrue="1">
      <formula>"if(E11&gt;0,#,##0;(#,##0),"-")"</formula>
    </cfRule>
  </conditionalFormatting>
  <conditionalFormatting sqref="H15">
    <cfRule type="expression" priority="725" stopIfTrue="1">
      <formula>"if(E11&gt;0,#,##0;(#,##0),"-")"</formula>
    </cfRule>
  </conditionalFormatting>
  <conditionalFormatting sqref="H14:H15">
    <cfRule type="expression" priority="724" stopIfTrue="1">
      <formula>"if(E11&gt;0,#,##0;(#,##0),"-")"</formula>
    </cfRule>
  </conditionalFormatting>
  <conditionalFormatting sqref="H14">
    <cfRule type="expression" priority="723" stopIfTrue="1">
      <formula>"if(E11&gt;0,#,##0;(#,##0),"-")"</formula>
    </cfRule>
  </conditionalFormatting>
  <conditionalFormatting sqref="H14">
    <cfRule type="expression" priority="722" stopIfTrue="1">
      <formula>"if(E11&gt;0,#,##0;(#,##0),"-")"</formula>
    </cfRule>
  </conditionalFormatting>
  <conditionalFormatting sqref="H15">
    <cfRule type="expression" priority="721" stopIfTrue="1">
      <formula>"if(E11&gt;0,#,##0;(#,##0),"-")"</formula>
    </cfRule>
  </conditionalFormatting>
  <conditionalFormatting sqref="H15">
    <cfRule type="expression" priority="720" stopIfTrue="1">
      <formula>"if(E11&gt;0,#,##0;(#,##0),"-")"</formula>
    </cfRule>
  </conditionalFormatting>
  <conditionalFormatting sqref="H15">
    <cfRule type="expression" priority="719" stopIfTrue="1">
      <formula>"if(E11&gt;0,#,##0;(#,##0),"-")"</formula>
    </cfRule>
  </conditionalFormatting>
  <conditionalFormatting sqref="H15">
    <cfRule type="expression" priority="718" stopIfTrue="1">
      <formula>"if(E11&gt;0,#,##0;(#,##0),"-")"</formula>
    </cfRule>
  </conditionalFormatting>
  <conditionalFormatting sqref="H14:H15">
    <cfRule type="expression" priority="717" stopIfTrue="1">
      <formula>"if(E11&gt;0,#,##0;(#,##0),"-")"</formula>
    </cfRule>
  </conditionalFormatting>
  <conditionalFormatting sqref="H14:H15">
    <cfRule type="expression" priority="695" stopIfTrue="1">
      <formula>"if(E11&gt;0,#,##0;(#,##0),"-")"</formula>
    </cfRule>
  </conditionalFormatting>
  <conditionalFormatting sqref="H14">
    <cfRule type="expression" priority="694" stopIfTrue="1">
      <formula>"if(E11&gt;0,#,##0;(#,##0),"-")"</formula>
    </cfRule>
  </conditionalFormatting>
  <conditionalFormatting sqref="H14">
    <cfRule type="expression" priority="693" stopIfTrue="1">
      <formula>"if(E11&gt;0,#,##0;(#,##0),"-")"</formula>
    </cfRule>
  </conditionalFormatting>
  <conditionalFormatting sqref="H15">
    <cfRule type="expression" priority="692" stopIfTrue="1">
      <formula>"if(E11&gt;0,#,##0;(#,##0),"-")"</formula>
    </cfRule>
  </conditionalFormatting>
  <conditionalFormatting sqref="H15">
    <cfRule type="expression" priority="691" stopIfTrue="1">
      <formula>"if(E11&gt;0,#,##0;(#,##0),"-")"</formula>
    </cfRule>
  </conditionalFormatting>
  <conditionalFormatting sqref="H14:H15">
    <cfRule type="expression" priority="690" stopIfTrue="1">
      <formula>"if(E11&gt;0,#,##0;(#,##0),"-")"</formula>
    </cfRule>
  </conditionalFormatting>
  <conditionalFormatting sqref="H14">
    <cfRule type="expression" priority="689" stopIfTrue="1">
      <formula>"if(E11&gt;0,#,##0;(#,##0),"-")"</formula>
    </cfRule>
  </conditionalFormatting>
  <conditionalFormatting sqref="H14">
    <cfRule type="expression" priority="688" stopIfTrue="1">
      <formula>"if(E11&gt;0,#,##0;(#,##0),"-")"</formula>
    </cfRule>
  </conditionalFormatting>
  <conditionalFormatting sqref="H15">
    <cfRule type="expression" priority="687" stopIfTrue="1">
      <formula>"if(E11&gt;0,#,##0;(#,##0),"-")"</formula>
    </cfRule>
  </conditionalFormatting>
  <conditionalFormatting sqref="H15">
    <cfRule type="expression" priority="686" stopIfTrue="1">
      <formula>"if(E11&gt;0,#,##0;(#,##0),"-")"</formula>
    </cfRule>
  </conditionalFormatting>
  <conditionalFormatting sqref="H15">
    <cfRule type="expression" priority="685" stopIfTrue="1">
      <formula>"if(E11&gt;0,#,##0;(#,##0),"-")"</formula>
    </cfRule>
  </conditionalFormatting>
  <conditionalFormatting sqref="H15">
    <cfRule type="expression" priority="684" stopIfTrue="1">
      <formula>"if(E11&gt;0,#,##0;(#,##0),"-")"</formula>
    </cfRule>
  </conditionalFormatting>
  <conditionalFormatting sqref="H14">
    <cfRule type="expression" priority="681" stopIfTrue="1">
      <formula>"if(E11&gt;0,#,##0;(#,##0),"-")"</formula>
    </cfRule>
  </conditionalFormatting>
  <conditionalFormatting sqref="H15">
    <cfRule type="expression" priority="680" stopIfTrue="1">
      <formula>"if(E11&gt;0,#,##0;(#,##0),"-")"</formula>
    </cfRule>
  </conditionalFormatting>
  <conditionalFormatting sqref="H15">
    <cfRule type="expression" priority="679" stopIfTrue="1">
      <formula>"if(E11&gt;0,#,##0;(#,##0),"-")"</formula>
    </cfRule>
  </conditionalFormatting>
  <conditionalFormatting sqref="H14:H15">
    <cfRule type="expression" priority="676" stopIfTrue="1">
      <formula>"if(E11&gt;0,#,##0;(#,##0),"-")"</formula>
    </cfRule>
  </conditionalFormatting>
  <conditionalFormatting sqref="H14">
    <cfRule type="expression" priority="675" stopIfTrue="1">
      <formula>"if(E11&gt;0,#,##0;(#,##0),"-")"</formula>
    </cfRule>
  </conditionalFormatting>
  <conditionalFormatting sqref="H14">
    <cfRule type="expression" priority="674" stopIfTrue="1">
      <formula>"if(E11&gt;0,#,##0;(#,##0),"-")"</formula>
    </cfRule>
  </conditionalFormatting>
  <conditionalFormatting sqref="H15">
    <cfRule type="expression" priority="673" stopIfTrue="1">
      <formula>"if(E11&gt;0,#,##0;(#,##0),"-")"</formula>
    </cfRule>
  </conditionalFormatting>
  <conditionalFormatting sqref="H15">
    <cfRule type="expression" priority="672" stopIfTrue="1">
      <formula>"if(E11&gt;0,#,##0;(#,##0),"-")"</formula>
    </cfRule>
  </conditionalFormatting>
  <conditionalFormatting sqref="H15">
    <cfRule type="expression" priority="714" stopIfTrue="1">
      <formula>"if(E11&gt;0,#,##0;(#,##0),"-")"</formula>
    </cfRule>
  </conditionalFormatting>
  <conditionalFormatting sqref="H15">
    <cfRule type="expression" priority="713" stopIfTrue="1">
      <formula>"if(E11&gt;0,#,##0;(#,##0),"-")"</formula>
    </cfRule>
  </conditionalFormatting>
  <conditionalFormatting sqref="H15">
    <cfRule type="expression" priority="712" stopIfTrue="1">
      <formula>"if(E11&gt;0,#,##0;(#,##0),"-")"</formula>
    </cfRule>
  </conditionalFormatting>
  <conditionalFormatting sqref="H14">
    <cfRule type="expression" priority="709" stopIfTrue="1">
      <formula>"if(E11&gt;0,#,##0;(#,##0),"-")"</formula>
    </cfRule>
  </conditionalFormatting>
  <conditionalFormatting sqref="H14">
    <cfRule type="expression" priority="708" stopIfTrue="1">
      <formula>"if(E11&gt;0,#,##0;(#,##0),"-")"</formula>
    </cfRule>
  </conditionalFormatting>
  <conditionalFormatting sqref="H15">
    <cfRule type="expression" priority="707" stopIfTrue="1">
      <formula>"if(E11&gt;0,#,##0;(#,##0),"-")"</formula>
    </cfRule>
  </conditionalFormatting>
  <conditionalFormatting sqref="H15">
    <cfRule type="expression" priority="706" stopIfTrue="1">
      <formula>"if(E11&gt;0,#,##0;(#,##0),"-")"</formula>
    </cfRule>
  </conditionalFormatting>
  <conditionalFormatting sqref="H15">
    <cfRule type="expression" priority="705" stopIfTrue="1">
      <formula>"if(E11&gt;0,#,##0;(#,##0),"-")"</formula>
    </cfRule>
  </conditionalFormatting>
  <conditionalFormatting sqref="H15">
    <cfRule type="expression" priority="702" stopIfTrue="1">
      <formula>"if(E11&gt;0,#,##0;(#,##0),"-")"</formula>
    </cfRule>
  </conditionalFormatting>
  <conditionalFormatting sqref="H15">
    <cfRule type="expression" priority="701" stopIfTrue="1">
      <formula>"if(E11&gt;0,#,##0;(#,##0),"-")"</formula>
    </cfRule>
  </conditionalFormatting>
  <conditionalFormatting sqref="H15">
    <cfRule type="expression" priority="700" stopIfTrue="1">
      <formula>"if(E11&gt;0,#,##0;(#,##0),"-")"</formula>
    </cfRule>
  </conditionalFormatting>
  <conditionalFormatting sqref="H15">
    <cfRule type="expression" priority="699" stopIfTrue="1">
      <formula>"if(E11&gt;0,#,##0;(#,##0),"-")"</formula>
    </cfRule>
  </conditionalFormatting>
  <conditionalFormatting sqref="H15">
    <cfRule type="expression" priority="698" stopIfTrue="1">
      <formula>"if(E11&gt;0,#,##0;(#,##0),"-")"</formula>
    </cfRule>
  </conditionalFormatting>
  <conditionalFormatting sqref="J15">
    <cfRule type="expression" priority="669" stopIfTrue="1">
      <formula>"if(E11&gt;0,#,##0;(#,##0),"-")"</formula>
    </cfRule>
  </conditionalFormatting>
  <conditionalFormatting sqref="J15">
    <cfRule type="expression" priority="668" stopIfTrue="1">
      <formula>"if(E11&gt;0,#,##0;(#,##0),"-")"</formula>
    </cfRule>
  </conditionalFormatting>
  <conditionalFormatting sqref="J15">
    <cfRule type="expression" priority="640" stopIfTrue="1">
      <formula>"if(E11&gt;0,#,##0;(#,##0),"-")"</formula>
    </cfRule>
  </conditionalFormatting>
  <conditionalFormatting sqref="J15">
    <cfRule type="expression" priority="650" stopIfTrue="1">
      <formula>"if(E11&gt;0,#,##0;(#,##0),"-")"</formula>
    </cfRule>
  </conditionalFormatting>
  <conditionalFormatting sqref="J15">
    <cfRule type="expression" priority="667" stopIfTrue="1">
      <formula>"if(E11&gt;0,#,##0;(#,##0),"-")"</formula>
    </cfRule>
  </conditionalFormatting>
  <conditionalFormatting sqref="J15">
    <cfRule type="expression" priority="666" stopIfTrue="1">
      <formula>"if(E11&gt;0,#,##0;(#,##0),"-")"</formula>
    </cfRule>
  </conditionalFormatting>
  <conditionalFormatting sqref="J15">
    <cfRule type="expression" priority="665" stopIfTrue="1">
      <formula>"if(E11&gt;0,#,##0;(#,##0),"-")"</formula>
    </cfRule>
  </conditionalFormatting>
  <conditionalFormatting sqref="J15">
    <cfRule type="expression" priority="645" stopIfTrue="1">
      <formula>"if(E11&gt;0,#,##0;(#,##0),"-")"</formula>
    </cfRule>
  </conditionalFormatting>
  <conditionalFormatting sqref="J15">
    <cfRule type="expression" priority="662" stopIfTrue="1">
      <formula>"if(E11&gt;0,#,##0;(#,##0),"-")"</formula>
    </cfRule>
  </conditionalFormatting>
  <conditionalFormatting sqref="J15">
    <cfRule type="expression" priority="661" stopIfTrue="1">
      <formula>"if(E11&gt;0,#,##0;(#,##0),"-")"</formula>
    </cfRule>
  </conditionalFormatting>
  <conditionalFormatting sqref="J15">
    <cfRule type="expression" priority="660" stopIfTrue="1">
      <formula>"if(E11&gt;0,#,##0;(#,##0),"-")"</formula>
    </cfRule>
  </conditionalFormatting>
  <conditionalFormatting sqref="J15">
    <cfRule type="expression" priority="642" stopIfTrue="1">
      <formula>"if(E11&gt;0,#,##0;(#,##0),"-")"</formula>
    </cfRule>
  </conditionalFormatting>
  <conditionalFormatting sqref="J14">
    <cfRule type="expression" priority="624" stopIfTrue="1">
      <formula>"if(E11&gt;0,#,##0;(#,##0),"-")"</formula>
    </cfRule>
  </conditionalFormatting>
  <conditionalFormatting sqref="J14">
    <cfRule type="expression" priority="623" stopIfTrue="1">
      <formula>"if(E11&gt;0,#,##0;(#,##0),"-")"</formula>
    </cfRule>
  </conditionalFormatting>
  <conditionalFormatting sqref="J15">
    <cfRule type="expression" priority="641" stopIfTrue="1">
      <formula>"if(E11&gt;0,#,##0;(#,##0),"-")"</formula>
    </cfRule>
  </conditionalFormatting>
  <conditionalFormatting sqref="J15">
    <cfRule type="expression" priority="639" stopIfTrue="1">
      <formula>"if(E11&gt;0,#,##0;(#,##0),"-")"</formula>
    </cfRule>
  </conditionalFormatting>
  <conditionalFormatting sqref="J14">
    <cfRule type="expression" priority="619" stopIfTrue="1">
      <formula>"if(E11&gt;0,#,##0;(#,##0),"-")"</formula>
    </cfRule>
  </conditionalFormatting>
  <conditionalFormatting sqref="J14">
    <cfRule type="expression" priority="618" stopIfTrue="1">
      <formula>"if(E11&gt;0,#,##0;(#,##0),"-")"</formula>
    </cfRule>
  </conditionalFormatting>
  <conditionalFormatting sqref="J15">
    <cfRule type="expression" priority="638" stopIfTrue="1">
      <formula>"if(E11&gt;0,#,##0;(#,##0),"-")"</formula>
    </cfRule>
  </conditionalFormatting>
  <conditionalFormatting sqref="J15">
    <cfRule type="expression" priority="635" stopIfTrue="1">
      <formula>"if(E11&gt;0,#,##0;(#,##0),"-")"</formula>
    </cfRule>
  </conditionalFormatting>
  <conditionalFormatting sqref="J15">
    <cfRule type="expression" priority="634" stopIfTrue="1">
      <formula>"if(E11&gt;0,#,##0;(#,##0),"-")"</formula>
    </cfRule>
  </conditionalFormatting>
  <conditionalFormatting sqref="J14">
    <cfRule type="expression" priority="612" stopIfTrue="1">
      <formula>"if(E11&gt;0,#,##0;(#,##0),"-")"</formula>
    </cfRule>
  </conditionalFormatting>
  <conditionalFormatting sqref="J14">
    <cfRule type="expression" priority="611" stopIfTrue="1">
      <formula>"if(E11&gt;0,#,##0;(#,##0),"-")"</formula>
    </cfRule>
  </conditionalFormatting>
  <conditionalFormatting sqref="J15">
    <cfRule type="expression" priority="633" stopIfTrue="1">
      <formula>"if(E11&gt;0,#,##0;(#,##0),"-")"</formula>
    </cfRule>
  </conditionalFormatting>
  <conditionalFormatting sqref="J15">
    <cfRule type="expression" priority="632" stopIfTrue="1">
      <formula>"if(E11&gt;0,#,##0;(#,##0),"-")"</formula>
    </cfRule>
  </conditionalFormatting>
  <conditionalFormatting sqref="J15">
    <cfRule type="expression" priority="631" stopIfTrue="1">
      <formula>"if(E11&gt;0,#,##0;(#,##0),"-")"</formula>
    </cfRule>
  </conditionalFormatting>
  <conditionalFormatting sqref="J14">
    <cfRule type="expression" priority="605" stopIfTrue="1">
      <formula>"if(E11&gt;0,#,##0;(#,##0),"-")"</formula>
    </cfRule>
  </conditionalFormatting>
  <conditionalFormatting sqref="J14">
    <cfRule type="expression" priority="604" stopIfTrue="1">
      <formula>"if(E11&gt;0,#,##0;(#,##0),"-")"</formula>
    </cfRule>
  </conditionalFormatting>
  <conditionalFormatting sqref="J15">
    <cfRule type="expression" priority="628" stopIfTrue="1">
      <formula>"if(E11&gt;0,#,##0;(#,##0),"-")"</formula>
    </cfRule>
  </conditionalFormatting>
  <conditionalFormatting sqref="J15">
    <cfRule type="expression" priority="627" stopIfTrue="1">
      <formula>"if(E11&gt;0,#,##0;(#,##0),"-")"</formula>
    </cfRule>
  </conditionalFormatting>
  <conditionalFormatting sqref="J15">
    <cfRule type="expression" priority="626" stopIfTrue="1">
      <formula>"if(E11&gt;0,#,##0;(#,##0),"-")"</formula>
    </cfRule>
  </conditionalFormatting>
  <conditionalFormatting sqref="J15">
    <cfRule type="expression" priority="625" stopIfTrue="1">
      <formula>"if(E11&gt;0,#,##0;(#,##0),"-")"</formula>
    </cfRule>
  </conditionalFormatting>
  <conditionalFormatting sqref="J15">
    <cfRule type="expression" priority="659" stopIfTrue="1">
      <formula>"if(E11&gt;0,#,##0;(#,##0),"-")"</formula>
    </cfRule>
  </conditionalFormatting>
  <conditionalFormatting sqref="J15">
    <cfRule type="expression" priority="658" stopIfTrue="1">
      <formula>"if(E11&gt;0,#,##0;(#,##0),"-")"</formula>
    </cfRule>
  </conditionalFormatting>
  <conditionalFormatting sqref="J15">
    <cfRule type="expression" priority="657" stopIfTrue="1">
      <formula>"if(E11&gt;0,#,##0;(#,##0),"-")"</formula>
    </cfRule>
  </conditionalFormatting>
  <conditionalFormatting sqref="J15">
    <cfRule type="expression" priority="656" stopIfTrue="1">
      <formula>"if(E11&gt;0,#,##0;(#,##0),"-")"</formula>
    </cfRule>
  </conditionalFormatting>
  <conditionalFormatting sqref="J15">
    <cfRule type="expression" priority="655" stopIfTrue="1">
      <formula>"if(E11&gt;0,#,##0;(#,##0),"-")"</formula>
    </cfRule>
  </conditionalFormatting>
  <conditionalFormatting sqref="J15">
    <cfRule type="expression" priority="654" stopIfTrue="1">
      <formula>"if(E11&gt;0,#,##0;(#,##0),"-")"</formula>
    </cfRule>
  </conditionalFormatting>
  <conditionalFormatting sqref="J15">
    <cfRule type="expression" priority="653" stopIfTrue="1">
      <formula>"if(E11&gt;0,#,##0;(#,##0),"-")"</formula>
    </cfRule>
  </conditionalFormatting>
  <conditionalFormatting sqref="J15">
    <cfRule type="expression" priority="652" stopIfTrue="1">
      <formula>"if(E11&gt;0,#,##0;(#,##0),"-")"</formula>
    </cfRule>
  </conditionalFormatting>
  <conditionalFormatting sqref="J15">
    <cfRule type="expression" priority="651" stopIfTrue="1">
      <formula>"if(E11&gt;0,#,##0;(#,##0),"-")"</formula>
    </cfRule>
  </conditionalFormatting>
  <conditionalFormatting sqref="J15">
    <cfRule type="expression" priority="647" stopIfTrue="1">
      <formula>"if(E11&gt;0,#,##0;(#,##0),"-")"</formula>
    </cfRule>
  </conditionalFormatting>
  <conditionalFormatting sqref="J15">
    <cfRule type="expression" priority="646" stopIfTrue="1">
      <formula>"if(E11&gt;0,#,##0;(#,##0),"-")"</formula>
    </cfRule>
  </conditionalFormatting>
  <conditionalFormatting sqref="J14">
    <cfRule type="expression" priority="610" stopIfTrue="1">
      <formula>"if(E11&gt;0,#,##0;(#,##0),"-")"</formula>
    </cfRule>
  </conditionalFormatting>
  <conditionalFormatting sqref="J14">
    <cfRule type="expression" priority="609" stopIfTrue="1">
      <formula>"if(E11&gt;0,#,##0;(#,##0),"-")"</formula>
    </cfRule>
  </conditionalFormatting>
  <conditionalFormatting sqref="J14">
    <cfRule type="expression" priority="622" stopIfTrue="1">
      <formula>"if(E11&gt;0,#,##0;(#,##0),"-")"</formula>
    </cfRule>
  </conditionalFormatting>
  <conditionalFormatting sqref="J14">
    <cfRule type="expression" priority="621" stopIfTrue="1">
      <formula>"if(E11&gt;0,#,##0;(#,##0),"-")"</formula>
    </cfRule>
  </conditionalFormatting>
  <conditionalFormatting sqref="J14">
    <cfRule type="expression" priority="608" stopIfTrue="1">
      <formula>"if(E11&gt;0,#,##0;(#,##0),"-")"</formula>
    </cfRule>
  </conditionalFormatting>
  <conditionalFormatting sqref="J14">
    <cfRule type="expression" priority="607" stopIfTrue="1">
      <formula>"if(E11&gt;0,#,##0;(#,##0),"-")"</formula>
    </cfRule>
  </conditionalFormatting>
  <conditionalFormatting sqref="J14">
    <cfRule type="expression" priority="606" stopIfTrue="1">
      <formula>"if(E11&gt;0,#,##0;(#,##0),"-")"</formula>
    </cfRule>
  </conditionalFormatting>
  <conditionalFormatting sqref="J14">
    <cfRule type="expression" priority="620" stopIfTrue="1">
      <formula>"if(E11&gt;0,#,##0;(#,##0),"-")"</formula>
    </cfRule>
  </conditionalFormatting>
  <conditionalFormatting sqref="J14">
    <cfRule type="expression" priority="617" stopIfTrue="1">
      <formula>"if(E11&gt;0,#,##0;(#,##0),"-")"</formula>
    </cfRule>
  </conditionalFormatting>
  <conditionalFormatting sqref="J14">
    <cfRule type="expression" priority="616" stopIfTrue="1">
      <formula>"if(E11&gt;0,#,##0;(#,##0),"-")"</formula>
    </cfRule>
  </conditionalFormatting>
  <conditionalFormatting sqref="J14">
    <cfRule type="expression" priority="615" stopIfTrue="1">
      <formula>"if(E11&gt;0,#,##0;(#,##0),"-")"</formula>
    </cfRule>
  </conditionalFormatting>
  <conditionalFormatting sqref="J14">
    <cfRule type="expression" priority="614" stopIfTrue="1">
      <formula>"if(E11&gt;0,#,##0;(#,##0),"-")"</formula>
    </cfRule>
  </conditionalFormatting>
  <conditionalFormatting sqref="J14">
    <cfRule type="expression" priority="613" stopIfTrue="1">
      <formula>"if(E11&gt;0,#,##0;(#,##0),"-")"</formula>
    </cfRule>
  </conditionalFormatting>
  <conditionalFormatting sqref="J14">
    <cfRule type="expression" priority="603" stopIfTrue="1">
      <formula>"if(E11&gt;0,#,##0;(#,##0),"-")"</formula>
    </cfRule>
  </conditionalFormatting>
  <conditionalFormatting sqref="J14">
    <cfRule type="expression" priority="602" stopIfTrue="1">
      <formula>"if(E11&gt;0,#,##0;(#,##0),"-")"</formula>
    </cfRule>
  </conditionalFormatting>
  <conditionalFormatting sqref="J14">
    <cfRule type="expression" priority="601" stopIfTrue="1">
      <formula>"if(E11&gt;0,#,##0;(#,##0),"-")"</formula>
    </cfRule>
  </conditionalFormatting>
  <conditionalFormatting sqref="J14">
    <cfRule type="expression" priority="600" stopIfTrue="1">
      <formula>"if(E11&gt;0,#,##0;(#,##0),"-")"</formula>
    </cfRule>
  </conditionalFormatting>
  <conditionalFormatting sqref="H14:H15">
    <cfRule type="expression" priority="683" stopIfTrue="1">
      <formula>"if(E11&gt;0,#,##0;(#,##0),"-")"</formula>
    </cfRule>
  </conditionalFormatting>
  <conditionalFormatting sqref="H14">
    <cfRule type="expression" priority="682" stopIfTrue="1">
      <formula>"if(E11&gt;0,#,##0;(#,##0),"-")"</formula>
    </cfRule>
  </conditionalFormatting>
  <conditionalFormatting sqref="H15">
    <cfRule type="expression" priority="678" stopIfTrue="1">
      <formula>"if(E11&gt;0,#,##0;(#,##0),"-")"</formula>
    </cfRule>
  </conditionalFormatting>
  <conditionalFormatting sqref="H15">
    <cfRule type="expression" priority="677" stopIfTrue="1">
      <formula>"if(E11&gt;0,#,##0;(#,##0),"-")"</formula>
    </cfRule>
  </conditionalFormatting>
  <conditionalFormatting sqref="H15">
    <cfRule type="expression" priority="671" stopIfTrue="1">
      <formula>"if(E11&gt;0,#,##0;(#,##0),"-")"</formula>
    </cfRule>
  </conditionalFormatting>
  <conditionalFormatting sqref="H15">
    <cfRule type="expression" priority="670" stopIfTrue="1">
      <formula>"if(E11&gt;0,#,##0;(#,##0),"-")"</formula>
    </cfRule>
  </conditionalFormatting>
  <conditionalFormatting sqref="J15">
    <cfRule type="expression" priority="649" stopIfTrue="1">
      <formula>"if(E11&gt;0,#,##0;(#,##0),"-")"</formula>
    </cfRule>
  </conditionalFormatting>
  <conditionalFormatting sqref="J15">
    <cfRule type="expression" priority="644" stopIfTrue="1">
      <formula>"if(E11&gt;0,#,##0;(#,##0),"-")"</formula>
    </cfRule>
  </conditionalFormatting>
  <conditionalFormatting sqref="J15">
    <cfRule type="expression" priority="664" stopIfTrue="1">
      <formula>"if(E11&gt;0,#,##0;(#,##0),"-")"</formula>
    </cfRule>
  </conditionalFormatting>
  <conditionalFormatting sqref="J15">
    <cfRule type="expression" priority="663" stopIfTrue="1">
      <formula>"if(E11&gt;0,#,##0;(#,##0),"-")"</formula>
    </cfRule>
  </conditionalFormatting>
  <conditionalFormatting sqref="J15">
    <cfRule type="expression" priority="637" stopIfTrue="1">
      <formula>"if(E11&gt;0,#,##0;(#,##0),"-")"</formula>
    </cfRule>
  </conditionalFormatting>
  <conditionalFormatting sqref="J15">
    <cfRule type="expression" priority="636" stopIfTrue="1">
      <formula>"if(E11&gt;0,#,##0;(#,##0),"-")"</formula>
    </cfRule>
  </conditionalFormatting>
  <conditionalFormatting sqref="J15">
    <cfRule type="expression" priority="630" stopIfTrue="1">
      <formula>"if(E11&gt;0,#,##0;(#,##0),"-")"</formula>
    </cfRule>
  </conditionalFormatting>
  <conditionalFormatting sqref="J15">
    <cfRule type="expression" priority="629" stopIfTrue="1">
      <formula>"if(E11&gt;0,#,##0;(#,##0),"-")"</formula>
    </cfRule>
  </conditionalFormatting>
  <conditionalFormatting sqref="J15">
    <cfRule type="expression" priority="643" stopIfTrue="1">
      <formula>"if(E11&gt;0,#,##0;(#,##0),"-")"</formula>
    </cfRule>
  </conditionalFormatting>
  <conditionalFormatting sqref="J15">
    <cfRule type="expression" priority="648" stopIfTrue="1">
      <formula>"if(E11&gt;0,#,##0;(#,##0),"-")"</formula>
    </cfRule>
  </conditionalFormatting>
  <conditionalFormatting sqref="J16:J17">
    <cfRule type="expression" priority="431" stopIfTrue="1">
      <formula>"if(E11&gt;0,#,##0;(#,##0),"-")"</formula>
    </cfRule>
  </conditionalFormatting>
  <conditionalFormatting sqref="J16:J17">
    <cfRule type="expression" priority="438" stopIfTrue="1">
      <formula>"if(E11&gt;0,#,##0;(#,##0),"-")"</formula>
    </cfRule>
  </conditionalFormatting>
  <conditionalFormatting sqref="J16:J17">
    <cfRule type="expression" priority="437" stopIfTrue="1">
      <formula>"if(E11&gt;0,#,##0;(#,##0),"-")"</formula>
    </cfRule>
  </conditionalFormatting>
  <conditionalFormatting sqref="J16:J17">
    <cfRule type="expression" priority="443" stopIfTrue="1">
      <formula>"if(E11&gt;0,#,##0;(#,##0),"-")"</formula>
    </cfRule>
  </conditionalFormatting>
  <conditionalFormatting sqref="J16:J17">
    <cfRule type="expression" priority="442" stopIfTrue="1">
      <formula>"if(E11&gt;0,#,##0;(#,##0),"-")"</formula>
    </cfRule>
  </conditionalFormatting>
  <conditionalFormatting sqref="J16:J17">
    <cfRule type="expression" priority="441" stopIfTrue="1">
      <formula>"if(E11&gt;0,#,##0;(#,##0),"-")"</formula>
    </cfRule>
  </conditionalFormatting>
  <conditionalFormatting sqref="J16:J17">
    <cfRule type="expression" priority="435" stopIfTrue="1">
      <formula>"if(E11&gt;0,#,##0;(#,##0),"-")"</formula>
    </cfRule>
  </conditionalFormatting>
  <conditionalFormatting sqref="J16:J17">
    <cfRule type="expression" priority="440" stopIfTrue="1">
      <formula>"if(E11&gt;0,#,##0;(#,##0),"-")"</formula>
    </cfRule>
  </conditionalFormatting>
  <conditionalFormatting sqref="J16:J17">
    <cfRule type="expression" priority="439" stopIfTrue="1">
      <formula>"if(E11&gt;0,#,##0;(#,##0),"-")"</formula>
    </cfRule>
  </conditionalFormatting>
  <conditionalFormatting sqref="J16:J17">
    <cfRule type="expression" priority="436" stopIfTrue="1">
      <formula>"if(E11&gt;0,#,##0;(#,##0),"-")"</formula>
    </cfRule>
  </conditionalFormatting>
  <conditionalFormatting sqref="J16:J17">
    <cfRule type="expression" priority="434" stopIfTrue="1">
      <formula>"if(E11&gt;0,#,##0;(#,##0),"-")"</formula>
    </cfRule>
  </conditionalFormatting>
  <conditionalFormatting sqref="J16:J17">
    <cfRule type="expression" priority="433" stopIfTrue="1">
      <formula>"if(E11&gt;0,#,##0;(#,##0),"-")"</formula>
    </cfRule>
  </conditionalFormatting>
  <conditionalFormatting sqref="J16:J17">
    <cfRule type="expression" priority="432" stopIfTrue="1">
      <formula>"if(E11&gt;0,#,##0;(#,##0),"-")"</formula>
    </cfRule>
  </conditionalFormatting>
  <conditionalFormatting sqref="B14">
    <cfRule type="expression" priority="490" stopIfTrue="1">
      <formula>"if(E11&gt;0,#,##0;(#,##0),"-")"</formula>
    </cfRule>
  </conditionalFormatting>
  <conditionalFormatting sqref="B14">
    <cfRule type="expression" priority="489" stopIfTrue="1">
      <formula>"if(E11&gt;0,#,##0;(#,##0),"-")"</formula>
    </cfRule>
  </conditionalFormatting>
  <conditionalFormatting sqref="B14">
    <cfRule type="expression" priority="495" stopIfTrue="1">
      <formula>"if(E11&gt;0,#,##0;(#,##0),"-")"</formula>
    </cfRule>
  </conditionalFormatting>
  <conditionalFormatting sqref="B14">
    <cfRule type="expression" priority="494" stopIfTrue="1">
      <formula>"if(E11&gt;0,#,##0;(#,##0),"-")"</formula>
    </cfRule>
  </conditionalFormatting>
  <conditionalFormatting sqref="B14">
    <cfRule type="expression" priority="493" stopIfTrue="1">
      <formula>"if(E11&gt;0,#,##0;(#,##0),"-")"</formula>
    </cfRule>
  </conditionalFormatting>
  <conditionalFormatting sqref="B14">
    <cfRule type="expression" priority="487" stopIfTrue="1">
      <formula>"if(E11&gt;0,#,##0;(#,##0),"-")"</formula>
    </cfRule>
  </conditionalFormatting>
  <conditionalFormatting sqref="B14">
    <cfRule type="expression" priority="492" stopIfTrue="1">
      <formula>"if(E11&gt;0,#,##0;(#,##0),"-")"</formula>
    </cfRule>
  </conditionalFormatting>
  <conditionalFormatting sqref="B14">
    <cfRule type="expression" priority="491" stopIfTrue="1">
      <formula>"if(E11&gt;0,#,##0;(#,##0),"-")"</formula>
    </cfRule>
  </conditionalFormatting>
  <conditionalFormatting sqref="B14">
    <cfRule type="expression" priority="488" stopIfTrue="1">
      <formula>"if(E11&gt;0,#,##0;(#,##0),"-")"</formula>
    </cfRule>
  </conditionalFormatting>
  <conditionalFormatting sqref="B14">
    <cfRule type="expression" priority="486" stopIfTrue="1">
      <formula>"if(E11&gt;0,#,##0;(#,##0),"-")"</formula>
    </cfRule>
  </conditionalFormatting>
  <conditionalFormatting sqref="B14">
    <cfRule type="expression" priority="485" stopIfTrue="1">
      <formula>"if(E11&gt;0,#,##0;(#,##0),"-")"</formula>
    </cfRule>
  </conditionalFormatting>
  <conditionalFormatting sqref="B14">
    <cfRule type="expression" priority="484" stopIfTrue="1">
      <formula>"if(E11&gt;0,#,##0;(#,##0),"-")"</formula>
    </cfRule>
  </conditionalFormatting>
  <conditionalFormatting sqref="B14">
    <cfRule type="expression" priority="483" stopIfTrue="1">
      <formula>"if(E11&gt;0,#,##0;(#,##0),"-")"</formula>
    </cfRule>
  </conditionalFormatting>
  <conditionalFormatting sqref="D14">
    <cfRule type="expression" priority="477" stopIfTrue="1">
      <formula>"if(E11&gt;0,#,##0;(#,##0),"-")"</formula>
    </cfRule>
  </conditionalFormatting>
  <conditionalFormatting sqref="D14">
    <cfRule type="expression" priority="476" stopIfTrue="1">
      <formula>"if(E11&gt;0,#,##0;(#,##0),"-")"</formula>
    </cfRule>
  </conditionalFormatting>
  <conditionalFormatting sqref="D14">
    <cfRule type="expression" priority="482" stopIfTrue="1">
      <formula>"if(E11&gt;0,#,##0;(#,##0),"-")"</formula>
    </cfRule>
  </conditionalFormatting>
  <conditionalFormatting sqref="D14">
    <cfRule type="expression" priority="481" stopIfTrue="1">
      <formula>"if(E11&gt;0,#,##0;(#,##0),"-")"</formula>
    </cfRule>
  </conditionalFormatting>
  <conditionalFormatting sqref="D14">
    <cfRule type="expression" priority="480" stopIfTrue="1">
      <formula>"if(E11&gt;0,#,##0;(#,##0),"-")"</formula>
    </cfRule>
  </conditionalFormatting>
  <conditionalFormatting sqref="D14">
    <cfRule type="expression" priority="474" stopIfTrue="1">
      <formula>"if(E11&gt;0,#,##0;(#,##0),"-")"</formula>
    </cfRule>
  </conditionalFormatting>
  <conditionalFormatting sqref="D14">
    <cfRule type="expression" priority="479" stopIfTrue="1">
      <formula>"if(E11&gt;0,#,##0;(#,##0),"-")"</formula>
    </cfRule>
  </conditionalFormatting>
  <conditionalFormatting sqref="D14">
    <cfRule type="expression" priority="478" stopIfTrue="1">
      <formula>"if(E11&gt;0,#,##0;(#,##0),"-")"</formula>
    </cfRule>
  </conditionalFormatting>
  <conditionalFormatting sqref="D14">
    <cfRule type="expression" priority="475" stopIfTrue="1">
      <formula>"if(E11&gt;0,#,##0;(#,##0),"-")"</formula>
    </cfRule>
  </conditionalFormatting>
  <conditionalFormatting sqref="D14">
    <cfRule type="expression" priority="473" stopIfTrue="1">
      <formula>"if(E11&gt;0,#,##0;(#,##0),"-")"</formula>
    </cfRule>
  </conditionalFormatting>
  <conditionalFormatting sqref="D14">
    <cfRule type="expression" priority="472" stopIfTrue="1">
      <formula>"if(E11&gt;0,#,##0;(#,##0),"-")"</formula>
    </cfRule>
  </conditionalFormatting>
  <conditionalFormatting sqref="D14">
    <cfRule type="expression" priority="471" stopIfTrue="1">
      <formula>"if(E11&gt;0,#,##0;(#,##0),"-")"</formula>
    </cfRule>
  </conditionalFormatting>
  <conditionalFormatting sqref="D14">
    <cfRule type="expression" priority="470" stopIfTrue="1">
      <formula>"if(E11&gt;0,#,##0;(#,##0),"-")"</formula>
    </cfRule>
  </conditionalFormatting>
  <conditionalFormatting sqref="F14">
    <cfRule type="expression" priority="464" stopIfTrue="1">
      <formula>"if(E11&gt;0,#,##0;(#,##0),"-")"</formula>
    </cfRule>
  </conditionalFormatting>
  <conditionalFormatting sqref="F14">
    <cfRule type="expression" priority="463" stopIfTrue="1">
      <formula>"if(E11&gt;0,#,##0;(#,##0),"-")"</formula>
    </cfRule>
  </conditionalFormatting>
  <conditionalFormatting sqref="F14">
    <cfRule type="expression" priority="469" stopIfTrue="1">
      <formula>"if(E11&gt;0,#,##0;(#,##0),"-")"</formula>
    </cfRule>
  </conditionalFormatting>
  <conditionalFormatting sqref="F14">
    <cfRule type="expression" priority="468" stopIfTrue="1">
      <formula>"if(E11&gt;0,#,##0;(#,##0),"-")"</formula>
    </cfRule>
  </conditionalFormatting>
  <conditionalFormatting sqref="F14">
    <cfRule type="expression" priority="467" stopIfTrue="1">
      <formula>"if(E11&gt;0,#,##0;(#,##0),"-")"</formula>
    </cfRule>
  </conditionalFormatting>
  <conditionalFormatting sqref="F14">
    <cfRule type="expression" priority="461" stopIfTrue="1">
      <formula>"if(E11&gt;0,#,##0;(#,##0),"-")"</formula>
    </cfRule>
  </conditionalFormatting>
  <conditionalFormatting sqref="F14">
    <cfRule type="expression" priority="466" stopIfTrue="1">
      <formula>"if(E11&gt;0,#,##0;(#,##0),"-")"</formula>
    </cfRule>
  </conditionalFormatting>
  <conditionalFormatting sqref="F14">
    <cfRule type="expression" priority="465" stopIfTrue="1">
      <formula>"if(E11&gt;0,#,##0;(#,##0),"-")"</formula>
    </cfRule>
  </conditionalFormatting>
  <conditionalFormatting sqref="F14">
    <cfRule type="expression" priority="462" stopIfTrue="1">
      <formula>"if(E11&gt;0,#,##0;(#,##0),"-")"</formula>
    </cfRule>
  </conditionalFormatting>
  <conditionalFormatting sqref="F14">
    <cfRule type="expression" priority="460" stopIfTrue="1">
      <formula>"if(E11&gt;0,#,##0;(#,##0),"-")"</formula>
    </cfRule>
  </conditionalFormatting>
  <conditionalFormatting sqref="F14">
    <cfRule type="expression" priority="459" stopIfTrue="1">
      <formula>"if(E11&gt;0,#,##0;(#,##0),"-")"</formula>
    </cfRule>
  </conditionalFormatting>
  <conditionalFormatting sqref="F14">
    <cfRule type="expression" priority="458" stopIfTrue="1">
      <formula>"if(E11&gt;0,#,##0;(#,##0),"-")"</formula>
    </cfRule>
  </conditionalFormatting>
  <conditionalFormatting sqref="F14">
    <cfRule type="expression" priority="457" stopIfTrue="1">
      <formula>"if(E11&gt;0,#,##0;(#,##0),"-")"</formula>
    </cfRule>
  </conditionalFormatting>
  <conditionalFormatting sqref="H16:H17">
    <cfRule type="expression" priority="456" stopIfTrue="1">
      <formula>"if(E11&gt;0,#,##0;(#,##0),"-")"</formula>
    </cfRule>
  </conditionalFormatting>
  <conditionalFormatting sqref="H16:H17">
    <cfRule type="expression" priority="455" stopIfTrue="1">
      <formula>"if(E11&gt;0,#,##0;(#,##0),"-")"</formula>
    </cfRule>
  </conditionalFormatting>
  <conditionalFormatting sqref="H16:H17">
    <cfRule type="expression" priority="454" stopIfTrue="1">
      <formula>"if(E11&gt;0,#,##0;(#,##0),"-")"</formula>
    </cfRule>
  </conditionalFormatting>
  <conditionalFormatting sqref="H16:H17">
    <cfRule type="expression" priority="453" stopIfTrue="1">
      <formula>"if(E11&gt;0,#,##0;(#,##0),"-")"</formula>
    </cfRule>
  </conditionalFormatting>
  <conditionalFormatting sqref="H16:H17">
    <cfRule type="expression" priority="452" stopIfTrue="1">
      <formula>"if(E11&gt;0,#,##0;(#,##0),"-")"</formula>
    </cfRule>
  </conditionalFormatting>
  <conditionalFormatting sqref="H16:H17">
    <cfRule type="expression" priority="451" stopIfTrue="1">
      <formula>"if(E11&gt;0,#,##0;(#,##0),"-")"</formula>
    </cfRule>
  </conditionalFormatting>
  <conditionalFormatting sqref="H16:H17">
    <cfRule type="expression" priority="450" stopIfTrue="1">
      <formula>"if(E11&gt;0,#,##0;(#,##0),"-")"</formula>
    </cfRule>
  </conditionalFormatting>
  <conditionalFormatting sqref="H16:H17">
    <cfRule type="expression" priority="449" stopIfTrue="1">
      <formula>"if(E11&gt;0,#,##0;(#,##0),"-")"</formula>
    </cfRule>
  </conditionalFormatting>
  <conditionalFormatting sqref="H16:H17">
    <cfRule type="expression" priority="448" stopIfTrue="1">
      <formula>"if(E11&gt;0,#,##0;(#,##0),"-")"</formula>
    </cfRule>
  </conditionalFormatting>
  <conditionalFormatting sqref="H16:H17">
    <cfRule type="expression" priority="447" stopIfTrue="1">
      <formula>"if(E11&gt;0,#,##0;(#,##0),"-")"</formula>
    </cfRule>
  </conditionalFormatting>
  <conditionalFormatting sqref="H16:H17">
    <cfRule type="expression" priority="446" stopIfTrue="1">
      <formula>"if(E11&gt;0,#,##0;(#,##0),"-")"</formula>
    </cfRule>
  </conditionalFormatting>
  <conditionalFormatting sqref="H16:H17">
    <cfRule type="expression" priority="445" stopIfTrue="1">
      <formula>"if(E11&gt;0,#,##0;(#,##0),"-")"</formula>
    </cfRule>
  </conditionalFormatting>
  <conditionalFormatting sqref="H16:H17">
    <cfRule type="expression" priority="444" stopIfTrue="1">
      <formula>"if(E11&gt;0,#,##0;(#,##0),"-")"</formula>
    </cfRule>
  </conditionalFormatting>
  <conditionalFormatting sqref="B25:B26">
    <cfRule type="expression" priority="424" stopIfTrue="1">
      <formula>"if(E11&gt;0,#,##0;(#,##0),"-")"</formula>
    </cfRule>
  </conditionalFormatting>
  <conditionalFormatting sqref="D25:D26">
    <cfRule type="expression" priority="395" stopIfTrue="1">
      <formula>"if(E11&gt;0,#,##0;(#,##0),"-")"</formula>
    </cfRule>
  </conditionalFormatting>
  <conditionalFormatting sqref="D25:D26">
    <cfRule type="expression" priority="394" stopIfTrue="1">
      <formula>"if(E11&gt;0,#,##0;(#,##0),"-")"</formula>
    </cfRule>
  </conditionalFormatting>
  <conditionalFormatting sqref="D25:D26">
    <cfRule type="expression" priority="390" stopIfTrue="1">
      <formula>"if(E11&gt;0,#,##0;(#,##0),"-")"</formula>
    </cfRule>
  </conditionalFormatting>
  <conditionalFormatting sqref="D25:D26">
    <cfRule type="expression" priority="389" stopIfTrue="1">
      <formula>"if(E11&gt;0,#,##0;(#,##0),"-")"</formula>
    </cfRule>
  </conditionalFormatting>
  <conditionalFormatting sqref="D25:D26">
    <cfRule type="expression" priority="383" stopIfTrue="1">
      <formula>"if(E11&gt;0,#,##0;(#,##0),"-")"</formula>
    </cfRule>
  </conditionalFormatting>
  <conditionalFormatting sqref="D25:D26">
    <cfRule type="expression" priority="382" stopIfTrue="1">
      <formula>"if(E11&gt;0,#,##0;(#,##0),"-")"</formula>
    </cfRule>
  </conditionalFormatting>
  <conditionalFormatting sqref="D25:D26">
    <cfRule type="expression" priority="376" stopIfTrue="1">
      <formula>"if(E11&gt;0,#,##0;(#,##0),"-")"</formula>
    </cfRule>
  </conditionalFormatting>
  <conditionalFormatting sqref="D25:D26">
    <cfRule type="expression" priority="375" stopIfTrue="1">
      <formula>"if(E11&gt;0,#,##0;(#,##0),"-")"</formula>
    </cfRule>
  </conditionalFormatting>
  <conditionalFormatting sqref="B25:B26">
    <cfRule type="expression" priority="423" stopIfTrue="1">
      <formula>"if(E11&gt;0,#,##0;(#,##0),"-")"</formula>
    </cfRule>
  </conditionalFormatting>
  <conditionalFormatting sqref="B25:B26">
    <cfRule type="expression" priority="417" stopIfTrue="1">
      <formula>"if(E11&gt;0,#,##0;(#,##0),"-")"</formula>
    </cfRule>
  </conditionalFormatting>
  <conditionalFormatting sqref="B25:B26">
    <cfRule type="expression" priority="416" stopIfTrue="1">
      <formula>"if(E11&gt;0,#,##0;(#,##0),"-")"</formula>
    </cfRule>
  </conditionalFormatting>
  <conditionalFormatting sqref="B25:B26">
    <cfRule type="expression" priority="410" stopIfTrue="1">
      <formula>"if(E11&gt;0,#,##0;(#,##0),"-")"</formula>
    </cfRule>
  </conditionalFormatting>
  <conditionalFormatting sqref="B25:B26">
    <cfRule type="expression" priority="409" stopIfTrue="1">
      <formula>"if(E11&gt;0,#,##0;(#,##0),"-")"</formula>
    </cfRule>
  </conditionalFormatting>
  <conditionalFormatting sqref="B25:B26">
    <cfRule type="expression" priority="430" stopIfTrue="1">
      <formula>"if(E11&gt;0,#,##0;(#,##0),"-")"</formula>
    </cfRule>
  </conditionalFormatting>
  <conditionalFormatting sqref="B25:B26">
    <cfRule type="expression" priority="429" stopIfTrue="1">
      <formula>"if(E11&gt;0,#,##0;(#,##0),"-")"</formula>
    </cfRule>
  </conditionalFormatting>
  <conditionalFormatting sqref="B25:B26">
    <cfRule type="expression" priority="428" stopIfTrue="1">
      <formula>"if(E11&gt;0,#,##0;(#,##0),"-")"</formula>
    </cfRule>
  </conditionalFormatting>
  <conditionalFormatting sqref="D25:D26">
    <cfRule type="expression" priority="372" stopIfTrue="1">
      <formula>"if(E11&gt;0,#,##0;(#,##0),"-")"</formula>
    </cfRule>
  </conditionalFormatting>
  <conditionalFormatting sqref="B25:B26">
    <cfRule type="expression" priority="427" stopIfTrue="1">
      <formula>"if(E11&gt;0,#,##0;(#,##0),"-")"</formula>
    </cfRule>
  </conditionalFormatting>
  <conditionalFormatting sqref="B25:B26">
    <cfRule type="expression" priority="426" stopIfTrue="1">
      <formula>"if(E11&gt;0,#,##0;(#,##0),"-")"</formula>
    </cfRule>
  </conditionalFormatting>
  <conditionalFormatting sqref="B25:B26">
    <cfRule type="expression" priority="425" stopIfTrue="1">
      <formula>"if(E11&gt;0,#,##0;(#,##0),"-")"</formula>
    </cfRule>
  </conditionalFormatting>
  <conditionalFormatting sqref="B25:B26">
    <cfRule type="expression" priority="422" stopIfTrue="1">
      <formula>"if(E11&gt;0,#,##0;(#,##0),"-")"</formula>
    </cfRule>
  </conditionalFormatting>
  <conditionalFormatting sqref="B25:B26">
    <cfRule type="expression" priority="421" stopIfTrue="1">
      <formula>"if(E11&gt;0,#,##0;(#,##0),"-")"</formula>
    </cfRule>
  </conditionalFormatting>
  <conditionalFormatting sqref="B25:B26">
    <cfRule type="expression" priority="420" stopIfTrue="1">
      <formula>"if(E11&gt;0,#,##0;(#,##0),"-")"</formula>
    </cfRule>
  </conditionalFormatting>
  <conditionalFormatting sqref="B25:B26">
    <cfRule type="expression" priority="419" stopIfTrue="1">
      <formula>"if(E11&gt;0,#,##0;(#,##0),"-")"</formula>
    </cfRule>
  </conditionalFormatting>
  <conditionalFormatting sqref="B25:B26">
    <cfRule type="expression" priority="418" stopIfTrue="1">
      <formula>"if(E11&gt;0,#,##0;(#,##0),"-")"</formula>
    </cfRule>
  </conditionalFormatting>
  <conditionalFormatting sqref="B25:B26">
    <cfRule type="expression" priority="415" stopIfTrue="1">
      <formula>"if(E11&gt;0,#,##0;(#,##0),"-")"</formula>
    </cfRule>
  </conditionalFormatting>
  <conditionalFormatting sqref="B25:B26">
    <cfRule type="expression" priority="414" stopIfTrue="1">
      <formula>"if(E11&gt;0,#,##0;(#,##0),"-")"</formula>
    </cfRule>
  </conditionalFormatting>
  <conditionalFormatting sqref="B25:B26">
    <cfRule type="expression" priority="413" stopIfTrue="1">
      <formula>"if(E11&gt;0,#,##0;(#,##0),"-")"</formula>
    </cfRule>
  </conditionalFormatting>
  <conditionalFormatting sqref="B25:B26">
    <cfRule type="expression" priority="412" stopIfTrue="1">
      <formula>"if(E11&gt;0,#,##0;(#,##0),"-")"</formula>
    </cfRule>
  </conditionalFormatting>
  <conditionalFormatting sqref="B25:B26">
    <cfRule type="expression" priority="411" stopIfTrue="1">
      <formula>"if(E11&gt;0,#,##0;(#,##0),"-")"</formula>
    </cfRule>
  </conditionalFormatting>
  <conditionalFormatting sqref="B25:B26">
    <cfRule type="expression" priority="408" stopIfTrue="1">
      <formula>"if(E11&gt;0,#,##0;(#,##0),"-")"</formula>
    </cfRule>
  </conditionalFormatting>
  <conditionalFormatting sqref="B25:B26">
    <cfRule type="expression" priority="407" stopIfTrue="1">
      <formula>"if(E11&gt;0,#,##0;(#,##0),"-")"</formula>
    </cfRule>
  </conditionalFormatting>
  <conditionalFormatting sqref="B25:B26">
    <cfRule type="expression" priority="406" stopIfTrue="1">
      <formula>"if(E11&gt;0,#,##0;(#,##0),"-")"</formula>
    </cfRule>
  </conditionalFormatting>
  <conditionalFormatting sqref="B25:B26">
    <cfRule type="expression" priority="405" stopIfTrue="1">
      <formula>"if(E11&gt;0,#,##0;(#,##0),"-")"</formula>
    </cfRule>
  </conditionalFormatting>
  <conditionalFormatting sqref="B25:B26">
    <cfRule type="expression" priority="404" stopIfTrue="1">
      <formula>"if(E11&gt;0,#,##0;(#,##0),"-")"</formula>
    </cfRule>
  </conditionalFormatting>
  <conditionalFormatting sqref="B25:B26">
    <cfRule type="expression" priority="403" stopIfTrue="1">
      <formula>"if(E11&gt;0,#,##0;(#,##0),"-")"</formula>
    </cfRule>
  </conditionalFormatting>
  <conditionalFormatting sqref="B25:B26">
    <cfRule type="expression" priority="402" stopIfTrue="1">
      <formula>"if(E11&gt;0,#,##0;(#,##0),"-")"</formula>
    </cfRule>
  </conditionalFormatting>
  <conditionalFormatting sqref="B25:B26">
    <cfRule type="expression" priority="401" stopIfTrue="1">
      <formula>"if(E11&gt;0,#,##0;(#,##0),"-")"</formula>
    </cfRule>
  </conditionalFormatting>
  <conditionalFormatting sqref="B25:B26">
    <cfRule type="expression" priority="400" stopIfTrue="1">
      <formula>"if(E11&gt;0,#,##0;(#,##0),"-")"</formula>
    </cfRule>
  </conditionalFormatting>
  <conditionalFormatting sqref="B25:B26">
    <cfRule type="expression" priority="399" stopIfTrue="1">
      <formula>"if(E11&gt;0,#,##0;(#,##0),"-")"</formula>
    </cfRule>
  </conditionalFormatting>
  <conditionalFormatting sqref="B25:B26">
    <cfRule type="expression" priority="398" stopIfTrue="1">
      <formula>"if(E11&gt;0,#,##0;(#,##0),"-")"</formula>
    </cfRule>
  </conditionalFormatting>
  <conditionalFormatting sqref="D25:D26">
    <cfRule type="expression" priority="397" stopIfTrue="1">
      <formula>"if(E11&gt;0,#,##0;(#,##0),"-")"</formula>
    </cfRule>
  </conditionalFormatting>
  <conditionalFormatting sqref="D25:D26">
    <cfRule type="expression" priority="396" stopIfTrue="1">
      <formula>"if(E11&gt;0,#,##0;(#,##0),"-")"</formula>
    </cfRule>
  </conditionalFormatting>
  <conditionalFormatting sqref="D25:D26">
    <cfRule type="expression" priority="393" stopIfTrue="1">
      <formula>"if(E11&gt;0,#,##0;(#,##0),"-")"</formula>
    </cfRule>
  </conditionalFormatting>
  <conditionalFormatting sqref="D25:D26">
    <cfRule type="expression" priority="392" stopIfTrue="1">
      <formula>"if(E11&gt;0,#,##0;(#,##0),"-")"</formula>
    </cfRule>
  </conditionalFormatting>
  <conditionalFormatting sqref="D25:D26">
    <cfRule type="expression" priority="391" stopIfTrue="1">
      <formula>"if(E11&gt;0,#,##0;(#,##0),"-")"</formula>
    </cfRule>
  </conditionalFormatting>
  <conditionalFormatting sqref="D25:D26">
    <cfRule type="expression" priority="388" stopIfTrue="1">
      <formula>"if(E11&gt;0,#,##0;(#,##0),"-")"</formula>
    </cfRule>
  </conditionalFormatting>
  <conditionalFormatting sqref="D25:D26">
    <cfRule type="expression" priority="387" stopIfTrue="1">
      <formula>"if(E11&gt;0,#,##0;(#,##0),"-")"</formula>
    </cfRule>
  </conditionalFormatting>
  <conditionalFormatting sqref="D25:D26">
    <cfRule type="expression" priority="386" stopIfTrue="1">
      <formula>"if(E11&gt;0,#,##0;(#,##0),"-")"</formula>
    </cfRule>
  </conditionalFormatting>
  <conditionalFormatting sqref="D25:D26">
    <cfRule type="expression" priority="385" stopIfTrue="1">
      <formula>"if(E11&gt;0,#,##0;(#,##0),"-")"</formula>
    </cfRule>
  </conditionalFormatting>
  <conditionalFormatting sqref="D25:D26">
    <cfRule type="expression" priority="384" stopIfTrue="1">
      <formula>"if(E11&gt;0,#,##0;(#,##0),"-")"</formula>
    </cfRule>
  </conditionalFormatting>
  <conditionalFormatting sqref="D25:D26">
    <cfRule type="expression" priority="381" stopIfTrue="1">
      <formula>"if(E11&gt;0,#,##0;(#,##0),"-")"</formula>
    </cfRule>
  </conditionalFormatting>
  <conditionalFormatting sqref="D25:D26">
    <cfRule type="expression" priority="380" stopIfTrue="1">
      <formula>"if(E11&gt;0,#,##0;(#,##0),"-")"</formula>
    </cfRule>
  </conditionalFormatting>
  <conditionalFormatting sqref="D25:D26">
    <cfRule type="expression" priority="379" stopIfTrue="1">
      <formula>"if(E11&gt;0,#,##0;(#,##0),"-")"</formula>
    </cfRule>
  </conditionalFormatting>
  <conditionalFormatting sqref="D25:D26">
    <cfRule type="expression" priority="378" stopIfTrue="1">
      <formula>"if(E11&gt;0,#,##0;(#,##0),"-")"</formula>
    </cfRule>
  </conditionalFormatting>
  <conditionalFormatting sqref="D25:D26">
    <cfRule type="expression" priority="377" stopIfTrue="1">
      <formula>"if(E11&gt;0,#,##0;(#,##0),"-")"</formula>
    </cfRule>
  </conditionalFormatting>
  <conditionalFormatting sqref="D25:D26">
    <cfRule type="expression" priority="374" stopIfTrue="1">
      <formula>"if(E11&gt;0,#,##0;(#,##0),"-")"</formula>
    </cfRule>
  </conditionalFormatting>
  <conditionalFormatting sqref="D25:D26">
    <cfRule type="expression" priority="373" stopIfTrue="1">
      <formula>"if(E11&gt;0,#,##0;(#,##0),"-")"</formula>
    </cfRule>
  </conditionalFormatting>
  <conditionalFormatting sqref="D25:D26">
    <cfRule type="expression" priority="371" stopIfTrue="1">
      <formula>"if(E11&gt;0,#,##0;(#,##0),"-")"</formula>
    </cfRule>
  </conditionalFormatting>
  <conditionalFormatting sqref="D25:D26">
    <cfRule type="expression" priority="370" stopIfTrue="1">
      <formula>"if(E11&gt;0,#,##0;(#,##0),"-")"</formula>
    </cfRule>
  </conditionalFormatting>
  <conditionalFormatting sqref="D25:D26">
    <cfRule type="expression" priority="369" stopIfTrue="1">
      <formula>"if(E11&gt;0,#,##0;(#,##0),"-")"</formula>
    </cfRule>
  </conditionalFormatting>
  <conditionalFormatting sqref="D25:D26">
    <cfRule type="expression" priority="368" stopIfTrue="1">
      <formula>"if(E11&gt;0,#,##0;(#,##0),"-")"</formula>
    </cfRule>
  </conditionalFormatting>
  <conditionalFormatting sqref="D25:D26">
    <cfRule type="expression" priority="367" stopIfTrue="1">
      <formula>"if(E11&gt;0,#,##0;(#,##0),"-")"</formula>
    </cfRule>
  </conditionalFormatting>
  <conditionalFormatting sqref="D25:D26">
    <cfRule type="expression" priority="366" stopIfTrue="1">
      <formula>"if(E11&gt;0,#,##0;(#,##0),"-")"</formula>
    </cfRule>
  </conditionalFormatting>
  <conditionalFormatting sqref="D25:D26">
    <cfRule type="expression" priority="365" stopIfTrue="1">
      <formula>"if(E11&gt;0,#,##0;(#,##0),"-")"</formula>
    </cfRule>
  </conditionalFormatting>
  <conditionalFormatting sqref="F25:F26">
    <cfRule type="expression" priority="364" stopIfTrue="1">
      <formula>"if(E11&gt;0,#,##0;(#,##0),"-")"</formula>
    </cfRule>
  </conditionalFormatting>
  <conditionalFormatting sqref="F25:F26">
    <cfRule type="expression" priority="363" stopIfTrue="1">
      <formula>"if(E11&gt;0,#,##0;(#,##0),"-")"</formula>
    </cfRule>
  </conditionalFormatting>
  <conditionalFormatting sqref="F25:F26">
    <cfRule type="expression" priority="362" stopIfTrue="1">
      <formula>"if(E11&gt;0,#,##0;(#,##0),"-")"</formula>
    </cfRule>
  </conditionalFormatting>
  <conditionalFormatting sqref="F25:F26">
    <cfRule type="expression" priority="361" stopIfTrue="1">
      <formula>"if(E11&gt;0,#,##0;(#,##0),"-")"</formula>
    </cfRule>
  </conditionalFormatting>
  <conditionalFormatting sqref="F25:F26">
    <cfRule type="expression" priority="360" stopIfTrue="1">
      <formula>"if(E11&gt;0,#,##0;(#,##0),"-")"</formula>
    </cfRule>
  </conditionalFormatting>
  <conditionalFormatting sqref="F25:F26">
    <cfRule type="expression" priority="359" stopIfTrue="1">
      <formula>"if(E11&gt;0,#,##0;(#,##0),"-")"</formula>
    </cfRule>
  </conditionalFormatting>
  <conditionalFormatting sqref="F25:F26">
    <cfRule type="expression" priority="358" stopIfTrue="1">
      <formula>"if(E11&gt;0,#,##0;(#,##0),"-")"</formula>
    </cfRule>
  </conditionalFormatting>
  <conditionalFormatting sqref="F25:F26">
    <cfRule type="expression" priority="357" stopIfTrue="1">
      <formula>"if(E11&gt;0,#,##0;(#,##0),"-")"</formula>
    </cfRule>
  </conditionalFormatting>
  <conditionalFormatting sqref="F25:F26">
    <cfRule type="expression" priority="356" stopIfTrue="1">
      <formula>"if(E11&gt;0,#,##0;(#,##0),"-")"</formula>
    </cfRule>
  </conditionalFormatting>
  <conditionalFormatting sqref="F25:F26">
    <cfRule type="expression" priority="355" stopIfTrue="1">
      <formula>"if(E11&gt;0,#,##0;(#,##0),"-")"</formula>
    </cfRule>
  </conditionalFormatting>
  <conditionalFormatting sqref="F25:F26">
    <cfRule type="expression" priority="354" stopIfTrue="1">
      <formula>"if(E11&gt;0,#,##0;(#,##0),"-")"</formula>
    </cfRule>
  </conditionalFormatting>
  <conditionalFormatting sqref="F25:F26">
    <cfRule type="expression" priority="353" stopIfTrue="1">
      <formula>"if(E11&gt;0,#,##0;(#,##0),"-")"</formula>
    </cfRule>
  </conditionalFormatting>
  <conditionalFormatting sqref="F25:F26">
    <cfRule type="expression" priority="352" stopIfTrue="1">
      <formula>"if(E11&gt;0,#,##0;(#,##0),"-")"</formula>
    </cfRule>
  </conditionalFormatting>
  <conditionalFormatting sqref="F25:F26">
    <cfRule type="expression" priority="351" stopIfTrue="1">
      <formula>"if(E11&gt;0,#,##0;(#,##0),"-")"</formula>
    </cfRule>
  </conditionalFormatting>
  <conditionalFormatting sqref="F25:F26">
    <cfRule type="expression" priority="350" stopIfTrue="1">
      <formula>"if(E11&gt;0,#,##0;(#,##0),"-")"</formula>
    </cfRule>
  </conditionalFormatting>
  <conditionalFormatting sqref="F25:F26">
    <cfRule type="expression" priority="349" stopIfTrue="1">
      <formula>"if(E11&gt;0,#,##0;(#,##0),"-")"</formula>
    </cfRule>
  </conditionalFormatting>
  <conditionalFormatting sqref="F25:F26">
    <cfRule type="expression" priority="348" stopIfTrue="1">
      <formula>"if(E11&gt;0,#,##0;(#,##0),"-")"</formula>
    </cfRule>
  </conditionalFormatting>
  <conditionalFormatting sqref="F25:F26">
    <cfRule type="expression" priority="347" stopIfTrue="1">
      <formula>"if(E11&gt;0,#,##0;(#,##0),"-")"</formula>
    </cfRule>
  </conditionalFormatting>
  <conditionalFormatting sqref="F25:F26">
    <cfRule type="expression" priority="346" stopIfTrue="1">
      <formula>"if(E11&gt;0,#,##0;(#,##0),"-")"</formula>
    </cfRule>
  </conditionalFormatting>
  <conditionalFormatting sqref="F25:F26">
    <cfRule type="expression" priority="345" stopIfTrue="1">
      <formula>"if(E11&gt;0,#,##0;(#,##0),"-")"</formula>
    </cfRule>
  </conditionalFormatting>
  <conditionalFormatting sqref="F25:F26">
    <cfRule type="expression" priority="344" stopIfTrue="1">
      <formula>"if(E11&gt;0,#,##0;(#,##0),"-")"</formula>
    </cfRule>
  </conditionalFormatting>
  <conditionalFormatting sqref="F25:F26">
    <cfRule type="expression" priority="343" stopIfTrue="1">
      <formula>"if(E11&gt;0,#,##0;(#,##0),"-")"</formula>
    </cfRule>
  </conditionalFormatting>
  <conditionalFormatting sqref="F25:F26">
    <cfRule type="expression" priority="342" stopIfTrue="1">
      <formula>"if(E11&gt;0,#,##0;(#,##0),"-")"</formula>
    </cfRule>
  </conditionalFormatting>
  <conditionalFormatting sqref="F25:F26">
    <cfRule type="expression" priority="341" stopIfTrue="1">
      <formula>"if(E11&gt;0,#,##0;(#,##0),"-")"</formula>
    </cfRule>
  </conditionalFormatting>
  <conditionalFormatting sqref="F25:F26">
    <cfRule type="expression" priority="340" stopIfTrue="1">
      <formula>"if(E11&gt;0,#,##0;(#,##0),"-")"</formula>
    </cfRule>
  </conditionalFormatting>
  <conditionalFormatting sqref="F25:F26">
    <cfRule type="expression" priority="339" stopIfTrue="1">
      <formula>"if(E11&gt;0,#,##0;(#,##0),"-")"</formula>
    </cfRule>
  </conditionalFormatting>
  <conditionalFormatting sqref="F25:F26">
    <cfRule type="expression" priority="338" stopIfTrue="1">
      <formula>"if(E11&gt;0,#,##0;(#,##0),"-")"</formula>
    </cfRule>
  </conditionalFormatting>
  <conditionalFormatting sqref="F25:F26">
    <cfRule type="expression" priority="337" stopIfTrue="1">
      <formula>"if(E11&gt;0,#,##0;(#,##0),"-")"</formula>
    </cfRule>
  </conditionalFormatting>
  <conditionalFormatting sqref="F25:F26">
    <cfRule type="expression" priority="336" stopIfTrue="1">
      <formula>"if(E11&gt;0,#,##0;(#,##0),"-")"</formula>
    </cfRule>
  </conditionalFormatting>
  <conditionalFormatting sqref="F25:F26">
    <cfRule type="expression" priority="335" stopIfTrue="1">
      <formula>"if(E11&gt;0,#,##0;(#,##0),"-")"</formula>
    </cfRule>
  </conditionalFormatting>
  <conditionalFormatting sqref="F25:F26">
    <cfRule type="expression" priority="334" stopIfTrue="1">
      <formula>"if(E11&gt;0,#,##0;(#,##0),"-")"</formula>
    </cfRule>
  </conditionalFormatting>
  <conditionalFormatting sqref="F25:F26">
    <cfRule type="expression" priority="333" stopIfTrue="1">
      <formula>"if(E11&gt;0,#,##0;(#,##0),"-")"</formula>
    </cfRule>
  </conditionalFormatting>
  <conditionalFormatting sqref="F25:F26">
    <cfRule type="expression" priority="332" stopIfTrue="1">
      <formula>"if(E11&gt;0,#,##0;(#,##0),"-")"</formula>
    </cfRule>
  </conditionalFormatting>
  <conditionalFormatting sqref="B24">
    <cfRule type="expression" priority="325" stopIfTrue="1">
      <formula>"if(E11&gt;0,#,##0;(#,##0),"-")"</formula>
    </cfRule>
  </conditionalFormatting>
  <conditionalFormatting sqref="B24">
    <cfRule type="expression" priority="324" stopIfTrue="1">
      <formula>"if(E11&gt;0,#,##0;(#,##0),"-")"</formula>
    </cfRule>
  </conditionalFormatting>
  <conditionalFormatting sqref="B24">
    <cfRule type="expression" priority="323" stopIfTrue="1">
      <formula>"if(E11&gt;0,#,##0;(#,##0),"-")"</formula>
    </cfRule>
  </conditionalFormatting>
  <conditionalFormatting sqref="B24">
    <cfRule type="expression" priority="331" stopIfTrue="1">
      <formula>"if(E11&gt;0,#,##0;(#,##0),"-")"</formula>
    </cfRule>
  </conditionalFormatting>
  <conditionalFormatting sqref="B24">
    <cfRule type="expression" priority="330" stopIfTrue="1">
      <formula>"if(E11&gt;0,#,##0;(#,##0),"-")"</formula>
    </cfRule>
  </conditionalFormatting>
  <conditionalFormatting sqref="B24">
    <cfRule type="expression" priority="329" stopIfTrue="1">
      <formula>"if(E11&gt;0,#,##0;(#,##0),"-")"</formula>
    </cfRule>
  </conditionalFormatting>
  <conditionalFormatting sqref="B24">
    <cfRule type="expression" priority="328" stopIfTrue="1">
      <formula>"if(E11&gt;0,#,##0;(#,##0),"-")"</formula>
    </cfRule>
  </conditionalFormatting>
  <conditionalFormatting sqref="B24">
    <cfRule type="expression" priority="327" stopIfTrue="1">
      <formula>"if(E11&gt;0,#,##0;(#,##0),"-")"</formula>
    </cfRule>
  </conditionalFormatting>
  <conditionalFormatting sqref="B24">
    <cfRule type="expression" priority="326" stopIfTrue="1">
      <formula>"if(E11&gt;0,#,##0;(#,##0),"-")"</formula>
    </cfRule>
  </conditionalFormatting>
  <conditionalFormatting sqref="D24">
    <cfRule type="expression" priority="274" stopIfTrue="1">
      <formula>"if(E11&gt;0,#,##0;(#,##0),"-")"</formula>
    </cfRule>
  </conditionalFormatting>
  <conditionalFormatting sqref="D24">
    <cfRule type="expression" priority="282" stopIfTrue="1">
      <formula>"if(E11&gt;0,#,##0;(#,##0),"-")"</formula>
    </cfRule>
  </conditionalFormatting>
  <conditionalFormatting sqref="D24">
    <cfRule type="expression" priority="279" stopIfTrue="1">
      <formula>"if(E11&gt;0,#,##0;(#,##0),"-")"</formula>
    </cfRule>
  </conditionalFormatting>
  <conditionalFormatting sqref="D24">
    <cfRule type="expression" priority="278" stopIfTrue="1">
      <formula>"if(E11&gt;0,#,##0;(#,##0),"-")"</formula>
    </cfRule>
  </conditionalFormatting>
  <conditionalFormatting sqref="B24">
    <cfRule type="expression" priority="322" stopIfTrue="1">
      <formula>"if(E11&gt;0,#,##0;(#,##0),"-")"</formula>
    </cfRule>
  </conditionalFormatting>
  <conditionalFormatting sqref="B24">
    <cfRule type="expression" priority="304" stopIfTrue="1">
      <formula>"if(E11&gt;0,#,##0;(#,##0),"-")"</formula>
    </cfRule>
  </conditionalFormatting>
  <conditionalFormatting sqref="D24">
    <cfRule type="expression" priority="256" stopIfTrue="1">
      <formula>"if(E11&gt;0,#,##0;(#,##0),"-")"</formula>
    </cfRule>
  </conditionalFormatting>
  <conditionalFormatting sqref="B24">
    <cfRule type="expression" priority="303" stopIfTrue="1">
      <formula>"if(E11&gt;0,#,##0;(#,##0),"-")"</formula>
    </cfRule>
  </conditionalFormatting>
  <conditionalFormatting sqref="B24">
    <cfRule type="expression" priority="302" stopIfTrue="1">
      <formula>"if(E11&gt;0,#,##0;(#,##0),"-")"</formula>
    </cfRule>
  </conditionalFormatting>
  <conditionalFormatting sqref="B24">
    <cfRule type="expression" priority="301" stopIfTrue="1">
      <formula>"if(E11&gt;0,#,##0;(#,##0),"-")"</formula>
    </cfRule>
  </conditionalFormatting>
  <conditionalFormatting sqref="D24">
    <cfRule type="expression" priority="253" stopIfTrue="1">
      <formula>"if(E11&gt;0,#,##0;(#,##0),"-")"</formula>
    </cfRule>
  </conditionalFormatting>
  <conditionalFormatting sqref="D24">
    <cfRule type="expression" priority="252" stopIfTrue="1">
      <formula>"if(E11&gt;0,#,##0;(#,##0),"-")"</formula>
    </cfRule>
  </conditionalFormatting>
  <conditionalFormatting sqref="B24">
    <cfRule type="expression" priority="300" stopIfTrue="1">
      <formula>"if(E11&gt;0,#,##0;(#,##0),"-")"</formula>
    </cfRule>
  </conditionalFormatting>
  <conditionalFormatting sqref="B24">
    <cfRule type="expression" priority="299" stopIfTrue="1">
      <formula>"if(E11&gt;0,#,##0;(#,##0),"-")"</formula>
    </cfRule>
  </conditionalFormatting>
  <conditionalFormatting sqref="B24">
    <cfRule type="expression" priority="298" stopIfTrue="1">
      <formula>"if(E11&gt;0,#,##0;(#,##0),"-")"</formula>
    </cfRule>
  </conditionalFormatting>
  <conditionalFormatting sqref="B24">
    <cfRule type="expression" priority="297" stopIfTrue="1">
      <formula>"if(E11&gt;0,#,##0;(#,##0),"-")"</formula>
    </cfRule>
  </conditionalFormatting>
  <conditionalFormatting sqref="B24">
    <cfRule type="expression" priority="296" stopIfTrue="1">
      <formula>"if(E11&gt;0,#,##0;(#,##0),"-")"</formula>
    </cfRule>
  </conditionalFormatting>
  <conditionalFormatting sqref="D24">
    <cfRule type="expression" priority="248" stopIfTrue="1">
      <formula>"if(E11&gt;0,#,##0;(#,##0),"-")"</formula>
    </cfRule>
  </conditionalFormatting>
  <conditionalFormatting sqref="D24">
    <cfRule type="expression" priority="247" stopIfTrue="1">
      <formula>"if(E11&gt;0,#,##0;(#,##0),"-")"</formula>
    </cfRule>
  </conditionalFormatting>
  <conditionalFormatting sqref="B24">
    <cfRule type="expression" priority="295" stopIfTrue="1">
      <formula>"if(E11&gt;0,#,##0;(#,##0),"-")"</formula>
    </cfRule>
  </conditionalFormatting>
  <conditionalFormatting sqref="B24">
    <cfRule type="expression" priority="294" stopIfTrue="1">
      <formula>"if(E11&gt;0,#,##0;(#,##0),"-")"</formula>
    </cfRule>
  </conditionalFormatting>
  <conditionalFormatting sqref="B24">
    <cfRule type="expression" priority="293" stopIfTrue="1">
      <formula>"if(E11&gt;0,#,##0;(#,##0),"-")"</formula>
    </cfRule>
  </conditionalFormatting>
  <conditionalFormatting sqref="B24">
    <cfRule type="expression" priority="292" stopIfTrue="1">
      <formula>"if(E11&gt;0,#,##0;(#,##0),"-")"</formula>
    </cfRule>
  </conditionalFormatting>
  <conditionalFormatting sqref="B24">
    <cfRule type="expression" priority="291" stopIfTrue="1">
      <formula>"if(E11&gt;0,#,##0;(#,##0),"-")"</formula>
    </cfRule>
  </conditionalFormatting>
  <conditionalFormatting sqref="D24">
    <cfRule type="expression" priority="243" stopIfTrue="1">
      <formula>"if(E11&gt;0,#,##0;(#,##0),"-")"</formula>
    </cfRule>
  </conditionalFormatting>
  <conditionalFormatting sqref="D24">
    <cfRule type="expression" priority="242" stopIfTrue="1">
      <formula>"if(E11&gt;0,#,##0;(#,##0),"-")"</formula>
    </cfRule>
  </conditionalFormatting>
  <conditionalFormatting sqref="B24">
    <cfRule type="expression" priority="290" stopIfTrue="1">
      <formula>"if(E11&gt;0,#,##0;(#,##0),"-")"</formula>
    </cfRule>
  </conditionalFormatting>
  <conditionalFormatting sqref="B24">
    <cfRule type="expression" priority="289" stopIfTrue="1">
      <formula>"if(E11&gt;0,#,##0;(#,##0),"-")"</formula>
    </cfRule>
  </conditionalFormatting>
  <conditionalFormatting sqref="B24">
    <cfRule type="expression" priority="288" stopIfTrue="1">
      <formula>"if(E11&gt;0,#,##0;(#,##0),"-")"</formula>
    </cfRule>
  </conditionalFormatting>
  <conditionalFormatting sqref="B24">
    <cfRule type="expression" priority="287" stopIfTrue="1">
      <formula>"if(E11&gt;0,#,##0;(#,##0),"-")"</formula>
    </cfRule>
  </conditionalFormatting>
  <conditionalFormatting sqref="B24">
    <cfRule type="expression" priority="305" stopIfTrue="1">
      <formula>"if(E11&gt;0,#,##0;(#,##0),"-")"</formula>
    </cfRule>
  </conditionalFormatting>
  <conditionalFormatting sqref="D24">
    <cfRule type="expression" priority="273" stopIfTrue="1">
      <formula>"if(E11&gt;0,#,##0;(#,##0),"-")"</formula>
    </cfRule>
  </conditionalFormatting>
  <conditionalFormatting sqref="B24">
    <cfRule type="expression" priority="321" stopIfTrue="1">
      <formula>"if(E11&gt;0,#,##0;(#,##0),"-")"</formula>
    </cfRule>
  </conditionalFormatting>
  <conditionalFormatting sqref="B24">
    <cfRule type="expression" priority="320" stopIfTrue="1">
      <formula>"if(E11&gt;0,#,##0;(#,##0),"-")"</formula>
    </cfRule>
  </conditionalFormatting>
  <conditionalFormatting sqref="B24">
    <cfRule type="expression" priority="319" stopIfTrue="1">
      <formula>"if(E11&gt;0,#,##0;(#,##0),"-")"</formula>
    </cfRule>
  </conditionalFormatting>
  <conditionalFormatting sqref="B24">
    <cfRule type="expression" priority="318" stopIfTrue="1">
      <formula>"if(E11&gt;0,#,##0;(#,##0),"-")"</formula>
    </cfRule>
  </conditionalFormatting>
  <conditionalFormatting sqref="B24">
    <cfRule type="expression" priority="317" stopIfTrue="1">
      <formula>"if(E11&gt;0,#,##0;(#,##0),"-")"</formula>
    </cfRule>
  </conditionalFormatting>
  <conditionalFormatting sqref="D24">
    <cfRule type="expression" priority="269" stopIfTrue="1">
      <formula>"if(E11&gt;0,#,##0;(#,##0),"-")"</formula>
    </cfRule>
  </conditionalFormatting>
  <conditionalFormatting sqref="D24">
    <cfRule type="expression" priority="268" stopIfTrue="1">
      <formula>"if(E11&gt;0,#,##0;(#,##0),"-")"</formula>
    </cfRule>
  </conditionalFormatting>
  <conditionalFormatting sqref="B24">
    <cfRule type="expression" priority="316" stopIfTrue="1">
      <formula>"if(E11&gt;0,#,##0;(#,##0),"-")"</formula>
    </cfRule>
  </conditionalFormatting>
  <conditionalFormatting sqref="B24">
    <cfRule type="expression" priority="315" stopIfTrue="1">
      <formula>"if(E11&gt;0,#,##0;(#,##0),"-")"</formula>
    </cfRule>
  </conditionalFormatting>
  <conditionalFormatting sqref="B24">
    <cfRule type="expression" priority="314" stopIfTrue="1">
      <formula>"if(E11&gt;0,#,##0;(#,##0),"-")"</formula>
    </cfRule>
  </conditionalFormatting>
  <conditionalFormatting sqref="B24">
    <cfRule type="expression" priority="313" stopIfTrue="1">
      <formula>"if(E11&gt;0,#,##0;(#,##0),"-")"</formula>
    </cfRule>
  </conditionalFormatting>
  <conditionalFormatting sqref="B24">
    <cfRule type="expression" priority="312" stopIfTrue="1">
      <formula>"if(E11&gt;0,#,##0;(#,##0),"-")"</formula>
    </cfRule>
  </conditionalFormatting>
  <conditionalFormatting sqref="B24">
    <cfRule type="expression" priority="311" stopIfTrue="1">
      <formula>"if(E11&gt;0,#,##0;(#,##0),"-")"</formula>
    </cfRule>
  </conditionalFormatting>
  <conditionalFormatting sqref="B24">
    <cfRule type="expression" priority="310" stopIfTrue="1">
      <formula>"if(E11&gt;0,#,##0;(#,##0),"-")"</formula>
    </cfRule>
  </conditionalFormatting>
  <conditionalFormatting sqref="B24">
    <cfRule type="expression" priority="309" stopIfTrue="1">
      <formula>"if(E11&gt;0,#,##0;(#,##0),"-")"</formula>
    </cfRule>
  </conditionalFormatting>
  <conditionalFormatting sqref="B24">
    <cfRule type="expression" priority="308" stopIfTrue="1">
      <formula>"if(E11&gt;0,#,##0;(#,##0),"-")"</formula>
    </cfRule>
  </conditionalFormatting>
  <conditionalFormatting sqref="B24">
    <cfRule type="expression" priority="307" stopIfTrue="1">
      <formula>"if(E11&gt;0,#,##0;(#,##0),"-")"</formula>
    </cfRule>
  </conditionalFormatting>
  <conditionalFormatting sqref="B24">
    <cfRule type="expression" priority="306" stopIfTrue="1">
      <formula>"if(E11&gt;0,#,##0;(#,##0),"-")"</formula>
    </cfRule>
  </conditionalFormatting>
  <conditionalFormatting sqref="D24">
    <cfRule type="expression" priority="286" stopIfTrue="1">
      <formula>"if(E11&gt;0,#,##0;(#,##0),"-")"</formula>
    </cfRule>
  </conditionalFormatting>
  <conditionalFormatting sqref="D24">
    <cfRule type="expression" priority="285" stopIfTrue="1">
      <formula>"if(E11&gt;0,#,##0;(#,##0),"-")"</formula>
    </cfRule>
  </conditionalFormatting>
  <conditionalFormatting sqref="F24">
    <cfRule type="expression" priority="238" stopIfTrue="1">
      <formula>"if(E11&gt;0,#,##0;(#,##0),"-")"</formula>
    </cfRule>
  </conditionalFormatting>
  <conditionalFormatting sqref="D24">
    <cfRule type="expression" priority="246" stopIfTrue="1">
      <formula>"if(E11&gt;0,#,##0;(#,##0),"-")"</formula>
    </cfRule>
  </conditionalFormatting>
  <conditionalFormatting sqref="D24">
    <cfRule type="expression" priority="284" stopIfTrue="1">
      <formula>"if(E11&gt;0,#,##0;(#,##0),"-")"</formula>
    </cfRule>
  </conditionalFormatting>
  <conditionalFormatting sqref="D24">
    <cfRule type="expression" priority="283" stopIfTrue="1">
      <formula>"if(E11&gt;0,#,##0;(#,##0),"-")"</formula>
    </cfRule>
  </conditionalFormatting>
  <conditionalFormatting sqref="D24">
    <cfRule type="expression" priority="281" stopIfTrue="1">
      <formula>"if(E11&gt;0,#,##0;(#,##0),"-")"</formula>
    </cfRule>
  </conditionalFormatting>
  <conditionalFormatting sqref="D24">
    <cfRule type="expression" priority="280" stopIfTrue="1">
      <formula>"if(E11&gt;0,#,##0;(#,##0),"-")"</formula>
    </cfRule>
  </conditionalFormatting>
  <conditionalFormatting sqref="D24">
    <cfRule type="expression" priority="277" stopIfTrue="1">
      <formula>"if(E11&gt;0,#,##0;(#,##0),"-")"</formula>
    </cfRule>
  </conditionalFormatting>
  <conditionalFormatting sqref="D24">
    <cfRule type="expression" priority="259" stopIfTrue="1">
      <formula>"if(E11&gt;0,#,##0;(#,##0),"-")"</formula>
    </cfRule>
  </conditionalFormatting>
  <conditionalFormatting sqref="F24">
    <cfRule type="expression" priority="222" stopIfTrue="1">
      <formula>"if(E11&gt;0,#,##0;(#,##0),"-")"</formula>
    </cfRule>
  </conditionalFormatting>
  <conditionalFormatting sqref="F24">
    <cfRule type="expression" priority="221" stopIfTrue="1">
      <formula>"if(E11&gt;0,#,##0;(#,##0),"-")"</formula>
    </cfRule>
  </conditionalFormatting>
  <conditionalFormatting sqref="D24">
    <cfRule type="expression" priority="258" stopIfTrue="1">
      <formula>"if(E11&gt;0,#,##0;(#,##0),"-")"</formula>
    </cfRule>
  </conditionalFormatting>
  <conditionalFormatting sqref="D24">
    <cfRule type="expression" priority="257" stopIfTrue="1">
      <formula>"if(E11&gt;0,#,##0;(#,##0),"-")"</formula>
    </cfRule>
  </conditionalFormatting>
  <conditionalFormatting sqref="F24">
    <cfRule type="expression" priority="217" stopIfTrue="1">
      <formula>"if(E11&gt;0,#,##0;(#,##0),"-")"</formula>
    </cfRule>
  </conditionalFormatting>
  <conditionalFormatting sqref="F24">
    <cfRule type="expression" priority="216" stopIfTrue="1">
      <formula>"if(E11&gt;0,#,##0;(#,##0),"-")"</formula>
    </cfRule>
  </conditionalFormatting>
  <conditionalFormatting sqref="D24">
    <cfRule type="expression" priority="255" stopIfTrue="1">
      <formula>"if(E11&gt;0,#,##0;(#,##0),"-")"</formula>
    </cfRule>
  </conditionalFormatting>
  <conditionalFormatting sqref="D24">
    <cfRule type="expression" priority="254" stopIfTrue="1">
      <formula>"if(E11&gt;0,#,##0;(#,##0),"-")"</formula>
    </cfRule>
  </conditionalFormatting>
  <conditionalFormatting sqref="D24">
    <cfRule type="expression" priority="251" stopIfTrue="1">
      <formula>"if(E11&gt;0,#,##0;(#,##0),"-")"</formula>
    </cfRule>
  </conditionalFormatting>
  <conditionalFormatting sqref="F24">
    <cfRule type="expression" priority="212" stopIfTrue="1">
      <formula>"if(E11&gt;0,#,##0;(#,##0),"-")"</formula>
    </cfRule>
  </conditionalFormatting>
  <conditionalFormatting sqref="F24">
    <cfRule type="expression" priority="211" stopIfTrue="1">
      <formula>"if(E11&gt;0,#,##0;(#,##0),"-")"</formula>
    </cfRule>
  </conditionalFormatting>
  <conditionalFormatting sqref="D24">
    <cfRule type="expression" priority="250" stopIfTrue="1">
      <formula>"if(E11&gt;0,#,##0;(#,##0),"-")"</formula>
    </cfRule>
  </conditionalFormatting>
  <conditionalFormatting sqref="D24">
    <cfRule type="expression" priority="249" stopIfTrue="1">
      <formula>"if(E11&gt;0,#,##0;(#,##0),"-")"</formula>
    </cfRule>
  </conditionalFormatting>
  <conditionalFormatting sqref="F24">
    <cfRule type="expression" priority="207" stopIfTrue="1">
      <formula>"if(E11&gt;0,#,##0;(#,##0),"-")"</formula>
    </cfRule>
  </conditionalFormatting>
  <conditionalFormatting sqref="F24">
    <cfRule type="expression" priority="206" stopIfTrue="1">
      <formula>"if(E11&gt;0,#,##0;(#,##0),"-")"</formula>
    </cfRule>
  </conditionalFormatting>
  <conditionalFormatting sqref="D24">
    <cfRule type="expression" priority="245" stopIfTrue="1">
      <formula>"if(E11&gt;0,#,##0;(#,##0),"-")"</formula>
    </cfRule>
  </conditionalFormatting>
  <conditionalFormatting sqref="D24">
    <cfRule type="expression" priority="244" stopIfTrue="1">
      <formula>"if(E11&gt;0,#,##0;(#,##0),"-")"</formula>
    </cfRule>
  </conditionalFormatting>
  <conditionalFormatting sqref="D24">
    <cfRule type="expression" priority="260" stopIfTrue="1">
      <formula>"if(E11&gt;0,#,##0;(#,##0),"-")"</formula>
    </cfRule>
  </conditionalFormatting>
  <conditionalFormatting sqref="F24">
    <cfRule type="expression" priority="237" stopIfTrue="1">
      <formula>"if(E11&gt;0,#,##0;(#,##0),"-")"</formula>
    </cfRule>
  </conditionalFormatting>
  <conditionalFormatting sqref="D24">
    <cfRule type="expression" priority="276" stopIfTrue="1">
      <formula>"if(E11&gt;0,#,##0;(#,##0),"-")"</formula>
    </cfRule>
  </conditionalFormatting>
  <conditionalFormatting sqref="D24">
    <cfRule type="expression" priority="275" stopIfTrue="1">
      <formula>"if(E11&gt;0,#,##0;(#,##0),"-")"</formula>
    </cfRule>
  </conditionalFormatting>
  <conditionalFormatting sqref="D24">
    <cfRule type="expression" priority="272" stopIfTrue="1">
      <formula>"if(E11&gt;0,#,##0;(#,##0),"-")"</formula>
    </cfRule>
  </conditionalFormatting>
  <conditionalFormatting sqref="F24">
    <cfRule type="expression" priority="233" stopIfTrue="1">
      <formula>"if(E11&gt;0,#,##0;(#,##0),"-")"</formula>
    </cfRule>
  </conditionalFormatting>
  <conditionalFormatting sqref="F24">
    <cfRule type="expression" priority="232" stopIfTrue="1">
      <formula>"if(E11&gt;0,#,##0;(#,##0),"-")"</formula>
    </cfRule>
  </conditionalFormatting>
  <conditionalFormatting sqref="D24">
    <cfRule type="expression" priority="271" stopIfTrue="1">
      <formula>"if(E11&gt;0,#,##0;(#,##0),"-")"</formula>
    </cfRule>
  </conditionalFormatting>
  <conditionalFormatting sqref="D24">
    <cfRule type="expression" priority="270" stopIfTrue="1">
      <formula>"if(E11&gt;0,#,##0;(#,##0),"-")"</formula>
    </cfRule>
  </conditionalFormatting>
  <conditionalFormatting sqref="D24">
    <cfRule type="expression" priority="267" stopIfTrue="1">
      <formula>"if(E11&gt;0,#,##0;(#,##0),"-")"</formula>
    </cfRule>
  </conditionalFormatting>
  <conditionalFormatting sqref="D24">
    <cfRule type="expression" priority="266" stopIfTrue="1">
      <formula>"if(E11&gt;0,#,##0;(#,##0),"-")"</formula>
    </cfRule>
  </conditionalFormatting>
  <conditionalFormatting sqref="D24">
    <cfRule type="expression" priority="265" stopIfTrue="1">
      <formula>"if(E11&gt;0,#,##0;(#,##0),"-")"</formula>
    </cfRule>
  </conditionalFormatting>
  <conditionalFormatting sqref="D24">
    <cfRule type="expression" priority="264" stopIfTrue="1">
      <formula>"if(E11&gt;0,#,##0;(#,##0),"-")"</formula>
    </cfRule>
  </conditionalFormatting>
  <conditionalFormatting sqref="D24">
    <cfRule type="expression" priority="263" stopIfTrue="1">
      <formula>"if(E11&gt;0,#,##0;(#,##0),"-")"</formula>
    </cfRule>
  </conditionalFormatting>
  <conditionalFormatting sqref="D24">
    <cfRule type="expression" priority="262" stopIfTrue="1">
      <formula>"if(E11&gt;0,#,##0;(#,##0),"-")"</formula>
    </cfRule>
  </conditionalFormatting>
  <conditionalFormatting sqref="D24">
    <cfRule type="expression" priority="261" stopIfTrue="1">
      <formula>"if(E11&gt;0,#,##0;(#,##0),"-")"</formula>
    </cfRule>
  </conditionalFormatting>
  <conditionalFormatting sqref="F24">
    <cfRule type="expression" priority="241" stopIfTrue="1">
      <formula>"if(E11&gt;0,#,##0;(#,##0),"-")"</formula>
    </cfRule>
  </conditionalFormatting>
  <conditionalFormatting sqref="F24">
    <cfRule type="expression" priority="240" stopIfTrue="1">
      <formula>"if(E11&gt;0,#,##0;(#,##0),"-")"</formula>
    </cfRule>
  </conditionalFormatting>
  <conditionalFormatting sqref="F24">
    <cfRule type="expression" priority="202" stopIfTrue="1">
      <formula>"if(E11&gt;0,#,##0;(#,##0),"-")"</formula>
    </cfRule>
  </conditionalFormatting>
  <conditionalFormatting sqref="F24">
    <cfRule type="expression" priority="239" stopIfTrue="1">
      <formula>"if(E11&gt;0,#,##0;(#,##0),"-")"</formula>
    </cfRule>
  </conditionalFormatting>
  <conditionalFormatting sqref="F24">
    <cfRule type="expression" priority="236" stopIfTrue="1">
      <formula>"if(E11&gt;0,#,##0;(#,##0),"-")"</formula>
    </cfRule>
  </conditionalFormatting>
  <conditionalFormatting sqref="F24">
    <cfRule type="expression" priority="235" stopIfTrue="1">
      <formula>"if(E11&gt;0,#,##0;(#,##0),"-")"</formula>
    </cfRule>
  </conditionalFormatting>
  <conditionalFormatting sqref="F24">
    <cfRule type="expression" priority="234" stopIfTrue="1">
      <formula>"if(E11&gt;0,#,##0;(#,##0),"-")"</formula>
    </cfRule>
  </conditionalFormatting>
  <conditionalFormatting sqref="F24">
    <cfRule type="expression" priority="214" stopIfTrue="1">
      <formula>"if(E11&gt;0,#,##0;(#,##0),"-")"</formula>
    </cfRule>
  </conditionalFormatting>
  <conditionalFormatting sqref="H23">
    <cfRule type="expression" priority="182" stopIfTrue="1">
      <formula>"if(E11&gt;0,#,##0;(#,##0),"-")"</formula>
    </cfRule>
  </conditionalFormatting>
  <conditionalFormatting sqref="H23">
    <cfRule type="expression" priority="181" stopIfTrue="1">
      <formula>"if(E11&gt;0,#,##0;(#,##0),"-")"</formula>
    </cfRule>
  </conditionalFormatting>
  <conditionalFormatting sqref="F24">
    <cfRule type="expression" priority="213" stopIfTrue="1">
      <formula>"if(E11&gt;0,#,##0;(#,##0),"-")"</formula>
    </cfRule>
  </conditionalFormatting>
  <conditionalFormatting sqref="H24">
    <cfRule type="expression" priority="177" stopIfTrue="1">
      <formula>"if(E11&gt;0,#,##0;(#,##0),"-")"</formula>
    </cfRule>
  </conditionalFormatting>
  <conditionalFormatting sqref="H23:H24">
    <cfRule type="expression" priority="176" stopIfTrue="1">
      <formula>"if(E11&gt;0,#,##0;(#,##0),"-")"</formula>
    </cfRule>
  </conditionalFormatting>
  <conditionalFormatting sqref="F24">
    <cfRule type="expression" priority="210" stopIfTrue="1">
      <formula>"if(E11&gt;0,#,##0;(#,##0),"-")"</formula>
    </cfRule>
  </conditionalFormatting>
  <conditionalFormatting sqref="F24">
    <cfRule type="expression" priority="209" stopIfTrue="1">
      <formula>"if(E11&gt;0,#,##0;(#,##0),"-")"</formula>
    </cfRule>
  </conditionalFormatting>
  <conditionalFormatting sqref="F24">
    <cfRule type="expression" priority="208" stopIfTrue="1">
      <formula>"if(E11&gt;0,#,##0;(#,##0),"-")"</formula>
    </cfRule>
  </conditionalFormatting>
  <conditionalFormatting sqref="H24">
    <cfRule type="expression" priority="170" stopIfTrue="1">
      <formula>"if(E11&gt;0,#,##0;(#,##0),"-")"</formula>
    </cfRule>
  </conditionalFormatting>
  <conditionalFormatting sqref="H24">
    <cfRule type="expression" priority="169" stopIfTrue="1">
      <formula>"if(E11&gt;0,#,##0;(#,##0),"-")"</formula>
    </cfRule>
  </conditionalFormatting>
  <conditionalFormatting sqref="F24">
    <cfRule type="expression" priority="205" stopIfTrue="1">
      <formula>"if(E11&gt;0,#,##0;(#,##0),"-")"</formula>
    </cfRule>
  </conditionalFormatting>
  <conditionalFormatting sqref="F24">
    <cfRule type="expression" priority="204" stopIfTrue="1">
      <formula>"if(E11&gt;0,#,##0;(#,##0),"-")"</formula>
    </cfRule>
  </conditionalFormatting>
  <conditionalFormatting sqref="F24">
    <cfRule type="expression" priority="203" stopIfTrue="1">
      <formula>"if(E11&gt;0,#,##0;(#,##0),"-")"</formula>
    </cfRule>
  </conditionalFormatting>
  <conditionalFormatting sqref="F24">
    <cfRule type="expression" priority="201" stopIfTrue="1">
      <formula>"if(E11&gt;0,#,##0;(#,##0),"-")"</formula>
    </cfRule>
  </conditionalFormatting>
  <conditionalFormatting sqref="H24">
    <cfRule type="expression" priority="163" stopIfTrue="1">
      <formula>"if(E11&gt;0,#,##0;(#,##0),"-")"</formula>
    </cfRule>
  </conditionalFormatting>
  <conditionalFormatting sqref="H24">
    <cfRule type="expression" priority="162" stopIfTrue="1">
      <formula>"if(E11&gt;0,#,##0;(#,##0),"-")"</formula>
    </cfRule>
  </conditionalFormatting>
  <conditionalFormatting sqref="F24">
    <cfRule type="expression" priority="200" stopIfTrue="1">
      <formula>"if(E11&gt;0,#,##0;(#,##0),"-")"</formula>
    </cfRule>
  </conditionalFormatting>
  <conditionalFormatting sqref="F24">
    <cfRule type="expression" priority="199" stopIfTrue="1">
      <formula>"if(E11&gt;0,#,##0;(#,##0),"-")"</formula>
    </cfRule>
  </conditionalFormatting>
  <conditionalFormatting sqref="F24">
    <cfRule type="expression" priority="198" stopIfTrue="1">
      <formula>"if(E11&gt;0,#,##0;(#,##0),"-")"</formula>
    </cfRule>
  </conditionalFormatting>
  <conditionalFormatting sqref="F24">
    <cfRule type="expression" priority="197" stopIfTrue="1">
      <formula>"if(E11&gt;0,#,##0;(#,##0),"-")"</formula>
    </cfRule>
  </conditionalFormatting>
  <conditionalFormatting sqref="F24">
    <cfRule type="expression" priority="215" stopIfTrue="1">
      <formula>"if(E11&gt;0,#,##0;(#,##0),"-")"</formula>
    </cfRule>
  </conditionalFormatting>
  <conditionalFormatting sqref="F24">
    <cfRule type="expression" priority="231" stopIfTrue="1">
      <formula>"if(E11&gt;0,#,##0;(#,##0),"-")"</formula>
    </cfRule>
  </conditionalFormatting>
  <conditionalFormatting sqref="F24">
    <cfRule type="expression" priority="230" stopIfTrue="1">
      <formula>"if(E11&gt;0,#,##0;(#,##0),"-")"</formula>
    </cfRule>
  </conditionalFormatting>
  <conditionalFormatting sqref="F24">
    <cfRule type="expression" priority="229" stopIfTrue="1">
      <formula>"if(E11&gt;0,#,##0;(#,##0),"-")"</formula>
    </cfRule>
  </conditionalFormatting>
  <conditionalFormatting sqref="F24">
    <cfRule type="expression" priority="228" stopIfTrue="1">
      <formula>"if(E11&gt;0,#,##0;(#,##0),"-")"</formula>
    </cfRule>
  </conditionalFormatting>
  <conditionalFormatting sqref="F24">
    <cfRule type="expression" priority="227" stopIfTrue="1">
      <formula>"if(E11&gt;0,#,##0;(#,##0),"-")"</formula>
    </cfRule>
  </conditionalFormatting>
  <conditionalFormatting sqref="H23:H24">
    <cfRule type="expression" priority="196" stopIfTrue="1">
      <formula>"if(E11&gt;0,#,##0;(#,##0),"-")"</formula>
    </cfRule>
  </conditionalFormatting>
  <conditionalFormatting sqref="F24">
    <cfRule type="expression" priority="226" stopIfTrue="1">
      <formula>"if(E11&gt;0,#,##0;(#,##0),"-")"</formula>
    </cfRule>
  </conditionalFormatting>
  <conditionalFormatting sqref="F24">
    <cfRule type="expression" priority="225" stopIfTrue="1">
      <formula>"if(E11&gt;0,#,##0;(#,##0),"-")"</formula>
    </cfRule>
  </conditionalFormatting>
  <conditionalFormatting sqref="F24">
    <cfRule type="expression" priority="224" stopIfTrue="1">
      <formula>"if(E11&gt;0,#,##0;(#,##0),"-")"</formula>
    </cfRule>
  </conditionalFormatting>
  <conditionalFormatting sqref="F24">
    <cfRule type="expression" priority="223" stopIfTrue="1">
      <formula>"if(E11&gt;0,#,##0;(#,##0),"-")"</formula>
    </cfRule>
  </conditionalFormatting>
  <conditionalFormatting sqref="F24">
    <cfRule type="expression" priority="220" stopIfTrue="1">
      <formula>"if(E11&gt;0,#,##0;(#,##0),"-")"</formula>
    </cfRule>
  </conditionalFormatting>
  <conditionalFormatting sqref="F24">
    <cfRule type="expression" priority="219" stopIfTrue="1">
      <formula>"if(E11&gt;0,#,##0;(#,##0),"-")"</formula>
    </cfRule>
  </conditionalFormatting>
  <conditionalFormatting sqref="F24">
    <cfRule type="expression" priority="218" stopIfTrue="1">
      <formula>"if(E11&gt;0,#,##0;(#,##0),"-")"</formula>
    </cfRule>
  </conditionalFormatting>
  <conditionalFormatting sqref="H23:H24">
    <cfRule type="expression" priority="195" stopIfTrue="1">
      <formula>"if(E11&gt;0,#,##0;(#,##0),"-")"</formula>
    </cfRule>
  </conditionalFormatting>
  <conditionalFormatting sqref="H23">
    <cfRule type="expression" priority="194" stopIfTrue="1">
      <formula>"if(E11&gt;0,#,##0;(#,##0),"-")"</formula>
    </cfRule>
  </conditionalFormatting>
  <conditionalFormatting sqref="H23">
    <cfRule type="expression" priority="193" stopIfTrue="1">
      <formula>"if(E11&gt;0,#,##0;(#,##0),"-")"</formula>
    </cfRule>
  </conditionalFormatting>
  <conditionalFormatting sqref="H24">
    <cfRule type="expression" priority="192" stopIfTrue="1">
      <formula>"if(E11&gt;0,#,##0;(#,##0),"-")"</formula>
    </cfRule>
  </conditionalFormatting>
  <conditionalFormatting sqref="H24">
    <cfRule type="expression" priority="191" stopIfTrue="1">
      <formula>"if(E11&gt;0,#,##0;(#,##0),"-")"</formula>
    </cfRule>
  </conditionalFormatting>
  <conditionalFormatting sqref="H23:H24">
    <cfRule type="expression" priority="190" stopIfTrue="1">
      <formula>"if(E11&gt;0,#,##0;(#,##0),"-")"</formula>
    </cfRule>
  </conditionalFormatting>
  <conditionalFormatting sqref="H23">
    <cfRule type="expression" priority="189" stopIfTrue="1">
      <formula>"if(E11&gt;0,#,##0;(#,##0),"-")"</formula>
    </cfRule>
  </conditionalFormatting>
  <conditionalFormatting sqref="H23">
    <cfRule type="expression" priority="188" stopIfTrue="1">
      <formula>"if(E11&gt;0,#,##0;(#,##0),"-")"</formula>
    </cfRule>
  </conditionalFormatting>
  <conditionalFormatting sqref="H24">
    <cfRule type="expression" priority="187" stopIfTrue="1">
      <formula>"if(E11&gt;0,#,##0;(#,##0),"-")"</formula>
    </cfRule>
  </conditionalFormatting>
  <conditionalFormatting sqref="H24">
    <cfRule type="expression" priority="186" stopIfTrue="1">
      <formula>"if(E11&gt;0,#,##0;(#,##0),"-")"</formula>
    </cfRule>
  </conditionalFormatting>
  <conditionalFormatting sqref="H24">
    <cfRule type="expression" priority="185" stopIfTrue="1">
      <formula>"if(E11&gt;0,#,##0;(#,##0),"-")"</formula>
    </cfRule>
  </conditionalFormatting>
  <conditionalFormatting sqref="H24">
    <cfRule type="expression" priority="184" stopIfTrue="1">
      <formula>"if(E11&gt;0,#,##0;(#,##0),"-")"</formula>
    </cfRule>
  </conditionalFormatting>
  <conditionalFormatting sqref="H23:H24">
    <cfRule type="expression" priority="183" stopIfTrue="1">
      <formula>"if(E11&gt;0,#,##0;(#,##0),"-")"</formula>
    </cfRule>
  </conditionalFormatting>
  <conditionalFormatting sqref="H23:H24">
    <cfRule type="expression" priority="161" stopIfTrue="1">
      <formula>"if(E11&gt;0,#,##0;(#,##0),"-")"</formula>
    </cfRule>
  </conditionalFormatting>
  <conditionalFormatting sqref="H23">
    <cfRule type="expression" priority="160" stopIfTrue="1">
      <formula>"if(E11&gt;0,#,##0;(#,##0),"-")"</formula>
    </cfRule>
  </conditionalFormatting>
  <conditionalFormatting sqref="H23">
    <cfRule type="expression" priority="159" stopIfTrue="1">
      <formula>"if(E11&gt;0,#,##0;(#,##0),"-")"</formula>
    </cfRule>
  </conditionalFormatting>
  <conditionalFormatting sqref="H24">
    <cfRule type="expression" priority="158" stopIfTrue="1">
      <formula>"if(E11&gt;0,#,##0;(#,##0),"-")"</formula>
    </cfRule>
  </conditionalFormatting>
  <conditionalFormatting sqref="H24">
    <cfRule type="expression" priority="157" stopIfTrue="1">
      <formula>"if(E11&gt;0,#,##0;(#,##0),"-")"</formula>
    </cfRule>
  </conditionalFormatting>
  <conditionalFormatting sqref="H23:H24">
    <cfRule type="expression" priority="156" stopIfTrue="1">
      <formula>"if(E11&gt;0,#,##0;(#,##0),"-")"</formula>
    </cfRule>
  </conditionalFormatting>
  <conditionalFormatting sqref="H23">
    <cfRule type="expression" priority="155" stopIfTrue="1">
      <formula>"if(E11&gt;0,#,##0;(#,##0),"-")"</formula>
    </cfRule>
  </conditionalFormatting>
  <conditionalFormatting sqref="H23">
    <cfRule type="expression" priority="154" stopIfTrue="1">
      <formula>"if(E11&gt;0,#,##0;(#,##0),"-")"</formula>
    </cfRule>
  </conditionalFormatting>
  <conditionalFormatting sqref="H24">
    <cfRule type="expression" priority="153" stopIfTrue="1">
      <formula>"if(E11&gt;0,#,##0;(#,##0),"-")"</formula>
    </cfRule>
  </conditionalFormatting>
  <conditionalFormatting sqref="H24">
    <cfRule type="expression" priority="152" stopIfTrue="1">
      <formula>"if(E11&gt;0,#,##0;(#,##0),"-")"</formula>
    </cfRule>
  </conditionalFormatting>
  <conditionalFormatting sqref="H24">
    <cfRule type="expression" priority="151" stopIfTrue="1">
      <formula>"if(E11&gt;0,#,##0;(#,##0),"-")"</formula>
    </cfRule>
  </conditionalFormatting>
  <conditionalFormatting sqref="H24">
    <cfRule type="expression" priority="150" stopIfTrue="1">
      <formula>"if(E11&gt;0,#,##0;(#,##0),"-")"</formula>
    </cfRule>
  </conditionalFormatting>
  <conditionalFormatting sqref="H23">
    <cfRule type="expression" priority="147" stopIfTrue="1">
      <formula>"if(E11&gt;0,#,##0;(#,##0),"-")"</formula>
    </cfRule>
  </conditionalFormatting>
  <conditionalFormatting sqref="H24">
    <cfRule type="expression" priority="146" stopIfTrue="1">
      <formula>"if(E11&gt;0,#,##0;(#,##0),"-")"</formula>
    </cfRule>
  </conditionalFormatting>
  <conditionalFormatting sqref="H24">
    <cfRule type="expression" priority="145" stopIfTrue="1">
      <formula>"if(E11&gt;0,#,##0;(#,##0),"-")"</formula>
    </cfRule>
  </conditionalFormatting>
  <conditionalFormatting sqref="H23:H24">
    <cfRule type="expression" priority="142" stopIfTrue="1">
      <formula>"if(E11&gt;0,#,##0;(#,##0),"-")"</formula>
    </cfRule>
  </conditionalFormatting>
  <conditionalFormatting sqref="H23">
    <cfRule type="expression" priority="141" stopIfTrue="1">
      <formula>"if(E11&gt;0,#,##0;(#,##0),"-")"</formula>
    </cfRule>
  </conditionalFormatting>
  <conditionalFormatting sqref="H23">
    <cfRule type="expression" priority="140" stopIfTrue="1">
      <formula>"if(E11&gt;0,#,##0;(#,##0),"-")"</formula>
    </cfRule>
  </conditionalFormatting>
  <conditionalFormatting sqref="H24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H24">
    <cfRule type="expression" priority="180" stopIfTrue="1">
      <formula>"if(E11&gt;0,#,##0;(#,##0),"-")"</formula>
    </cfRule>
  </conditionalFormatting>
  <conditionalFormatting sqref="H24">
    <cfRule type="expression" priority="179" stopIfTrue="1">
      <formula>"if(E11&gt;0,#,##0;(#,##0),"-")"</formula>
    </cfRule>
  </conditionalFormatting>
  <conditionalFormatting sqref="H24">
    <cfRule type="expression" priority="178" stopIfTrue="1">
      <formula>"if(E11&gt;0,#,##0;(#,##0),"-")"</formula>
    </cfRule>
  </conditionalFormatting>
  <conditionalFormatting sqref="H23">
    <cfRule type="expression" priority="175" stopIfTrue="1">
      <formula>"if(E11&gt;0,#,##0;(#,##0),"-")"</formula>
    </cfRule>
  </conditionalFormatting>
  <conditionalFormatting sqref="H23">
    <cfRule type="expression" priority="174" stopIfTrue="1">
      <formula>"if(E11&gt;0,#,##0;(#,##0),"-")"</formula>
    </cfRule>
  </conditionalFormatting>
  <conditionalFormatting sqref="H24">
    <cfRule type="expression" priority="173" stopIfTrue="1">
      <formula>"if(E11&gt;0,#,##0;(#,##0),"-")"</formula>
    </cfRule>
  </conditionalFormatting>
  <conditionalFormatting sqref="H24">
    <cfRule type="expression" priority="172" stopIfTrue="1">
      <formula>"if(E11&gt;0,#,##0;(#,##0),"-")"</formula>
    </cfRule>
  </conditionalFormatting>
  <conditionalFormatting sqref="H24">
    <cfRule type="expression" priority="171" stopIfTrue="1">
      <formula>"if(E11&gt;0,#,##0;(#,##0),"-")"</formula>
    </cfRule>
  </conditionalFormatting>
  <conditionalFormatting sqref="H24">
    <cfRule type="expression" priority="168" stopIfTrue="1">
      <formula>"if(E11&gt;0,#,##0;(#,##0),"-")"</formula>
    </cfRule>
  </conditionalFormatting>
  <conditionalFormatting sqref="H24">
    <cfRule type="expression" priority="167" stopIfTrue="1">
      <formula>"if(E11&gt;0,#,##0;(#,##0),"-")"</formula>
    </cfRule>
  </conditionalFormatting>
  <conditionalFormatting sqref="H24">
    <cfRule type="expression" priority="166" stopIfTrue="1">
      <formula>"if(E11&gt;0,#,##0;(#,##0),"-")"</formula>
    </cfRule>
  </conditionalFormatting>
  <conditionalFormatting sqref="H24">
    <cfRule type="expression" priority="165" stopIfTrue="1">
      <formula>"if(E11&gt;0,#,##0;(#,##0),"-")"</formula>
    </cfRule>
  </conditionalFormatting>
  <conditionalFormatting sqref="H24">
    <cfRule type="expression" priority="164" stopIfTrue="1">
      <formula>"if(E11&gt;0,#,##0;(#,##0),"-")"</formula>
    </cfRule>
  </conditionalFormatting>
  <conditionalFormatting sqref="J24">
    <cfRule type="expression" priority="135" stopIfTrue="1">
      <formula>"if(E11&gt;0,#,##0;(#,##0),"-")"</formula>
    </cfRule>
  </conditionalFormatting>
  <conditionalFormatting sqref="J24">
    <cfRule type="expression" priority="134" stopIfTrue="1">
      <formula>"if(E11&gt;0,#,##0;(#,##0),"-")"</formula>
    </cfRule>
  </conditionalFormatting>
  <conditionalFormatting sqref="J24">
    <cfRule type="expression" priority="106" stopIfTrue="1">
      <formula>"if(E11&gt;0,#,##0;(#,##0),"-")"</formula>
    </cfRule>
  </conditionalFormatting>
  <conditionalFormatting sqref="J24">
    <cfRule type="expression" priority="116" stopIfTrue="1">
      <formula>"if(E11&gt;0,#,##0;(#,##0),"-")"</formula>
    </cfRule>
  </conditionalFormatting>
  <conditionalFormatting sqref="J24">
    <cfRule type="expression" priority="133" stopIfTrue="1">
      <formula>"if(E11&gt;0,#,##0;(#,##0),"-")"</formula>
    </cfRule>
  </conditionalFormatting>
  <conditionalFormatting sqref="J24">
    <cfRule type="expression" priority="132" stopIfTrue="1">
      <formula>"if(E11&gt;0,#,##0;(#,##0),"-")"</formula>
    </cfRule>
  </conditionalFormatting>
  <conditionalFormatting sqref="J24">
    <cfRule type="expression" priority="131" stopIfTrue="1">
      <formula>"if(E11&gt;0,#,##0;(#,##0),"-")"</formula>
    </cfRule>
  </conditionalFormatting>
  <conditionalFormatting sqref="J24">
    <cfRule type="expression" priority="111" stopIfTrue="1">
      <formula>"if(E11&gt;0,#,##0;(#,##0),"-")"</formula>
    </cfRule>
  </conditionalFormatting>
  <conditionalFormatting sqref="J24">
    <cfRule type="expression" priority="128" stopIfTrue="1">
      <formula>"if(E11&gt;0,#,##0;(#,##0),"-")"</formula>
    </cfRule>
  </conditionalFormatting>
  <conditionalFormatting sqref="J24">
    <cfRule type="expression" priority="127" stopIfTrue="1">
      <formula>"if(E11&gt;0,#,##0;(#,##0),"-")"</formula>
    </cfRule>
  </conditionalFormatting>
  <conditionalFormatting sqref="J24">
    <cfRule type="expression" priority="126" stopIfTrue="1">
      <formula>"if(E11&gt;0,#,##0;(#,##0),"-")"</formula>
    </cfRule>
  </conditionalFormatting>
  <conditionalFormatting sqref="J24">
    <cfRule type="expression" priority="108" stopIfTrue="1">
      <formula>"if(E11&gt;0,#,##0;(#,##0),"-")"</formula>
    </cfRule>
  </conditionalFormatting>
  <conditionalFormatting sqref="J23">
    <cfRule type="expression" priority="90" stopIfTrue="1">
      <formula>"if(E11&gt;0,#,##0;(#,##0),"-")"</formula>
    </cfRule>
  </conditionalFormatting>
  <conditionalFormatting sqref="J23">
    <cfRule type="expression" priority="89" stopIfTrue="1">
      <formula>"if(E11&gt;0,#,##0;(#,##0),"-")"</formula>
    </cfRule>
  </conditionalFormatting>
  <conditionalFormatting sqref="J24">
    <cfRule type="expression" priority="107" stopIfTrue="1">
      <formula>"if(E11&gt;0,#,##0;(#,##0),"-")"</formula>
    </cfRule>
  </conditionalFormatting>
  <conditionalFormatting sqref="J24">
    <cfRule type="expression" priority="105" stopIfTrue="1">
      <formula>"if(E11&gt;0,#,##0;(#,##0),"-")"</formula>
    </cfRule>
  </conditionalFormatting>
  <conditionalFormatting sqref="J23">
    <cfRule type="expression" priority="85" stopIfTrue="1">
      <formula>"if(E11&gt;0,#,##0;(#,##0),"-")"</formula>
    </cfRule>
  </conditionalFormatting>
  <conditionalFormatting sqref="J23">
    <cfRule type="expression" priority="84" stopIfTrue="1">
      <formula>"if(E11&gt;0,#,##0;(#,##0),"-")"</formula>
    </cfRule>
  </conditionalFormatting>
  <conditionalFormatting sqref="J24">
    <cfRule type="expression" priority="104" stopIfTrue="1">
      <formula>"if(E11&gt;0,#,##0;(#,##0),"-")"</formula>
    </cfRule>
  </conditionalFormatting>
  <conditionalFormatting sqref="J24">
    <cfRule type="expression" priority="101" stopIfTrue="1">
      <formula>"if(E11&gt;0,#,##0;(#,##0),"-")"</formula>
    </cfRule>
  </conditionalFormatting>
  <conditionalFormatting sqref="J24">
    <cfRule type="expression" priority="100" stopIfTrue="1">
      <formula>"if(E11&gt;0,#,##0;(#,##0),"-")"</formula>
    </cfRule>
  </conditionalFormatting>
  <conditionalFormatting sqref="J23">
    <cfRule type="expression" priority="78" stopIfTrue="1">
      <formula>"if(E11&gt;0,#,##0;(#,##0),"-")"</formula>
    </cfRule>
  </conditionalFormatting>
  <conditionalFormatting sqref="J23">
    <cfRule type="expression" priority="77" stopIfTrue="1">
      <formula>"if(E11&gt;0,#,##0;(#,##0),"-")"</formula>
    </cfRule>
  </conditionalFormatting>
  <conditionalFormatting sqref="J24">
    <cfRule type="expression" priority="99" stopIfTrue="1">
      <formula>"if(E11&gt;0,#,##0;(#,##0),"-")"</formula>
    </cfRule>
  </conditionalFormatting>
  <conditionalFormatting sqref="J24">
    <cfRule type="expression" priority="9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3">
    <cfRule type="expression" priority="71" stopIfTrue="1">
      <formula>"if(E11&gt;0,#,##0;(#,##0),"-")"</formula>
    </cfRule>
  </conditionalFormatting>
  <conditionalFormatting sqref="J23">
    <cfRule type="expression" priority="70" stopIfTrue="1">
      <formula>"if(E11&gt;0,#,##0;(#,##0),"-")"</formula>
    </cfRule>
  </conditionalFormatting>
  <conditionalFormatting sqref="J24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J24">
    <cfRule type="expression" priority="92" stopIfTrue="1">
      <formula>"if(E11&gt;0,#,##0;(#,##0),"-")"</formula>
    </cfRule>
  </conditionalFormatting>
  <conditionalFormatting sqref="J24">
    <cfRule type="expression" priority="91" stopIfTrue="1">
      <formula>"if(E11&gt;0,#,##0;(#,##0),"-")"</formula>
    </cfRule>
  </conditionalFormatting>
  <conditionalFormatting sqref="J24">
    <cfRule type="expression" priority="125" stopIfTrue="1">
      <formula>"if(E11&gt;0,#,##0;(#,##0),"-")"</formula>
    </cfRule>
  </conditionalFormatting>
  <conditionalFormatting sqref="J24">
    <cfRule type="expression" priority="124" stopIfTrue="1">
      <formula>"if(E11&gt;0,#,##0;(#,##0),"-")"</formula>
    </cfRule>
  </conditionalFormatting>
  <conditionalFormatting sqref="J24">
    <cfRule type="expression" priority="123" stopIfTrue="1">
      <formula>"if(E11&gt;0,#,##0;(#,##0),"-")"</formula>
    </cfRule>
  </conditionalFormatting>
  <conditionalFormatting sqref="J24">
    <cfRule type="expression" priority="122" stopIfTrue="1">
      <formula>"if(E11&gt;0,#,##0;(#,##0),"-")"</formula>
    </cfRule>
  </conditionalFormatting>
  <conditionalFormatting sqref="J24">
    <cfRule type="expression" priority="121" stopIfTrue="1">
      <formula>"if(E11&gt;0,#,##0;(#,##0),"-")"</formula>
    </cfRule>
  </conditionalFormatting>
  <conditionalFormatting sqref="J24">
    <cfRule type="expression" priority="120" stopIfTrue="1">
      <formula>"if(E11&gt;0,#,##0;(#,##0),"-")"</formula>
    </cfRule>
  </conditionalFormatting>
  <conditionalFormatting sqref="J24">
    <cfRule type="expression" priority="119" stopIfTrue="1">
      <formula>"if(E11&gt;0,#,##0;(#,##0),"-")"</formula>
    </cfRule>
  </conditionalFormatting>
  <conditionalFormatting sqref="J24">
    <cfRule type="expression" priority="118" stopIfTrue="1">
      <formula>"if(E11&gt;0,#,##0;(#,##0),"-")"</formula>
    </cfRule>
  </conditionalFormatting>
  <conditionalFormatting sqref="J24">
    <cfRule type="expression" priority="117" stopIfTrue="1">
      <formula>"if(E11&gt;0,#,##0;(#,##0),"-")"</formula>
    </cfRule>
  </conditionalFormatting>
  <conditionalFormatting sqref="J24">
    <cfRule type="expression" priority="113" stopIfTrue="1">
      <formula>"if(E11&gt;0,#,##0;(#,##0),"-")"</formula>
    </cfRule>
  </conditionalFormatting>
  <conditionalFormatting sqref="J24">
    <cfRule type="expression" priority="112" stopIfTrue="1">
      <formula>"if(E11&gt;0,#,##0;(#,##0),"-")"</formula>
    </cfRule>
  </conditionalFormatting>
  <conditionalFormatting sqref="J23">
    <cfRule type="expression" priority="76" stopIfTrue="1">
      <formula>"if(E11&gt;0,#,##0;(#,##0),"-")"</formula>
    </cfRule>
  </conditionalFormatting>
  <conditionalFormatting sqref="J23">
    <cfRule type="expression" priority="75" stopIfTrue="1">
      <formula>"if(E11&gt;0,#,##0;(#,##0),"-")"</formula>
    </cfRule>
  </conditionalFormatting>
  <conditionalFormatting sqref="J23">
    <cfRule type="expression" priority="88" stopIfTrue="1">
      <formula>"if(E11&gt;0,#,##0;(#,##0),"-")"</formula>
    </cfRule>
  </conditionalFormatting>
  <conditionalFormatting sqref="J23">
    <cfRule type="expression" priority="87" stopIfTrue="1">
      <formula>"if(E11&gt;0,#,##0;(#,##0),"-")"</formula>
    </cfRule>
  </conditionalFormatting>
  <conditionalFormatting sqref="J23">
    <cfRule type="expression" priority="74" stopIfTrue="1">
      <formula>"if(E11&gt;0,#,##0;(#,##0),"-")"</formula>
    </cfRule>
  </conditionalFormatting>
  <conditionalFormatting sqref="J23">
    <cfRule type="expression" priority="73" stopIfTrue="1">
      <formula>"if(E11&gt;0,#,##0;(#,##0),"-")"</formula>
    </cfRule>
  </conditionalFormatting>
  <conditionalFormatting sqref="J23">
    <cfRule type="expression" priority="72" stopIfTrue="1">
      <formula>"if(E11&gt;0,#,##0;(#,##0),"-")"</formula>
    </cfRule>
  </conditionalFormatting>
  <conditionalFormatting sqref="J23">
    <cfRule type="expression" priority="86" stopIfTrue="1">
      <formula>"if(E11&gt;0,#,##0;(#,##0),"-")"</formula>
    </cfRule>
  </conditionalFormatting>
  <conditionalFormatting sqref="J23">
    <cfRule type="expression" priority="83" stopIfTrue="1">
      <formula>"if(E11&gt;0,#,##0;(#,##0),"-")"</formula>
    </cfRule>
  </conditionalFormatting>
  <conditionalFormatting sqref="J23">
    <cfRule type="expression" priority="82" stopIfTrue="1">
      <formula>"if(E11&gt;0,#,##0;(#,##0),"-")"</formula>
    </cfRule>
  </conditionalFormatting>
  <conditionalFormatting sqref="J23">
    <cfRule type="expression" priority="81" stopIfTrue="1">
      <formula>"if(E11&gt;0,#,##0;(#,##0),"-")"</formula>
    </cfRule>
  </conditionalFormatting>
  <conditionalFormatting sqref="J23">
    <cfRule type="expression" priority="80" stopIfTrue="1">
      <formula>"if(E11&gt;0,#,##0;(#,##0),"-")"</formula>
    </cfRule>
  </conditionalFormatting>
  <conditionalFormatting sqref="J23">
    <cfRule type="expression" priority="79" stopIfTrue="1">
      <formula>"if(E11&gt;0,#,##0;(#,##0),"-")"</formula>
    </cfRule>
  </conditionalFormatting>
  <conditionalFormatting sqref="J23">
    <cfRule type="expression" priority="69" stopIfTrue="1">
      <formula>"if(E11&gt;0,#,##0;(#,##0),"-")"</formula>
    </cfRule>
  </conditionalFormatting>
  <conditionalFormatting sqref="J23">
    <cfRule type="expression" priority="68" stopIfTrue="1">
      <formula>"if(E11&gt;0,#,##0;(#,##0),"-")"</formula>
    </cfRule>
  </conditionalFormatting>
  <conditionalFormatting sqref="J23">
    <cfRule type="expression" priority="67" stopIfTrue="1">
      <formula>"if(E11&gt;0,#,##0;(#,##0),"-")"</formula>
    </cfRule>
  </conditionalFormatting>
  <conditionalFormatting sqref="J23">
    <cfRule type="expression" priority="66" stopIfTrue="1">
      <formula>"if(E11&gt;0,#,##0;(#,##0),"-")"</formula>
    </cfRule>
  </conditionalFormatting>
  <conditionalFormatting sqref="H23:H24">
    <cfRule type="expression" priority="149" stopIfTrue="1">
      <formula>"if(E11&gt;0,#,##0;(#,##0),"-")"</formula>
    </cfRule>
  </conditionalFormatting>
  <conditionalFormatting sqref="H23">
    <cfRule type="expression" priority="148" stopIfTrue="1">
      <formula>"if(E11&gt;0,#,##0;(#,##0),"-")"</formula>
    </cfRule>
  </conditionalFormatting>
  <conditionalFormatting sqref="H24">
    <cfRule type="expression" priority="144" stopIfTrue="1">
      <formula>"if(E11&gt;0,#,##0;(#,##0),"-")"</formula>
    </cfRule>
  </conditionalFormatting>
  <conditionalFormatting sqref="H24">
    <cfRule type="expression" priority="143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4">
    <cfRule type="expression" priority="136" stopIfTrue="1">
      <formula>"if(E11&gt;0,#,##0;(#,##0),"-")"</formula>
    </cfRule>
  </conditionalFormatting>
  <conditionalFormatting sqref="J24">
    <cfRule type="expression" priority="115" stopIfTrue="1">
      <formula>"if(E11&gt;0,#,##0;(#,##0),"-")"</formula>
    </cfRule>
  </conditionalFormatting>
  <conditionalFormatting sqref="J24">
    <cfRule type="expression" priority="110" stopIfTrue="1">
      <formula>"if(E11&gt;0,#,##0;(#,##0),"-")"</formula>
    </cfRule>
  </conditionalFormatting>
  <conditionalFormatting sqref="J24">
    <cfRule type="expression" priority="130" stopIfTrue="1">
      <formula>"if(E11&gt;0,#,##0;(#,##0),"-")"</formula>
    </cfRule>
  </conditionalFormatting>
  <conditionalFormatting sqref="J24">
    <cfRule type="expression" priority="129" stopIfTrue="1">
      <formula>"if(E11&gt;0,#,##0;(#,##0),"-")"</formula>
    </cfRule>
  </conditionalFormatting>
  <conditionalFormatting sqref="J24">
    <cfRule type="expression" priority="103" stopIfTrue="1">
      <formula>"if(E11&gt;0,#,##0;(#,##0),"-")"</formula>
    </cfRule>
  </conditionalFormatting>
  <conditionalFormatting sqref="J24">
    <cfRule type="expression" priority="102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4">
    <cfRule type="expression" priority="95" stopIfTrue="1">
      <formula>"if(E11&gt;0,#,##0;(#,##0),"-")"</formula>
    </cfRule>
  </conditionalFormatting>
  <conditionalFormatting sqref="J24">
    <cfRule type="expression" priority="109" stopIfTrue="1">
      <formula>"if(E11&gt;0,#,##0;(#,##0),"-")"</formula>
    </cfRule>
  </conditionalFormatting>
  <conditionalFormatting sqref="J24">
    <cfRule type="expression" priority="114" stopIfTrue="1">
      <formula>"if(E11&gt;0,#,##0;(#,##0),"-")"</formula>
    </cfRule>
  </conditionalFormatting>
  <conditionalFormatting sqref="J25:J26">
    <cfRule type="expression" priority="1" stopIfTrue="1">
      <formula>"if(E11&gt;0,#,##0;(#,##0),"-")"</formula>
    </cfRule>
  </conditionalFormatting>
  <conditionalFormatting sqref="J25:J26">
    <cfRule type="expression" priority="8" stopIfTrue="1">
      <formula>"if(E11&gt;0,#,##0;(#,##0),"-")"</formula>
    </cfRule>
  </conditionalFormatting>
  <conditionalFormatting sqref="J25:J26">
    <cfRule type="expression" priority="7" stopIfTrue="1">
      <formula>"if(E11&gt;0,#,##0;(#,##0),"-")"</formula>
    </cfRule>
  </conditionalFormatting>
  <conditionalFormatting sqref="J25:J26">
    <cfRule type="expression" priority="13" stopIfTrue="1">
      <formula>"if(E11&gt;0,#,##0;(#,##0),"-")"</formula>
    </cfRule>
  </conditionalFormatting>
  <conditionalFormatting sqref="J25:J26">
    <cfRule type="expression" priority="12" stopIfTrue="1">
      <formula>"if(E11&gt;0,#,##0;(#,##0),"-")"</formula>
    </cfRule>
  </conditionalFormatting>
  <conditionalFormatting sqref="J25:J26">
    <cfRule type="expression" priority="11" stopIfTrue="1">
      <formula>"if(E11&gt;0,#,##0;(#,##0),"-")"</formula>
    </cfRule>
  </conditionalFormatting>
  <conditionalFormatting sqref="J25:J26">
    <cfRule type="expression" priority="5" stopIfTrue="1">
      <formula>"if(E11&gt;0,#,##0;(#,##0),"-")"</formula>
    </cfRule>
  </conditionalFormatting>
  <conditionalFormatting sqref="J25:J26">
    <cfRule type="expression" priority="10" stopIfTrue="1">
      <formula>"if(E11&gt;0,#,##0;(#,##0),"-")"</formula>
    </cfRule>
  </conditionalFormatting>
  <conditionalFormatting sqref="J25:J26">
    <cfRule type="expression" priority="9" stopIfTrue="1">
      <formula>"if(E11&gt;0,#,##0;(#,##0),"-")"</formula>
    </cfRule>
  </conditionalFormatting>
  <conditionalFormatting sqref="J25:J26">
    <cfRule type="expression" priority="6" stopIfTrue="1">
      <formula>"if(E11&gt;0,#,##0;(#,##0),"-")"</formula>
    </cfRule>
  </conditionalFormatting>
  <conditionalFormatting sqref="J25:J26">
    <cfRule type="expression" priority="4" stopIfTrue="1">
      <formula>"if(E11&gt;0,#,##0;(#,##0),"-")"</formula>
    </cfRule>
  </conditionalFormatting>
  <conditionalFormatting sqref="J25:J26">
    <cfRule type="expression" priority="3" stopIfTrue="1">
      <formula>"if(E11&gt;0,#,##0;(#,##0),"-")"</formula>
    </cfRule>
  </conditionalFormatting>
  <conditionalFormatting sqref="J25:J26">
    <cfRule type="expression" priority="2" stopIfTrue="1">
      <formula>"if(E11&gt;0,#,##0;(#,##0),"-")"</formula>
    </cfRule>
  </conditionalFormatting>
  <conditionalFormatting sqref="B23">
    <cfRule type="expression" priority="60" stopIfTrue="1">
      <formula>"if(E11&gt;0,#,##0;(#,##0),"-")"</formula>
    </cfRule>
  </conditionalFormatting>
  <conditionalFormatting sqref="B23">
    <cfRule type="expression" priority="59" stopIfTrue="1">
      <formula>"if(E11&gt;0,#,##0;(#,##0),"-")"</formula>
    </cfRule>
  </conditionalFormatting>
  <conditionalFormatting sqref="B23">
    <cfRule type="expression" priority="65" stopIfTrue="1">
      <formula>"if(E11&gt;0,#,##0;(#,##0),"-")"</formula>
    </cfRule>
  </conditionalFormatting>
  <conditionalFormatting sqref="B23">
    <cfRule type="expression" priority="64" stopIfTrue="1">
      <formula>"if(E11&gt;0,#,##0;(#,##0),"-")"</formula>
    </cfRule>
  </conditionalFormatting>
  <conditionalFormatting sqref="B23">
    <cfRule type="expression" priority="63" stopIfTrue="1">
      <formula>"if(E11&gt;0,#,##0;(#,##0),"-")"</formula>
    </cfRule>
  </conditionalFormatting>
  <conditionalFormatting sqref="B23">
    <cfRule type="expression" priority="57" stopIfTrue="1">
      <formula>"if(E11&gt;0,#,##0;(#,##0),"-")"</formula>
    </cfRule>
  </conditionalFormatting>
  <conditionalFormatting sqref="B23">
    <cfRule type="expression" priority="62" stopIfTrue="1">
      <formula>"if(E11&gt;0,#,##0;(#,##0),"-")"</formula>
    </cfRule>
  </conditionalFormatting>
  <conditionalFormatting sqref="B23">
    <cfRule type="expression" priority="61" stopIfTrue="1">
      <formula>"if(E11&gt;0,#,##0;(#,##0),"-")"</formula>
    </cfRule>
  </conditionalFormatting>
  <conditionalFormatting sqref="B23">
    <cfRule type="expression" priority="58" stopIfTrue="1">
      <formula>"if(E11&gt;0,#,##0;(#,##0),"-")"</formula>
    </cfRule>
  </conditionalFormatting>
  <conditionalFormatting sqref="B23">
    <cfRule type="expression" priority="56" stopIfTrue="1">
      <formula>"if(E11&gt;0,#,##0;(#,##0),"-")"</formula>
    </cfRule>
  </conditionalFormatting>
  <conditionalFormatting sqref="B23">
    <cfRule type="expression" priority="55" stopIfTrue="1">
      <formula>"if(E11&gt;0,#,##0;(#,##0),"-")"</formula>
    </cfRule>
  </conditionalFormatting>
  <conditionalFormatting sqref="B23">
    <cfRule type="expression" priority="54" stopIfTrue="1">
      <formula>"if(E11&gt;0,#,##0;(#,##0),"-")"</formula>
    </cfRule>
  </conditionalFormatting>
  <conditionalFormatting sqref="B23">
    <cfRule type="expression" priority="53" stopIfTrue="1">
      <formula>"if(E11&gt;0,#,##0;(#,##0),"-")"</formula>
    </cfRule>
  </conditionalFormatting>
  <conditionalFormatting sqref="D23">
    <cfRule type="expression" priority="47" stopIfTrue="1">
      <formula>"if(E11&gt;0,#,##0;(#,##0),"-")"</formula>
    </cfRule>
  </conditionalFormatting>
  <conditionalFormatting sqref="D23">
    <cfRule type="expression" priority="46" stopIfTrue="1">
      <formula>"if(E11&gt;0,#,##0;(#,##0),"-")"</formula>
    </cfRule>
  </conditionalFormatting>
  <conditionalFormatting sqref="D23">
    <cfRule type="expression" priority="52" stopIfTrue="1">
      <formula>"if(E11&gt;0,#,##0;(#,##0),"-")"</formula>
    </cfRule>
  </conditionalFormatting>
  <conditionalFormatting sqref="D23">
    <cfRule type="expression" priority="51" stopIfTrue="1">
      <formula>"if(E11&gt;0,#,##0;(#,##0),"-")"</formula>
    </cfRule>
  </conditionalFormatting>
  <conditionalFormatting sqref="D23">
    <cfRule type="expression" priority="50" stopIfTrue="1">
      <formula>"if(E11&gt;0,#,##0;(#,##0),"-")"</formula>
    </cfRule>
  </conditionalFormatting>
  <conditionalFormatting sqref="D23">
    <cfRule type="expression" priority="44" stopIfTrue="1">
      <formula>"if(E11&gt;0,#,##0;(#,##0),"-")"</formula>
    </cfRule>
  </conditionalFormatting>
  <conditionalFormatting sqref="D23">
    <cfRule type="expression" priority="49" stopIfTrue="1">
      <formula>"if(E11&gt;0,#,##0;(#,##0),"-")"</formula>
    </cfRule>
  </conditionalFormatting>
  <conditionalFormatting sqref="D23">
    <cfRule type="expression" priority="48" stopIfTrue="1">
      <formula>"if(E11&gt;0,#,##0;(#,##0),"-")"</formula>
    </cfRule>
  </conditionalFormatting>
  <conditionalFormatting sqref="D23">
    <cfRule type="expression" priority="45" stopIfTrue="1">
      <formula>"if(E11&gt;0,#,##0;(#,##0),"-")"</formula>
    </cfRule>
  </conditionalFormatting>
  <conditionalFormatting sqref="D23">
    <cfRule type="expression" priority="43" stopIfTrue="1">
      <formula>"if(E11&gt;0,#,##0;(#,##0),"-")"</formula>
    </cfRule>
  </conditionalFormatting>
  <conditionalFormatting sqref="D23">
    <cfRule type="expression" priority="42" stopIfTrue="1">
      <formula>"if(E11&gt;0,#,##0;(#,##0),"-")"</formula>
    </cfRule>
  </conditionalFormatting>
  <conditionalFormatting sqref="D23">
    <cfRule type="expression" priority="41" stopIfTrue="1">
      <formula>"if(E11&gt;0,#,##0;(#,##0),"-")"</formula>
    </cfRule>
  </conditionalFormatting>
  <conditionalFormatting sqref="D23">
    <cfRule type="expression" priority="40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3">
    <cfRule type="expression" priority="37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3">
    <cfRule type="expression" priority="36" stopIfTrue="1">
      <formula>"if(E11&gt;0,#,##0;(#,##0),"-")"</formula>
    </cfRule>
  </conditionalFormatting>
  <conditionalFormatting sqref="F23">
    <cfRule type="expression" priority="35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0" stopIfTrue="1">
      <formula>"if(E11&gt;0,#,##0;(#,##0),"-")"</formula>
    </cfRule>
  </conditionalFormatting>
  <conditionalFormatting sqref="F23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H25:H26">
    <cfRule type="expression" priority="26" stopIfTrue="1">
      <formula>"if(E11&gt;0,#,##0;(#,##0),"-")"</formula>
    </cfRule>
  </conditionalFormatting>
  <conditionalFormatting sqref="H25:H26">
    <cfRule type="expression" priority="25" stopIfTrue="1">
      <formula>"if(E11&gt;0,#,##0;(#,##0),"-")"</formula>
    </cfRule>
  </conditionalFormatting>
  <conditionalFormatting sqref="H25:H26">
    <cfRule type="expression" priority="24" stopIfTrue="1">
      <formula>"if(E11&gt;0,#,##0;(#,##0),"-")"</formula>
    </cfRule>
  </conditionalFormatting>
  <conditionalFormatting sqref="H25:H26">
    <cfRule type="expression" priority="23" stopIfTrue="1">
      <formula>"if(E11&gt;0,#,##0;(#,##0),"-")"</formula>
    </cfRule>
  </conditionalFormatting>
  <conditionalFormatting sqref="H25:H26">
    <cfRule type="expression" priority="22" stopIfTrue="1">
      <formula>"if(E11&gt;0,#,##0;(#,##0),"-")"</formula>
    </cfRule>
  </conditionalFormatting>
  <conditionalFormatting sqref="H25:H26">
    <cfRule type="expression" priority="21" stopIfTrue="1">
      <formula>"if(E11&gt;0,#,##0;(#,##0),"-")"</formula>
    </cfRule>
  </conditionalFormatting>
  <conditionalFormatting sqref="H25:H26">
    <cfRule type="expression" priority="20" stopIfTrue="1">
      <formula>"if(E11&gt;0,#,##0;(#,##0),"-")"</formula>
    </cfRule>
  </conditionalFormatting>
  <conditionalFormatting sqref="H25:H26">
    <cfRule type="expression" priority="19" stopIfTrue="1">
      <formula>"if(E11&gt;0,#,##0;(#,##0),"-")"</formula>
    </cfRule>
  </conditionalFormatting>
  <conditionalFormatting sqref="H25:H26">
    <cfRule type="expression" priority="18" stopIfTrue="1">
      <formula>"if(E11&gt;0,#,##0;(#,##0),"-")"</formula>
    </cfRule>
  </conditionalFormatting>
  <conditionalFormatting sqref="H25:H26">
    <cfRule type="expression" priority="17" stopIfTrue="1">
      <formula>"if(E11&gt;0,#,##0;(#,##0),"-")"</formula>
    </cfRule>
  </conditionalFormatting>
  <conditionalFormatting sqref="H25:H26">
    <cfRule type="expression" priority="16" stopIfTrue="1">
      <formula>"if(E11&gt;0,#,##0;(#,##0),"-")"</formula>
    </cfRule>
  </conditionalFormatting>
  <conditionalFormatting sqref="H25:H26">
    <cfRule type="expression" priority="15" stopIfTrue="1">
      <formula>"if(E11&gt;0,#,##0;(#,##0),"-")"</formula>
    </cfRule>
  </conditionalFormatting>
  <conditionalFormatting sqref="H25:H26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1"/>
  <sheetViews>
    <sheetView tabSelected="1" view="pageBreakPreview" topLeftCell="A86" zoomScaleNormal="115" zoomScaleSheetLayoutView="100" workbookViewId="0">
      <selection activeCell="J117" sqref="J117"/>
    </sheetView>
  </sheetViews>
  <sheetFormatPr defaultColWidth="9.1796875" defaultRowHeight="20.25" customHeight="1" x14ac:dyDescent="0.3"/>
  <cols>
    <col min="1" max="1" width="47" style="5" customWidth="1"/>
    <col min="2" max="2" width="5.453125" style="12" customWidth="1"/>
    <col min="3" max="3" width="1.08984375" style="5" customWidth="1"/>
    <col min="4" max="4" width="13.36328125" style="64" bestFit="1" customWidth="1"/>
    <col min="5" max="5" width="1.08984375" style="5" customWidth="1"/>
    <col min="6" max="6" width="12.453125" style="64" customWidth="1"/>
    <col min="7" max="7" width="1.08984375" style="5" customWidth="1"/>
    <col min="8" max="8" width="13.36328125" style="64" bestFit="1" customWidth="1"/>
    <col min="9" max="9" width="1.08984375" style="5" customWidth="1"/>
    <col min="10" max="10" width="12.81640625" style="64" customWidth="1"/>
    <col min="11" max="11" width="9.1796875" style="5"/>
    <col min="12" max="12" width="12.81640625" style="5" bestFit="1" customWidth="1"/>
    <col min="13" max="14" width="14.453125" style="5" bestFit="1" customWidth="1"/>
    <col min="15" max="16384" width="9.1796875" style="5"/>
  </cols>
  <sheetData>
    <row r="1" spans="1:10" s="39" customFormat="1" ht="20.25" customHeight="1" x14ac:dyDescent="0.4">
      <c r="A1" s="21" t="s">
        <v>0</v>
      </c>
      <c r="B1" s="41"/>
      <c r="D1" s="83"/>
      <c r="F1" s="83"/>
      <c r="H1" s="83"/>
      <c r="J1" s="83"/>
    </row>
    <row r="2" spans="1:10" s="39" customFormat="1" ht="20.25" customHeight="1" x14ac:dyDescent="0.4">
      <c r="A2" s="21" t="s">
        <v>1</v>
      </c>
      <c r="B2" s="41"/>
      <c r="D2" s="83"/>
      <c r="F2" s="83"/>
      <c r="H2" s="83"/>
      <c r="J2" s="83"/>
    </row>
    <row r="3" spans="1:10" s="40" customFormat="1" ht="20.25" customHeight="1" x14ac:dyDescent="0.35">
      <c r="A3" s="24" t="s">
        <v>103</v>
      </c>
      <c r="B3" s="42"/>
      <c r="D3" s="84"/>
      <c r="F3" s="84"/>
      <c r="H3" s="84"/>
      <c r="J3" s="84"/>
    </row>
    <row r="4" spans="1:10" ht="20.25" customHeight="1" x14ac:dyDescent="0.3">
      <c r="A4" s="165"/>
    </row>
    <row r="5" spans="1:10" ht="20.25" customHeight="1" x14ac:dyDescent="0.3">
      <c r="A5" s="165"/>
      <c r="D5" s="219" t="s">
        <v>3</v>
      </c>
      <c r="E5" s="219"/>
      <c r="F5" s="219"/>
      <c r="G5" s="163"/>
      <c r="H5" s="219" t="s">
        <v>4</v>
      </c>
      <c r="I5" s="219"/>
      <c r="J5" s="219"/>
    </row>
    <row r="6" spans="1:10" ht="20.25" customHeight="1" x14ac:dyDescent="0.3">
      <c r="A6" s="142"/>
      <c r="B6" s="200"/>
      <c r="C6" s="142"/>
      <c r="D6" s="219" t="s">
        <v>5</v>
      </c>
      <c r="E6" s="219"/>
      <c r="F6" s="219"/>
      <c r="G6" s="165"/>
      <c r="H6" s="219" t="s">
        <v>5</v>
      </c>
      <c r="I6" s="219"/>
      <c r="J6" s="219"/>
    </row>
    <row r="7" spans="1:10" ht="20.25" customHeight="1" x14ac:dyDescent="0.3">
      <c r="A7" s="142"/>
      <c r="B7" s="200"/>
      <c r="C7" s="142"/>
      <c r="D7" s="216" t="s">
        <v>178</v>
      </c>
      <c r="E7" s="217"/>
      <c r="F7" s="217"/>
      <c r="G7" s="165"/>
      <c r="H7" s="216" t="s">
        <v>178</v>
      </c>
      <c r="I7" s="217"/>
      <c r="J7" s="217"/>
    </row>
    <row r="8" spans="1:10" ht="20.25" customHeight="1" x14ac:dyDescent="0.3">
      <c r="A8" s="142"/>
      <c r="B8" s="200"/>
      <c r="C8" s="142"/>
      <c r="D8" s="223" t="s">
        <v>6</v>
      </c>
      <c r="E8" s="217"/>
      <c r="F8" s="217"/>
      <c r="G8" s="165"/>
      <c r="H8" s="222" t="s">
        <v>6</v>
      </c>
      <c r="I8" s="217"/>
      <c r="J8" s="217"/>
    </row>
    <row r="9" spans="1:10" ht="20.25" customHeight="1" x14ac:dyDescent="0.3">
      <c r="A9" s="11"/>
      <c r="B9" s="200"/>
      <c r="C9" s="142"/>
      <c r="D9" s="142">
        <v>2021</v>
      </c>
      <c r="E9" s="142"/>
      <c r="F9" s="142">
        <v>2020</v>
      </c>
      <c r="G9" s="142"/>
      <c r="H9" s="142">
        <v>2021</v>
      </c>
      <c r="I9" s="142"/>
      <c r="J9" s="142">
        <v>2020</v>
      </c>
    </row>
    <row r="10" spans="1:10" ht="20.25" customHeight="1" x14ac:dyDescent="0.3">
      <c r="A10" s="11"/>
      <c r="B10" s="200"/>
      <c r="C10" s="142"/>
      <c r="D10" s="218" t="s">
        <v>11</v>
      </c>
      <c r="E10" s="218"/>
      <c r="F10" s="218"/>
      <c r="G10" s="218"/>
      <c r="H10" s="218"/>
      <c r="I10" s="218"/>
      <c r="J10" s="218"/>
    </row>
    <row r="11" spans="1:10" ht="20.25" customHeight="1" x14ac:dyDescent="0.3">
      <c r="A11" s="43" t="s">
        <v>104</v>
      </c>
      <c r="B11" s="200"/>
      <c r="C11" s="142"/>
      <c r="D11" s="61"/>
      <c r="E11" s="15"/>
      <c r="F11" s="61"/>
      <c r="G11" s="15"/>
      <c r="H11" s="61"/>
      <c r="I11" s="15"/>
      <c r="J11" s="61"/>
    </row>
    <row r="12" spans="1:10" ht="20.25" customHeight="1" x14ac:dyDescent="0.3">
      <c r="A12" s="34" t="s">
        <v>105</v>
      </c>
      <c r="B12" s="200"/>
      <c r="C12" s="142"/>
      <c r="D12" s="61">
        <f>'PL6'!D47</f>
        <v>-40648093</v>
      </c>
      <c r="E12" s="68"/>
      <c r="F12" s="61">
        <f>'PL6'!F47</f>
        <v>-41886161</v>
      </c>
      <c r="G12" s="2"/>
      <c r="H12" s="61">
        <f>'PL6'!H47</f>
        <v>-21242305</v>
      </c>
      <c r="I12" s="2"/>
      <c r="J12" s="61">
        <f>'PL6'!J47</f>
        <v>-36038539</v>
      </c>
    </row>
    <row r="13" spans="1:10" ht="20.25" customHeight="1" x14ac:dyDescent="0.3">
      <c r="A13" s="44" t="s">
        <v>106</v>
      </c>
      <c r="B13" s="200"/>
      <c r="C13" s="142"/>
      <c r="D13" s="61"/>
      <c r="E13" s="68"/>
      <c r="F13" s="61"/>
      <c r="G13" s="2"/>
      <c r="H13" s="61"/>
      <c r="I13" s="2"/>
      <c r="J13" s="61"/>
    </row>
    <row r="14" spans="1:10" ht="20.25" customHeight="1" x14ac:dyDescent="0.3">
      <c r="A14" s="93" t="s">
        <v>79</v>
      </c>
      <c r="B14" s="200"/>
      <c r="C14" s="201"/>
      <c r="D14" s="178">
        <v>0</v>
      </c>
      <c r="E14" s="68"/>
      <c r="F14" s="178">
        <v>115087</v>
      </c>
      <c r="G14" s="68"/>
      <c r="H14" s="179">
        <v>0</v>
      </c>
      <c r="I14" s="38"/>
      <c r="J14" s="179">
        <v>0</v>
      </c>
    </row>
    <row r="15" spans="1:10" ht="20.25" customHeight="1" x14ac:dyDescent="0.3">
      <c r="A15" s="34" t="s">
        <v>68</v>
      </c>
      <c r="B15" s="36"/>
      <c r="C15" s="201"/>
      <c r="D15" s="72">
        <v>13408556</v>
      </c>
      <c r="E15" s="2"/>
      <c r="F15" s="72">
        <v>18908227</v>
      </c>
      <c r="G15" s="2"/>
      <c r="H15" s="61">
        <v>13634654</v>
      </c>
      <c r="I15" s="2"/>
      <c r="J15" s="61">
        <v>19095900</v>
      </c>
    </row>
    <row r="16" spans="1:10" ht="20.25" customHeight="1" x14ac:dyDescent="0.3">
      <c r="A16" s="34" t="s">
        <v>148</v>
      </c>
      <c r="B16" s="200"/>
      <c r="C16" s="142"/>
      <c r="D16" s="72">
        <v>23301190</v>
      </c>
      <c r="E16" s="2"/>
      <c r="F16" s="72">
        <v>24032103</v>
      </c>
      <c r="G16" s="2"/>
      <c r="H16" s="61">
        <v>14246067</v>
      </c>
      <c r="I16" s="2"/>
      <c r="J16" s="61">
        <v>15591763</v>
      </c>
    </row>
    <row r="17" spans="1:10" ht="20.25" customHeight="1" x14ac:dyDescent="0.3">
      <c r="A17" s="34" t="s">
        <v>149</v>
      </c>
      <c r="B17" s="158"/>
      <c r="C17" s="142"/>
      <c r="D17" s="179">
        <v>0</v>
      </c>
      <c r="E17" s="2"/>
      <c r="F17" s="72">
        <v>-3799</v>
      </c>
      <c r="G17" s="2"/>
      <c r="H17" s="179">
        <v>0</v>
      </c>
      <c r="I17" s="2"/>
      <c r="J17" s="72">
        <v>-3799</v>
      </c>
    </row>
    <row r="18" spans="1:10" ht="20.25" customHeight="1" x14ac:dyDescent="0.3">
      <c r="A18" s="6" t="s">
        <v>39</v>
      </c>
      <c r="B18" s="200"/>
      <c r="C18" s="199"/>
      <c r="D18" s="61">
        <v>399435</v>
      </c>
      <c r="E18" s="2"/>
      <c r="F18" s="61">
        <v>382129</v>
      </c>
      <c r="G18" s="2"/>
      <c r="H18" s="72">
        <v>275922</v>
      </c>
      <c r="I18" s="2"/>
      <c r="J18" s="72">
        <v>262724</v>
      </c>
    </row>
    <row r="19" spans="1:10" s="149" customFormat="1" ht="20.25" hidden="1" customHeight="1" x14ac:dyDescent="0.3">
      <c r="A19" s="145" t="s">
        <v>107</v>
      </c>
      <c r="B19" s="200"/>
      <c r="C19" s="142"/>
      <c r="D19" s="146"/>
      <c r="E19" s="147"/>
      <c r="F19" s="146"/>
      <c r="G19" s="147"/>
      <c r="H19" s="146"/>
      <c r="I19" s="147"/>
      <c r="J19" s="146"/>
    </row>
    <row r="20" spans="1:10" s="149" customFormat="1" ht="20.25" hidden="1" customHeight="1" x14ac:dyDescent="0.3">
      <c r="A20" s="145" t="s">
        <v>108</v>
      </c>
      <c r="B20" s="200"/>
      <c r="C20" s="142"/>
      <c r="D20" s="148"/>
      <c r="E20" s="147"/>
      <c r="F20" s="148"/>
      <c r="G20" s="147"/>
      <c r="H20" s="146"/>
      <c r="I20" s="147"/>
      <c r="J20" s="146"/>
    </row>
    <row r="21" spans="1:10" s="149" customFormat="1" ht="20.25" hidden="1" customHeight="1" x14ac:dyDescent="0.3">
      <c r="A21" s="150" t="s">
        <v>109</v>
      </c>
      <c r="B21" s="200"/>
      <c r="C21" s="142"/>
      <c r="D21" s="148"/>
      <c r="E21" s="147"/>
      <c r="F21" s="148"/>
      <c r="G21" s="147"/>
      <c r="H21" s="146"/>
      <c r="I21" s="147"/>
      <c r="J21" s="146"/>
    </row>
    <row r="22" spans="1:10" ht="20.25" customHeight="1" x14ac:dyDescent="0.3">
      <c r="A22" s="34" t="s">
        <v>146</v>
      </c>
      <c r="B22" s="200"/>
      <c r="C22" s="142"/>
      <c r="D22" s="61">
        <v>-18518</v>
      </c>
      <c r="E22" s="2"/>
      <c r="F22" s="61">
        <v>-182243</v>
      </c>
      <c r="G22" s="2"/>
      <c r="H22" s="61">
        <v>-18518</v>
      </c>
      <c r="I22" s="2"/>
      <c r="J22" s="61">
        <v>-182243</v>
      </c>
    </row>
    <row r="23" spans="1:10" ht="20.25" customHeight="1" x14ac:dyDescent="0.3">
      <c r="A23" s="6" t="s">
        <v>173</v>
      </c>
      <c r="B23" s="36"/>
      <c r="C23" s="201"/>
      <c r="D23" s="61">
        <v>-1453246</v>
      </c>
      <c r="E23" s="2"/>
      <c r="F23" s="61">
        <v>-54288</v>
      </c>
      <c r="G23" s="2"/>
      <c r="H23" s="61">
        <v>-1453246</v>
      </c>
      <c r="I23" s="2"/>
      <c r="J23" s="61">
        <v>-54288</v>
      </c>
    </row>
    <row r="24" spans="1:10" ht="20.25" hidden="1" customHeight="1" x14ac:dyDescent="0.3">
      <c r="A24" s="34" t="s">
        <v>110</v>
      </c>
      <c r="B24" s="200"/>
      <c r="C24" s="142"/>
      <c r="D24" s="72"/>
      <c r="E24" s="2"/>
      <c r="F24" s="72"/>
      <c r="G24" s="2"/>
      <c r="H24" s="72"/>
      <c r="I24" s="2"/>
      <c r="J24" s="72"/>
    </row>
    <row r="25" spans="1:10" ht="20.25" hidden="1" customHeight="1" x14ac:dyDescent="0.3">
      <c r="A25" s="34" t="s">
        <v>111</v>
      </c>
      <c r="B25" s="200"/>
      <c r="C25" s="142"/>
      <c r="D25" s="72"/>
      <c r="E25" s="2"/>
      <c r="F25" s="72"/>
      <c r="G25" s="2"/>
      <c r="H25" s="61"/>
      <c r="I25" s="2"/>
      <c r="J25" s="61"/>
    </row>
    <row r="26" spans="1:10" ht="20.25" customHeight="1" x14ac:dyDescent="0.3">
      <c r="A26" s="34" t="s">
        <v>150</v>
      </c>
      <c r="B26" s="36"/>
      <c r="C26" s="201"/>
      <c r="D26" s="179">
        <v>0</v>
      </c>
      <c r="E26" s="2"/>
      <c r="F26" s="72">
        <v>1279</v>
      </c>
      <c r="G26" s="2"/>
      <c r="H26" s="179">
        <v>0</v>
      </c>
      <c r="I26" s="2"/>
      <c r="J26" s="179">
        <v>0</v>
      </c>
    </row>
    <row r="27" spans="1:10" ht="20.25" customHeight="1" x14ac:dyDescent="0.3">
      <c r="A27" s="34" t="s">
        <v>112</v>
      </c>
      <c r="B27" s="200"/>
      <c r="C27" s="142"/>
      <c r="D27" s="179">
        <v>0</v>
      </c>
      <c r="E27" s="2"/>
      <c r="F27" s="72">
        <v>-164423</v>
      </c>
      <c r="G27" s="2"/>
      <c r="H27" s="61">
        <v>0</v>
      </c>
      <c r="I27" s="2"/>
      <c r="J27" s="61">
        <v>-164423</v>
      </c>
    </row>
    <row r="28" spans="1:10" ht="20.25" customHeight="1" x14ac:dyDescent="0.3">
      <c r="A28" s="34" t="s">
        <v>113</v>
      </c>
      <c r="B28" s="200"/>
      <c r="C28" s="142"/>
      <c r="D28" s="179">
        <v>-16655</v>
      </c>
      <c r="E28" s="2"/>
      <c r="F28" s="72">
        <v>-58793</v>
      </c>
      <c r="G28" s="2"/>
      <c r="H28" s="61">
        <v>-2314</v>
      </c>
      <c r="I28" s="2"/>
      <c r="J28" s="61">
        <v>-8860</v>
      </c>
    </row>
    <row r="29" spans="1:10" ht="20.25" customHeight="1" x14ac:dyDescent="0.3">
      <c r="A29" s="34" t="s">
        <v>166</v>
      </c>
      <c r="B29" s="200"/>
      <c r="C29" s="142"/>
      <c r="D29" s="78">
        <v>0</v>
      </c>
      <c r="E29" s="2"/>
      <c r="F29" s="78">
        <v>0</v>
      </c>
      <c r="G29" s="2"/>
      <c r="H29" s="61">
        <v>-6011977</v>
      </c>
      <c r="I29" s="2"/>
      <c r="J29" s="179">
        <v>0</v>
      </c>
    </row>
    <row r="30" spans="1:10" ht="20.25" customHeight="1" x14ac:dyDescent="0.3">
      <c r="A30" s="165"/>
      <c r="B30" s="36"/>
      <c r="C30" s="201"/>
      <c r="D30" s="61">
        <f>SUM(D12:D28)</f>
        <v>-5027331</v>
      </c>
      <c r="E30" s="68"/>
      <c r="F30" s="61">
        <f>SUM(F12:F28)</f>
        <v>1089118</v>
      </c>
      <c r="G30" s="2"/>
      <c r="H30" s="105">
        <f>SUM(H12:H29)</f>
        <v>-571717</v>
      </c>
      <c r="I30" s="2"/>
      <c r="J30" s="105">
        <f>SUM(J12:J28)</f>
        <v>-1501765</v>
      </c>
    </row>
    <row r="31" spans="1:10" ht="20.25" customHeight="1" x14ac:dyDescent="0.3">
      <c r="A31" s="12" t="s">
        <v>114</v>
      </c>
      <c r="B31" s="200"/>
      <c r="C31" s="199"/>
      <c r="E31" s="68"/>
      <c r="G31" s="2"/>
      <c r="I31" s="2"/>
    </row>
    <row r="32" spans="1:10" ht="20.25" customHeight="1" x14ac:dyDescent="0.3">
      <c r="A32" s="34" t="s">
        <v>14</v>
      </c>
      <c r="B32" s="36"/>
      <c r="C32" s="201"/>
      <c r="D32" s="64">
        <v>-17969002</v>
      </c>
      <c r="E32" s="68"/>
      <c r="F32" s="64">
        <v>-10882702</v>
      </c>
      <c r="G32" s="2"/>
      <c r="H32" s="64">
        <v>-17315269</v>
      </c>
      <c r="I32" s="2"/>
      <c r="J32" s="64">
        <v>-6844477</v>
      </c>
    </row>
    <row r="33" spans="1:14" ht="20.25" customHeight="1" x14ac:dyDescent="0.3">
      <c r="A33" s="34" t="s">
        <v>15</v>
      </c>
      <c r="D33" s="64">
        <v>-6315893</v>
      </c>
      <c r="E33" s="68"/>
      <c r="F33" s="64">
        <v>1115366</v>
      </c>
      <c r="G33" s="2"/>
      <c r="H33" s="64">
        <v>-6220262</v>
      </c>
      <c r="I33" s="2"/>
      <c r="J33" s="64">
        <v>295579</v>
      </c>
    </row>
    <row r="34" spans="1:14" ht="20.25" customHeight="1" x14ac:dyDescent="0.3">
      <c r="A34" s="74" t="s">
        <v>116</v>
      </c>
      <c r="D34" s="64">
        <v>2478618</v>
      </c>
      <c r="E34" s="68"/>
      <c r="F34" s="64">
        <v>21970</v>
      </c>
      <c r="G34" s="2"/>
      <c r="H34" s="64">
        <v>2467492</v>
      </c>
      <c r="I34" s="2"/>
      <c r="J34" s="64">
        <v>6239</v>
      </c>
    </row>
    <row r="35" spans="1:14" ht="20.25" customHeight="1" x14ac:dyDescent="0.3">
      <c r="A35" s="74" t="s">
        <v>17</v>
      </c>
      <c r="D35" s="64">
        <v>-2809736</v>
      </c>
      <c r="E35" s="68"/>
      <c r="F35" s="64">
        <v>-994695</v>
      </c>
      <c r="G35" s="2"/>
      <c r="H35" s="64">
        <v>-761511</v>
      </c>
      <c r="I35" s="2"/>
      <c r="J35" s="64">
        <v>-6414</v>
      </c>
    </row>
    <row r="36" spans="1:14" ht="20.25" customHeight="1" x14ac:dyDescent="0.3">
      <c r="A36" s="45" t="s">
        <v>115</v>
      </c>
      <c r="B36" s="36"/>
      <c r="C36" s="201"/>
      <c r="D36" s="109">
        <v>-6390</v>
      </c>
      <c r="E36" s="68"/>
      <c r="F36" s="109">
        <v>-21095</v>
      </c>
      <c r="G36" s="2"/>
      <c r="H36" s="61">
        <v>0</v>
      </c>
      <c r="I36" s="3"/>
      <c r="J36" s="61">
        <v>0</v>
      </c>
      <c r="N36" s="76"/>
    </row>
    <row r="37" spans="1:14" ht="20.25" customHeight="1" x14ac:dyDescent="0.3">
      <c r="A37" s="74" t="s">
        <v>27</v>
      </c>
      <c r="D37" s="72">
        <v>-1600000</v>
      </c>
      <c r="E37" s="68"/>
      <c r="F37" s="72">
        <v>270165</v>
      </c>
      <c r="G37" s="2"/>
      <c r="H37" s="72">
        <v>0</v>
      </c>
      <c r="I37" s="2"/>
      <c r="J37" s="72">
        <v>-25000</v>
      </c>
    </row>
    <row r="38" spans="1:14" ht="20.25" customHeight="1" x14ac:dyDescent="0.3">
      <c r="A38" s="93" t="s">
        <v>31</v>
      </c>
      <c r="D38" s="64">
        <v>13510668</v>
      </c>
      <c r="E38" s="68"/>
      <c r="F38" s="64">
        <v>8822462</v>
      </c>
      <c r="G38" s="2"/>
      <c r="H38" s="64">
        <v>11069946</v>
      </c>
      <c r="I38" s="2"/>
      <c r="J38" s="64">
        <v>6778506</v>
      </c>
    </row>
    <row r="39" spans="1:14" ht="20.25" customHeight="1" x14ac:dyDescent="0.3">
      <c r="A39" s="6" t="s">
        <v>32</v>
      </c>
      <c r="D39" s="64">
        <v>239190</v>
      </c>
      <c r="E39" s="68"/>
      <c r="F39" s="64">
        <v>-1263389</v>
      </c>
      <c r="G39" s="2"/>
      <c r="H39" s="64">
        <v>-234300</v>
      </c>
      <c r="I39" s="2"/>
      <c r="J39" s="64">
        <v>-1963375</v>
      </c>
    </row>
    <row r="40" spans="1:14" ht="20.25" customHeight="1" x14ac:dyDescent="0.3">
      <c r="A40" s="34" t="s">
        <v>34</v>
      </c>
      <c r="D40" s="64">
        <v>-882927</v>
      </c>
      <c r="E40" s="68"/>
      <c r="F40" s="64">
        <v>987316</v>
      </c>
      <c r="G40" s="2"/>
      <c r="H40" s="64">
        <v>1458446</v>
      </c>
      <c r="I40" s="2"/>
      <c r="J40" s="64">
        <v>-405477</v>
      </c>
    </row>
    <row r="41" spans="1:14" ht="20.25" customHeight="1" x14ac:dyDescent="0.3">
      <c r="A41" s="34" t="s">
        <v>35</v>
      </c>
      <c r="D41" s="64">
        <v>-13080</v>
      </c>
      <c r="E41" s="68"/>
      <c r="F41" s="64">
        <v>45764</v>
      </c>
      <c r="G41" s="2"/>
      <c r="H41" s="64">
        <v>19746</v>
      </c>
      <c r="I41" s="2"/>
      <c r="J41" s="64">
        <v>-25350</v>
      </c>
    </row>
    <row r="42" spans="1:14" ht="20.25" customHeight="1" x14ac:dyDescent="0.3">
      <c r="A42" s="93" t="s">
        <v>40</v>
      </c>
      <c r="D42" s="85">
        <v>1251051</v>
      </c>
      <c r="E42" s="68"/>
      <c r="F42" s="85">
        <v>0</v>
      </c>
      <c r="G42" s="68"/>
      <c r="H42" s="85">
        <v>1251051</v>
      </c>
      <c r="I42" s="68"/>
      <c r="J42" s="85">
        <v>0</v>
      </c>
    </row>
    <row r="43" spans="1:14" s="1" customFormat="1" ht="20.25" customHeight="1" x14ac:dyDescent="0.3">
      <c r="A43" s="164" t="s">
        <v>186</v>
      </c>
      <c r="B43" s="12"/>
      <c r="C43" s="5"/>
      <c r="D43" s="10">
        <f>SUM(D30:D42)</f>
        <v>-17144832</v>
      </c>
      <c r="E43" s="38"/>
      <c r="F43" s="10">
        <f>SUM(F30:F42)</f>
        <v>-809720</v>
      </c>
      <c r="G43" s="3"/>
      <c r="H43" s="10">
        <f>SUM(H30:H42)</f>
        <v>-8836378</v>
      </c>
      <c r="I43" s="3"/>
      <c r="J43" s="10">
        <f>SUM(J30:J42)</f>
        <v>-3691534</v>
      </c>
      <c r="K43" s="165"/>
      <c r="L43" s="165"/>
      <c r="M43" s="165"/>
      <c r="N43" s="165"/>
    </row>
    <row r="44" spans="1:14" ht="20.25" customHeight="1" x14ac:dyDescent="0.3">
      <c r="A44" s="34" t="s">
        <v>117</v>
      </c>
      <c r="D44" s="88">
        <v>-1143490</v>
      </c>
      <c r="E44" s="68">
        <v>75</v>
      </c>
      <c r="F44" s="88">
        <v>-906278</v>
      </c>
      <c r="G44" s="2"/>
      <c r="H44" s="61">
        <v>-789734</v>
      </c>
      <c r="I44" s="2"/>
      <c r="J44" s="61">
        <v>-501915</v>
      </c>
    </row>
    <row r="45" spans="1:14" ht="20.25" customHeight="1" x14ac:dyDescent="0.3">
      <c r="A45" s="176" t="s">
        <v>174</v>
      </c>
      <c r="D45" s="82">
        <f>SUM(D43:D44)</f>
        <v>-18288322</v>
      </c>
      <c r="E45" s="38"/>
      <c r="F45" s="82">
        <f>SUM(F43:F44)</f>
        <v>-1715998</v>
      </c>
      <c r="G45" s="3"/>
      <c r="H45" s="82">
        <f>SUM(H43:H44)</f>
        <v>-9626112</v>
      </c>
      <c r="I45" s="3"/>
      <c r="J45" s="82">
        <f>SUM(J43:J44)</f>
        <v>-4193449</v>
      </c>
      <c r="N45" s="76"/>
    </row>
    <row r="46" spans="1:14" ht="20.25" customHeight="1" x14ac:dyDescent="0.3">
      <c r="A46" s="164"/>
      <c r="D46" s="10"/>
      <c r="E46" s="38"/>
      <c r="F46" s="10"/>
      <c r="G46" s="3"/>
      <c r="H46" s="10"/>
      <c r="I46" s="3"/>
      <c r="J46" s="10"/>
      <c r="N46" s="76"/>
    </row>
    <row r="47" spans="1:14" s="39" customFormat="1" ht="20.25" customHeight="1" x14ac:dyDescent="0.4">
      <c r="A47" s="21" t="s">
        <v>0</v>
      </c>
      <c r="B47" s="158"/>
      <c r="C47" s="5"/>
      <c r="D47" s="83"/>
      <c r="F47" s="83"/>
      <c r="H47" s="83"/>
      <c r="J47" s="83"/>
      <c r="N47" s="46"/>
    </row>
    <row r="48" spans="1:14" s="39" customFormat="1" ht="20.25" customHeight="1" x14ac:dyDescent="0.4">
      <c r="A48" s="21" t="s">
        <v>1</v>
      </c>
      <c r="B48" s="12"/>
      <c r="C48" s="5"/>
      <c r="D48" s="83"/>
      <c r="F48" s="83"/>
      <c r="H48" s="83"/>
      <c r="J48" s="83"/>
      <c r="N48" s="46"/>
    </row>
    <row r="49" spans="1:14" s="40" customFormat="1" ht="20.25" customHeight="1" x14ac:dyDescent="0.35">
      <c r="A49" s="24" t="s">
        <v>103</v>
      </c>
      <c r="B49" s="12"/>
      <c r="C49" s="5"/>
      <c r="D49" s="100"/>
      <c r="F49" s="100"/>
      <c r="H49" s="84"/>
      <c r="J49" s="84"/>
      <c r="N49" s="47"/>
    </row>
    <row r="50" spans="1:14" ht="20.25" customHeight="1" x14ac:dyDescent="0.3">
      <c r="A50" s="165"/>
      <c r="N50" s="76"/>
    </row>
    <row r="51" spans="1:14" ht="20.25" customHeight="1" x14ac:dyDescent="0.3">
      <c r="A51" s="165"/>
      <c r="D51" s="219" t="s">
        <v>3</v>
      </c>
      <c r="E51" s="219"/>
      <c r="F51" s="219"/>
      <c r="G51" s="163"/>
      <c r="H51" s="219" t="s">
        <v>4</v>
      </c>
      <c r="I51" s="219"/>
      <c r="J51" s="219"/>
      <c r="N51" s="76"/>
    </row>
    <row r="52" spans="1:14" ht="20.25" customHeight="1" x14ac:dyDescent="0.3">
      <c r="A52" s="142"/>
      <c r="D52" s="219" t="s">
        <v>5</v>
      </c>
      <c r="E52" s="219"/>
      <c r="F52" s="219"/>
      <c r="G52" s="165"/>
      <c r="H52" s="219" t="s">
        <v>5</v>
      </c>
      <c r="I52" s="219"/>
      <c r="J52" s="219"/>
      <c r="N52" s="76"/>
    </row>
    <row r="53" spans="1:14" ht="20.25" customHeight="1" x14ac:dyDescent="0.3">
      <c r="A53" s="142"/>
      <c r="D53" s="216" t="s">
        <v>178</v>
      </c>
      <c r="E53" s="217"/>
      <c r="F53" s="217"/>
      <c r="G53" s="165"/>
      <c r="H53" s="216" t="s">
        <v>178</v>
      </c>
      <c r="I53" s="217"/>
      <c r="J53" s="217"/>
      <c r="N53" s="76"/>
    </row>
    <row r="54" spans="1:14" ht="20.25" customHeight="1" x14ac:dyDescent="0.3">
      <c r="A54" s="142"/>
      <c r="D54" s="222" t="s">
        <v>6</v>
      </c>
      <c r="E54" s="217"/>
      <c r="F54" s="217"/>
      <c r="G54" s="165"/>
      <c r="H54" s="222" t="s">
        <v>6</v>
      </c>
      <c r="I54" s="217"/>
      <c r="J54" s="217"/>
      <c r="N54" s="76"/>
    </row>
    <row r="55" spans="1:14" ht="20.25" customHeight="1" x14ac:dyDescent="0.3">
      <c r="A55" s="11"/>
      <c r="B55" s="200" t="s">
        <v>9</v>
      </c>
      <c r="D55" s="142">
        <v>2021</v>
      </c>
      <c r="E55" s="142"/>
      <c r="F55" s="142">
        <v>2020</v>
      </c>
      <c r="G55" s="142"/>
      <c r="H55" s="142">
        <v>2021</v>
      </c>
      <c r="I55" s="142"/>
      <c r="J55" s="142">
        <v>2020</v>
      </c>
      <c r="N55" s="76"/>
    </row>
    <row r="56" spans="1:14" ht="20.25" customHeight="1" x14ac:dyDescent="0.3">
      <c r="A56" s="11"/>
      <c r="D56" s="218" t="s">
        <v>11</v>
      </c>
      <c r="E56" s="218"/>
      <c r="F56" s="218"/>
      <c r="G56" s="218"/>
      <c r="H56" s="218"/>
      <c r="I56" s="218"/>
      <c r="J56" s="218"/>
      <c r="N56" s="76"/>
    </row>
    <row r="57" spans="1:14" ht="20.25" customHeight="1" x14ac:dyDescent="0.3">
      <c r="A57" s="174" t="s">
        <v>118</v>
      </c>
      <c r="E57" s="68"/>
      <c r="G57" s="2"/>
      <c r="I57" s="2"/>
      <c r="N57" s="76"/>
    </row>
    <row r="58" spans="1:14" ht="20.25" customHeight="1" x14ac:dyDescent="0.3">
      <c r="A58" s="45" t="s">
        <v>179</v>
      </c>
      <c r="B58" s="200">
        <v>6</v>
      </c>
      <c r="D58" s="179">
        <v>0</v>
      </c>
      <c r="E58" s="68"/>
      <c r="F58" s="179">
        <v>0</v>
      </c>
      <c r="G58" s="2"/>
      <c r="H58" s="179">
        <v>-1250000</v>
      </c>
      <c r="I58" s="2"/>
      <c r="J58" s="179">
        <v>0</v>
      </c>
      <c r="N58" s="76"/>
    </row>
    <row r="59" spans="1:14" ht="20.25" customHeight="1" x14ac:dyDescent="0.3">
      <c r="A59" s="45" t="s">
        <v>119</v>
      </c>
      <c r="D59" s="64">
        <v>0</v>
      </c>
      <c r="E59" s="68"/>
      <c r="F59" s="64">
        <v>168224</v>
      </c>
      <c r="G59" s="2"/>
      <c r="H59" s="64">
        <v>0</v>
      </c>
      <c r="I59" s="2"/>
      <c r="J59" s="64">
        <v>168224</v>
      </c>
      <c r="N59" s="76"/>
    </row>
    <row r="60" spans="1:14" ht="20.25" customHeight="1" x14ac:dyDescent="0.3">
      <c r="A60" s="45" t="s">
        <v>120</v>
      </c>
      <c r="D60" s="72">
        <v>-13604687</v>
      </c>
      <c r="E60" s="68"/>
      <c r="F60" s="72">
        <v>-7229009</v>
      </c>
      <c r="G60" s="2"/>
      <c r="H60" s="61">
        <v>-12991599</v>
      </c>
      <c r="I60" s="2"/>
      <c r="J60" s="61">
        <v>-1620748</v>
      </c>
      <c r="N60" s="76"/>
    </row>
    <row r="61" spans="1:14" ht="20.25" customHeight="1" x14ac:dyDescent="0.3">
      <c r="A61" s="45" t="s">
        <v>121</v>
      </c>
      <c r="D61" s="61">
        <v>-18900</v>
      </c>
      <c r="E61" s="68"/>
      <c r="F61" s="61">
        <v>0</v>
      </c>
      <c r="G61" s="3"/>
      <c r="H61" s="61">
        <v>-18900</v>
      </c>
      <c r="I61" s="3"/>
      <c r="J61" s="61">
        <v>0</v>
      </c>
      <c r="N61" s="76"/>
    </row>
    <row r="62" spans="1:14" ht="20.25" hidden="1" customHeight="1" x14ac:dyDescent="0.3">
      <c r="A62" s="45" t="s">
        <v>122</v>
      </c>
      <c r="D62" s="10"/>
      <c r="E62" s="68"/>
      <c r="F62" s="10"/>
      <c r="G62" s="2"/>
      <c r="H62" s="168"/>
      <c r="I62" s="2"/>
      <c r="J62" s="168"/>
      <c r="N62" s="76"/>
    </row>
    <row r="63" spans="1:14" ht="20.25" customHeight="1" x14ac:dyDescent="0.3">
      <c r="A63" s="91" t="s">
        <v>180</v>
      </c>
      <c r="B63" s="200">
        <v>6</v>
      </c>
      <c r="D63" s="179">
        <v>0</v>
      </c>
      <c r="E63" s="68"/>
      <c r="F63" s="179">
        <v>0</v>
      </c>
      <c r="G63" s="2"/>
      <c r="H63" s="64">
        <v>6011977</v>
      </c>
      <c r="I63" s="2"/>
      <c r="J63" s="64">
        <v>0</v>
      </c>
      <c r="N63" s="76"/>
    </row>
    <row r="64" spans="1:14" ht="20.25" customHeight="1" x14ac:dyDescent="0.3">
      <c r="A64" s="75" t="s">
        <v>123</v>
      </c>
      <c r="D64" s="61">
        <v>18282</v>
      </c>
      <c r="E64" s="2"/>
      <c r="F64" s="61">
        <v>64352</v>
      </c>
      <c r="G64" s="2"/>
      <c r="H64" s="61">
        <v>2314</v>
      </c>
      <c r="I64" s="2"/>
      <c r="J64" s="61">
        <v>8860</v>
      </c>
      <c r="N64" s="76"/>
    </row>
    <row r="65" spans="1:14" ht="20.25" customHeight="1" x14ac:dyDescent="0.3">
      <c r="A65" s="11" t="s">
        <v>124</v>
      </c>
      <c r="D65" s="82">
        <f>SUM(D58:D64)</f>
        <v>-13605305</v>
      </c>
      <c r="E65" s="38"/>
      <c r="F65" s="82">
        <f>SUM(F58:F64)</f>
        <v>-6996433</v>
      </c>
      <c r="G65" s="3"/>
      <c r="H65" s="82">
        <f>SUM(H58:H64)</f>
        <v>-8246208</v>
      </c>
      <c r="I65" s="3"/>
      <c r="J65" s="82">
        <f>SUM(J58:J64)</f>
        <v>-1443664</v>
      </c>
      <c r="N65" s="76"/>
    </row>
    <row r="66" spans="1:14" ht="20.25" customHeight="1" x14ac:dyDescent="0.3">
      <c r="A66" s="164"/>
      <c r="D66" s="10"/>
      <c r="E66" s="38"/>
      <c r="F66" s="10"/>
      <c r="G66" s="3"/>
      <c r="H66" s="10"/>
      <c r="I66" s="3"/>
      <c r="J66" s="10"/>
      <c r="N66" s="76"/>
    </row>
    <row r="67" spans="1:14" ht="20.25" customHeight="1" x14ac:dyDescent="0.3">
      <c r="A67" s="9" t="s">
        <v>125</v>
      </c>
      <c r="E67" s="2"/>
      <c r="G67" s="2"/>
      <c r="I67" s="2"/>
      <c r="N67" s="76"/>
    </row>
    <row r="68" spans="1:14" ht="20.25" hidden="1" customHeight="1" x14ac:dyDescent="0.3">
      <c r="A68" s="17" t="s">
        <v>126</v>
      </c>
      <c r="E68" s="2"/>
      <c r="G68" s="2"/>
      <c r="I68" s="2"/>
      <c r="N68" s="76"/>
    </row>
    <row r="69" spans="1:14" ht="20.25" customHeight="1" x14ac:dyDescent="0.3">
      <c r="A69" s="17" t="s">
        <v>127</v>
      </c>
      <c r="E69" s="2"/>
      <c r="G69" s="2"/>
      <c r="I69" s="2"/>
      <c r="N69" s="76"/>
    </row>
    <row r="70" spans="1:14" ht="20.25" customHeight="1" x14ac:dyDescent="0.3">
      <c r="A70" s="6" t="s">
        <v>128</v>
      </c>
      <c r="D70" s="64">
        <v>49300000</v>
      </c>
      <c r="E70" s="2"/>
      <c r="F70" s="64">
        <v>25000000</v>
      </c>
      <c r="G70" s="2"/>
      <c r="H70" s="64">
        <v>49300000</v>
      </c>
      <c r="I70" s="2"/>
      <c r="J70" s="64">
        <v>25000000</v>
      </c>
      <c r="N70" s="76"/>
    </row>
    <row r="71" spans="1:14" ht="20.25" customHeight="1" x14ac:dyDescent="0.3">
      <c r="A71" s="17" t="s">
        <v>129</v>
      </c>
      <c r="E71" s="2"/>
      <c r="G71" s="2"/>
      <c r="I71" s="2"/>
      <c r="N71" s="76"/>
    </row>
    <row r="72" spans="1:14" ht="20.25" customHeight="1" x14ac:dyDescent="0.3">
      <c r="A72" s="6" t="s">
        <v>128</v>
      </c>
      <c r="D72" s="64">
        <v>-42800000</v>
      </c>
      <c r="E72" s="2"/>
      <c r="F72" s="64">
        <v>-25000000</v>
      </c>
      <c r="G72" s="2"/>
      <c r="H72" s="64">
        <v>-42800000</v>
      </c>
      <c r="I72" s="2"/>
      <c r="J72" s="64">
        <v>-25000000</v>
      </c>
      <c r="N72" s="76"/>
    </row>
    <row r="73" spans="1:14" ht="20.25" customHeight="1" x14ac:dyDescent="0.3">
      <c r="A73" s="6" t="s">
        <v>127</v>
      </c>
      <c r="E73" s="2"/>
      <c r="G73" s="2"/>
      <c r="I73" s="2"/>
      <c r="N73" s="76"/>
    </row>
    <row r="74" spans="1:14" ht="20.25" customHeight="1" x14ac:dyDescent="0.3">
      <c r="A74" s="6" t="s">
        <v>130</v>
      </c>
      <c r="D74" s="64">
        <v>24000000</v>
      </c>
      <c r="E74" s="2"/>
      <c r="F74" s="64">
        <v>0</v>
      </c>
      <c r="G74" s="2"/>
      <c r="H74" s="64">
        <v>24000000</v>
      </c>
      <c r="I74" s="2"/>
      <c r="J74" s="64">
        <v>0</v>
      </c>
      <c r="N74" s="76"/>
    </row>
    <row r="75" spans="1:14" ht="20.25" customHeight="1" x14ac:dyDescent="0.3">
      <c r="A75" s="17" t="s">
        <v>129</v>
      </c>
      <c r="E75" s="2"/>
      <c r="G75" s="2"/>
      <c r="I75" s="2"/>
      <c r="N75" s="76"/>
    </row>
    <row r="76" spans="1:14" ht="20.25" customHeight="1" x14ac:dyDescent="0.3">
      <c r="A76" s="6" t="s">
        <v>130</v>
      </c>
      <c r="D76" s="64">
        <v>-174000000</v>
      </c>
      <c r="E76" s="2"/>
      <c r="F76" s="64">
        <v>0</v>
      </c>
      <c r="G76" s="2"/>
      <c r="H76" s="64">
        <v>-180000000</v>
      </c>
      <c r="I76" s="2"/>
      <c r="J76" s="64">
        <v>0</v>
      </c>
      <c r="N76" s="76"/>
    </row>
    <row r="77" spans="1:14" ht="20.25" customHeight="1" x14ac:dyDescent="0.3">
      <c r="A77" s="6" t="s">
        <v>131</v>
      </c>
      <c r="D77" s="64">
        <v>-585405</v>
      </c>
      <c r="E77" s="2"/>
      <c r="F77" s="64">
        <v>-551397</v>
      </c>
      <c r="G77" s="2"/>
      <c r="H77" s="64">
        <v>-585405</v>
      </c>
      <c r="I77" s="2"/>
      <c r="J77" s="64">
        <v>-551397</v>
      </c>
      <c r="N77" s="76"/>
    </row>
    <row r="78" spans="1:14" s="1" customFormat="1" ht="20.25" customHeight="1" x14ac:dyDescent="0.3">
      <c r="A78" s="34" t="s">
        <v>181</v>
      </c>
      <c r="B78" s="12"/>
      <c r="C78" s="5"/>
      <c r="D78" s="64">
        <v>-23</v>
      </c>
      <c r="E78" s="68"/>
      <c r="F78" s="64">
        <v>0</v>
      </c>
      <c r="G78" s="2"/>
      <c r="H78" s="64">
        <v>0</v>
      </c>
      <c r="I78" s="2"/>
      <c r="J78" s="64">
        <v>0</v>
      </c>
      <c r="K78" s="165"/>
      <c r="L78" s="165"/>
      <c r="M78" s="165"/>
      <c r="N78" s="165"/>
    </row>
    <row r="79" spans="1:14" ht="20.25" customHeight="1" x14ac:dyDescent="0.3">
      <c r="A79" s="6" t="s">
        <v>132</v>
      </c>
      <c r="D79" s="64">
        <v>-47954114</v>
      </c>
      <c r="E79" s="2"/>
      <c r="F79" s="64">
        <v>-2367399</v>
      </c>
      <c r="G79" s="2"/>
      <c r="H79" s="64">
        <v>-48198636</v>
      </c>
      <c r="I79" s="2"/>
      <c r="J79" s="64">
        <v>-2555072</v>
      </c>
      <c r="N79" s="76"/>
    </row>
    <row r="80" spans="1:14" ht="20.25" customHeight="1" x14ac:dyDescent="0.3">
      <c r="A80" s="175" t="s">
        <v>133</v>
      </c>
      <c r="D80" s="82">
        <f>SUM(D69:D79)</f>
        <v>-192039542</v>
      </c>
      <c r="E80" s="3"/>
      <c r="F80" s="82">
        <f>SUM(F69:F79)</f>
        <v>-2918796</v>
      </c>
      <c r="G80" s="3"/>
      <c r="H80" s="82">
        <f>SUM(H69:H79)</f>
        <v>-198284041</v>
      </c>
      <c r="I80" s="3"/>
      <c r="J80" s="82">
        <f>SUM(J69:J79)</f>
        <v>-3106469</v>
      </c>
      <c r="N80" s="76"/>
    </row>
    <row r="81" spans="1:10" ht="20.25" customHeight="1" x14ac:dyDescent="0.3">
      <c r="A81" s="164"/>
      <c r="E81" s="2"/>
      <c r="G81" s="2"/>
      <c r="I81" s="2"/>
    </row>
    <row r="82" spans="1:10" ht="20.25" customHeight="1" x14ac:dyDescent="0.3">
      <c r="A82" s="165" t="s">
        <v>134</v>
      </c>
      <c r="D82" s="51">
        <f>D80+D65+D45</f>
        <v>-223933169</v>
      </c>
      <c r="E82" s="3"/>
      <c r="F82" s="51">
        <f>F80+F65+F45</f>
        <v>-11631227</v>
      </c>
      <c r="G82" s="3"/>
      <c r="H82" s="51">
        <f>H80+H65+H45</f>
        <v>-216156361</v>
      </c>
      <c r="I82" s="3"/>
      <c r="J82" s="51">
        <f>J80+J65+J45</f>
        <v>-8743582</v>
      </c>
    </row>
    <row r="83" spans="1:10" ht="20.25" customHeight="1" x14ac:dyDescent="0.3">
      <c r="A83" s="6" t="s">
        <v>182</v>
      </c>
      <c r="D83" s="77">
        <f>'BS3-4'!F12</f>
        <v>246508976</v>
      </c>
      <c r="E83" s="2"/>
      <c r="F83" s="77">
        <v>40839480</v>
      </c>
      <c r="G83" s="2"/>
      <c r="H83" s="78">
        <f>'BS3-4'!J12</f>
        <v>228198096</v>
      </c>
      <c r="I83" s="2"/>
      <c r="J83" s="78">
        <v>14621585</v>
      </c>
    </row>
    <row r="84" spans="1:10" ht="20.25" customHeight="1" thickBot="1" x14ac:dyDescent="0.35">
      <c r="A84" s="165" t="s">
        <v>183</v>
      </c>
      <c r="D84" s="86">
        <f>SUM(D82:D83)</f>
        <v>22575807</v>
      </c>
      <c r="E84" s="3"/>
      <c r="F84" s="86">
        <f>SUM(F82:F83)</f>
        <v>29208253</v>
      </c>
      <c r="G84" s="3"/>
      <c r="H84" s="86">
        <f>SUM(H82:H83)</f>
        <v>12041735</v>
      </c>
      <c r="I84" s="3"/>
      <c r="J84" s="86">
        <f>SUM(J82:J83)</f>
        <v>5878003</v>
      </c>
    </row>
    <row r="85" spans="1:10" ht="20.25" customHeight="1" thickTop="1" x14ac:dyDescent="0.3">
      <c r="A85" s="79"/>
      <c r="D85" s="61"/>
      <c r="E85" s="2"/>
      <c r="F85" s="61"/>
      <c r="G85" s="2"/>
      <c r="H85" s="61"/>
      <c r="I85" s="2"/>
      <c r="J85" s="61"/>
    </row>
    <row r="86" spans="1:10" ht="20.25" customHeight="1" x14ac:dyDescent="0.3">
      <c r="A86" s="101" t="s">
        <v>135</v>
      </c>
      <c r="D86" s="61"/>
      <c r="E86" s="2"/>
      <c r="F86" s="61"/>
      <c r="G86" s="2"/>
      <c r="H86" s="61"/>
      <c r="I86" s="2"/>
      <c r="J86" s="61"/>
    </row>
    <row r="87" spans="1:10" ht="20.25" hidden="1" customHeight="1" x14ac:dyDescent="0.3">
      <c r="A87" s="102" t="s">
        <v>136</v>
      </c>
      <c r="D87" s="61"/>
      <c r="E87" s="2"/>
      <c r="F87" s="61"/>
      <c r="G87" s="2"/>
      <c r="H87" s="61"/>
      <c r="I87" s="2"/>
      <c r="J87" s="61"/>
    </row>
    <row r="88" spans="1:10" ht="20.25" hidden="1" customHeight="1" x14ac:dyDescent="0.3">
      <c r="A88" s="166" t="s">
        <v>137</v>
      </c>
      <c r="D88" s="61"/>
      <c r="E88" s="2"/>
      <c r="F88" s="61"/>
      <c r="G88" s="2"/>
      <c r="H88" s="61"/>
      <c r="I88" s="2"/>
      <c r="J88" s="61"/>
    </row>
    <row r="89" spans="1:10" ht="20.25" customHeight="1" x14ac:dyDescent="0.3">
      <c r="A89" s="102" t="s">
        <v>153</v>
      </c>
      <c r="D89" s="61">
        <v>1028217</v>
      </c>
      <c r="E89" s="2"/>
      <c r="F89" s="61">
        <v>578016</v>
      </c>
      <c r="G89" s="2"/>
      <c r="H89" s="61">
        <v>1023402</v>
      </c>
      <c r="I89" s="2"/>
      <c r="J89" s="61">
        <v>506358</v>
      </c>
    </row>
    <row r="90" spans="1:10" ht="20.25" customHeight="1" x14ac:dyDescent="0.3">
      <c r="A90" s="102" t="s">
        <v>184</v>
      </c>
      <c r="D90" s="61">
        <v>6500</v>
      </c>
      <c r="E90" s="2"/>
      <c r="F90" s="61">
        <v>0</v>
      </c>
      <c r="G90" s="2"/>
      <c r="H90" s="61">
        <v>6500</v>
      </c>
      <c r="I90" s="2"/>
      <c r="J90" s="61">
        <v>0</v>
      </c>
    </row>
    <row r="91" spans="1:10" ht="20.25" hidden="1" customHeight="1" x14ac:dyDescent="0.3">
      <c r="A91" s="6" t="s">
        <v>152</v>
      </c>
      <c r="D91" s="61"/>
      <c r="E91" s="2"/>
      <c r="F91" s="61"/>
      <c r="G91" s="2"/>
      <c r="H91" s="61"/>
      <c r="I91" s="2"/>
      <c r="J91" s="61"/>
    </row>
    <row r="92" spans="1:10" ht="20.25" hidden="1" customHeight="1" x14ac:dyDescent="0.3">
      <c r="A92" s="6" t="s">
        <v>139</v>
      </c>
      <c r="E92" s="80"/>
      <c r="G92" s="80"/>
      <c r="H92" s="61"/>
      <c r="J92" s="61"/>
    </row>
    <row r="93" spans="1:10" ht="20.25" hidden="1" customHeight="1" x14ac:dyDescent="0.3">
      <c r="A93" s="6" t="s">
        <v>140</v>
      </c>
      <c r="E93" s="80"/>
      <c r="G93" s="80"/>
      <c r="H93" s="61"/>
      <c r="J93" s="61"/>
    </row>
    <row r="94" spans="1:10" ht="20.25" hidden="1" customHeight="1" x14ac:dyDescent="0.3">
      <c r="A94" s="167" t="s">
        <v>141</v>
      </c>
      <c r="D94" s="72"/>
      <c r="E94" s="80"/>
      <c r="F94" s="72"/>
      <c r="G94" s="80"/>
      <c r="H94" s="72"/>
      <c r="J94" s="72"/>
    </row>
    <row r="95" spans="1:10" ht="20.25" hidden="1" customHeight="1" x14ac:dyDescent="0.3">
      <c r="A95" s="103" t="s">
        <v>142</v>
      </c>
      <c r="E95" s="80"/>
      <c r="G95" s="80"/>
      <c r="H95" s="61"/>
      <c r="J95" s="61"/>
    </row>
    <row r="96" spans="1:10" ht="20.25" hidden="1" customHeight="1" x14ac:dyDescent="0.3">
      <c r="A96" s="5" t="s">
        <v>143</v>
      </c>
    </row>
    <row r="97" spans="1:10" ht="20.25" hidden="1" customHeight="1" x14ac:dyDescent="0.3">
      <c r="A97" s="5" t="s">
        <v>144</v>
      </c>
      <c r="D97" s="87"/>
      <c r="E97" s="81"/>
      <c r="F97" s="87"/>
      <c r="G97" s="81"/>
      <c r="H97" s="87"/>
      <c r="J97" s="87"/>
    </row>
    <row r="98" spans="1:10" ht="20.25" hidden="1" customHeight="1" x14ac:dyDescent="0.3">
      <c r="A98" s="5" t="s">
        <v>145</v>
      </c>
      <c r="D98" s="64">
        <v>0</v>
      </c>
      <c r="F98" s="64">
        <v>0</v>
      </c>
      <c r="H98" s="64">
        <v>0</v>
      </c>
      <c r="J98" s="64">
        <v>0</v>
      </c>
    </row>
    <row r="99" spans="1:10" ht="20.25" hidden="1" customHeight="1" x14ac:dyDescent="0.3">
      <c r="A99" s="102" t="s">
        <v>151</v>
      </c>
    </row>
    <row r="100" spans="1:10" ht="20.25" hidden="1" customHeight="1" x14ac:dyDescent="0.3">
      <c r="A100" s="6" t="s">
        <v>138</v>
      </c>
    </row>
    <row r="101" spans="1:10" ht="20.25" hidden="1" customHeight="1" x14ac:dyDescent="0.3"/>
  </sheetData>
  <mergeCells count="18">
    <mergeCell ref="D8:F8"/>
    <mergeCell ref="H8:J8"/>
    <mergeCell ref="D10:J10"/>
    <mergeCell ref="D52:F52"/>
    <mergeCell ref="H52:J52"/>
    <mergeCell ref="D5:F5"/>
    <mergeCell ref="H5:J5"/>
    <mergeCell ref="D6:F6"/>
    <mergeCell ref="H6:J6"/>
    <mergeCell ref="D7:F7"/>
    <mergeCell ref="H7:J7"/>
    <mergeCell ref="D54:F54"/>
    <mergeCell ref="H54:J54"/>
    <mergeCell ref="D56:J56"/>
    <mergeCell ref="D51:F51"/>
    <mergeCell ref="H51:J51"/>
    <mergeCell ref="D53:F53"/>
    <mergeCell ref="H53:J53"/>
  </mergeCells>
  <conditionalFormatting sqref="D23">
    <cfRule type="expression" priority="18" stopIfTrue="1">
      <formula>"if(E11&gt;0,#,##0;(#,##0),"-")"</formula>
    </cfRule>
  </conditionalFormatting>
  <conditionalFormatting sqref="D23">
    <cfRule type="expression" priority="19" stopIfTrue="1">
      <formula>"if(E11&gt;0,#,##0;(#,##0),"-")"</formula>
    </cfRule>
  </conditionalFormatting>
  <conditionalFormatting sqref="F23">
    <cfRule type="expression" priority="4" stopIfTrue="1">
      <formula>"if(E11&gt;0,#,##0;(#,##0),"-")"</formula>
    </cfRule>
  </conditionalFormatting>
  <conditionalFormatting sqref="F23">
    <cfRule type="expression" priority="5" stopIfTrue="1">
      <formula>"if(E11&gt;0,#,##0;(#,##0),"-")"</formula>
    </cfRule>
  </conditionalFormatting>
  <conditionalFormatting sqref="D22">
    <cfRule type="expression" priority="2" stopIfTrue="1">
      <formula>"if(E11&gt;0,#,##0;(#,##0),"-")"</formula>
    </cfRule>
  </conditionalFormatting>
  <conditionalFormatting sqref="F2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2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BS3-4</vt:lpstr>
      <vt:lpstr>PL5</vt:lpstr>
      <vt:lpstr>PL6</vt:lpstr>
      <vt:lpstr>SH-7-8</vt:lpstr>
      <vt:lpstr>SH-9</vt:lpstr>
      <vt:lpstr>CH10-11</vt:lpstr>
      <vt:lpstr>'BS3-4'!Print_Area</vt:lpstr>
      <vt:lpstr>'CH10-11'!Print_Area</vt:lpstr>
      <vt:lpstr>'PL5'!Print_Area</vt:lpstr>
      <vt:lpstr>'PL6'!Print_Area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2021-11-05T07:19:34Z</cp:lastPrinted>
  <dcterms:created xsi:type="dcterms:W3CDTF">2005-01-06T09:19:20Z</dcterms:created>
  <dcterms:modified xsi:type="dcterms:W3CDTF">2021-11-08T09:13:26Z</dcterms:modified>
  <cp:category/>
  <cp:contentStatus/>
</cp:coreProperties>
</file>