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gal &amp; Compliance - Tor\MPIC_handover\Secretary\BOD\BOD 4_2564\BOD 4_2021 ส่งงบ\FS MPIC Q3'21\EN\"/>
    </mc:Choice>
  </mc:AlternateContent>
  <bookViews>
    <workbookView xWindow="-105" yWindow="-105" windowWidth="23250" windowHeight="12570" tabRatio="722" activeTab="7"/>
  </bookViews>
  <sheets>
    <sheet name="2-4" sheetId="19" r:id="rId1"/>
    <sheet name="5 (3M)" sheetId="9" r:id="rId2"/>
    <sheet name="6 (3M)" sheetId="11" r:id="rId3"/>
    <sheet name="7 (9M)" sheetId="16" r:id="rId4"/>
    <sheet name="8 (9M)" sheetId="17" r:id="rId5"/>
    <sheet name="9" sheetId="20" r:id="rId6"/>
    <sheet name="10" sheetId="21" r:id="rId7"/>
    <sheet name="11-1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pa2" localSheetId="6">'10'!____________________pa2</definedName>
    <definedName name="____________________pa2" localSheetId="5">'9'!____________________pa2</definedName>
    <definedName name="____________________pa2">____________________pa2</definedName>
    <definedName name="___________________h1">#REF!</definedName>
    <definedName name="__________________pa2" localSheetId="6">'10'!__________________pa2</definedName>
    <definedName name="__________________pa2" localSheetId="5">'9'!__________________pa2</definedName>
    <definedName name="__________________pa2">__________________pa2</definedName>
    <definedName name="_________________h1">#REF!</definedName>
    <definedName name="_________________pa2" localSheetId="6">'10'!_________________pa2</definedName>
    <definedName name="_________________pa2" localSheetId="5">'9'!_________________pa2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6">'10'!_______________pa2</definedName>
    <definedName name="_______________pa2" localSheetId="5">'9'!_______________pa2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>#REF!</definedName>
    <definedName name="______________pa2" localSheetId="6">'10'!______________pa2</definedName>
    <definedName name="______________pa2" localSheetId="5">'9'!______________pa2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>#REF!</definedName>
    <definedName name="_____________pa2" localSheetId="6">'10'!_____________pa2</definedName>
    <definedName name="_____________pa2" localSheetId="5">'9'!_____________pa2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>#REF!</definedName>
    <definedName name="____________pa2" localSheetId="6">'10'!____________pa2</definedName>
    <definedName name="____________pa2" localSheetId="5">'9'!____________pa2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>#REF!</definedName>
    <definedName name="__________a9999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>#REF!</definedName>
    <definedName name="_________Nov07" localSheetId="6">'10'!_________Nov07</definedName>
    <definedName name="_________Nov07" localSheetId="5">'9'!_________Nov07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>#REF!</definedName>
    <definedName name="________a99999">#REF!</definedName>
    <definedName name="________h1">#REF!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>#REF!</definedName>
    <definedName name="_______a99999">#REF!</definedName>
    <definedName name="_______h1">#REF!</definedName>
    <definedName name="_______Nov07" localSheetId="6">'10'!_______Nov07</definedName>
    <definedName name="_______Nov07" localSheetId="5">'9'!_______Nov07</definedName>
    <definedName name="_______Nov07">_______Nov07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>#REF!</definedName>
    <definedName name="______Nov07" localSheetId="6">'10'!______Nov07</definedName>
    <definedName name="______Nov07" localSheetId="5">'9'!______Nov07</definedName>
    <definedName name="______Nov07">______Nov07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>#REF!</definedName>
    <definedName name="_____a99999">#REF!</definedName>
    <definedName name="_____h1">#REF!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>#REF!</definedName>
    <definedName name="____a99999">#REF!</definedName>
    <definedName name="____h1">#REF!</definedName>
    <definedName name="____Nov07" localSheetId="6">'10'!____Nov07</definedName>
    <definedName name="____Nov07" localSheetId="5">'9'!____Nov07</definedName>
    <definedName name="____Nov07">____Nov07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>#REF!</definedName>
    <definedName name="___a99999">#REF!</definedName>
    <definedName name="___ACT1">#REF!</definedName>
    <definedName name="___act2010">#REF!</definedName>
    <definedName name="___dkk1">#REF!</definedName>
    <definedName name="___dkk2">#REF!</definedName>
    <definedName name="___dm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1">#REF!</definedName>
    <definedName name="___h2">[8]เงินกู้ธนชาติ!$G$2</definedName>
    <definedName name="___lit1">#REF!</definedName>
    <definedName name="___lit2">#REF!</definedName>
    <definedName name="___Nov07" localSheetId="6">'10'!___Nov07</definedName>
    <definedName name="___Nov07" localSheetId="5">'9'!___Nov07</definedName>
    <definedName name="___Nov07">___Nov07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>#REF!</definedName>
    <definedName name="___Us2">#REF!</definedName>
    <definedName name="___xlfn.BAHTTEXT" hidden="1">#NAME?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>#REF!</definedName>
    <definedName name="__a99999">#REF!</definedName>
    <definedName name="__ACT1">#REF!</definedName>
    <definedName name="__act2010">#REF!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#N/A</definedName>
    <definedName name="__GROUP">#REF!</definedName>
    <definedName name="__GROUP_BAL">#REF!</definedName>
    <definedName name="__GROUP_INC">#REF!</definedName>
    <definedName name="__h1">#REF!</definedName>
    <definedName name="__h2">[8]เงินกู้ธนชาติ!$G$2</definedName>
    <definedName name="__IntlFixup" hidden="1">TRUE</definedName>
    <definedName name="__lit1">#REF!</definedName>
    <definedName name="__lit2">#REF!</definedName>
    <definedName name="__Nov07" localSheetId="6">'10'!__Nov07</definedName>
    <definedName name="__Nov07" localSheetId="5">'9'!__Nov07</definedName>
    <definedName name="__Nov07">__Nov07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>#REF!</definedName>
    <definedName name="__Us2">#REF!</definedName>
    <definedName name="__WP2007">#REF!</definedName>
    <definedName name="__xlfn.BAHTTEXT" hidden="1">#NAME?</definedName>
    <definedName name="_1">#REF!</definedName>
    <definedName name="_10">[11]Group!$B$179</definedName>
    <definedName name="_100">[11]Group!$B$179</definedName>
    <definedName name="_102">#REF!</definedName>
    <definedName name="_2">#REF!</definedName>
    <definedName name="_20">[11]Group!$B$196</definedName>
    <definedName name="_213___214100_214401_2151___231___233___2191___232100">#REF!</definedName>
    <definedName name="_3">#REF!</definedName>
    <definedName name="_30">[11]Group!$B$238</definedName>
    <definedName name="_4">#REF!</definedName>
    <definedName name="_40">[11]Group!$B$251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0">[11]Group!$B$255</definedName>
    <definedName name="_540">'[12]ภงด.50-48'!#REF!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>#REF!</definedName>
    <definedName name="_A70">[11]Group!$D$281</definedName>
    <definedName name="_A80">[11]Group!$D$282</definedName>
    <definedName name="_a89999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>#REF!</definedName>
    <definedName name="_AC2">[14]Group!#REF!</definedName>
    <definedName name="_ACC">[11]Group!$D$64</definedName>
    <definedName name="_ACT1">#REF!</definedName>
    <definedName name="_act2010">#REF!</definedName>
    <definedName name="_ADD">[11]Group!$D$76</definedName>
    <definedName name="_AEE">[11]Group!$D$79</definedName>
    <definedName name="_AF">[11]Group!$D$85</definedName>
    <definedName name="_AF2">#REF!</definedName>
    <definedName name="_AF3">[14]Group!#REF!</definedName>
    <definedName name="_AFF">[11]Group!$D$107</definedName>
    <definedName name="_AL">[11]Group!$D$122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>#REF!</definedName>
    <definedName name="_AN1">[11]Group!$D$143</definedName>
    <definedName name="_AN2">[11]Group!$D$144</definedName>
    <definedName name="_ANN2">[15]Group!#REF!</definedName>
    <definedName name="_ANN3">#REF!</definedName>
    <definedName name="_ANN6">[15]Group!#REF!</definedName>
    <definedName name="_APR02">#REF!</definedName>
    <definedName name="_Apr1">[16]total!$U$6:$U$122</definedName>
    <definedName name="_apr2">[17]total!$AR$6:$AR$139</definedName>
    <definedName name="_ar2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>#REF!</definedName>
    <definedName name="_Aug1">[16]total!$Y$6:$Y$122</definedName>
    <definedName name="_aug2">[17]total!$AV$6:$AV$139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>#REF!</definedName>
    <definedName name="_C2">[14]Group!#REF!</definedName>
    <definedName name="_CC">[11]Group!$B$64</definedName>
    <definedName name="_DAT1">[19]TB!$A$3:$A$606</definedName>
    <definedName name="_DAT10">#REF!</definedName>
    <definedName name="_DAT11">#REF!</definedName>
    <definedName name="_DAT12">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>#REF!</definedName>
    <definedName name="_DAT7">#REF!</definedName>
    <definedName name="_DAT8">#REF!</definedName>
    <definedName name="_DAT9">#REF!</definedName>
    <definedName name="_DD">[11]Group!$B$76</definedName>
    <definedName name="_DEC01">#REF!</definedName>
    <definedName name="_Dec1">[16]total!$AC$6:$AC$122</definedName>
    <definedName name="_dec2">[17]total!$AZ$6:$AZ$139</definedName>
    <definedName name="_DEC2001">#REF!</definedName>
    <definedName name="_dkk1">#REF!</definedName>
    <definedName name="_dkk2">#REF!</definedName>
    <definedName name="_dm2">#REF!</definedName>
    <definedName name="_E">#REF!</definedName>
    <definedName name="_EE">[11]Group!$B$79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[11]Group!$B$85</definedName>
    <definedName name="_f123">#REF!</definedName>
    <definedName name="_F2">#REF!</definedName>
    <definedName name="_F3">[14]Group!#REF!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hidden="1">#REF!</definedName>
    <definedName name="_Key2" hidden="1">#REF!</definedName>
    <definedName name="_kkk1" hidden="1">#REF!</definedName>
    <definedName name="_L">[11]Group!$B$122</definedName>
    <definedName name="_lit1">#REF!</definedName>
    <definedName name="_lit2">#REF!</definedName>
    <definedName name="_M1">[11]Group!$B$127</definedName>
    <definedName name="_M2">[11]Group!$B$130</definedName>
    <definedName name="_M3">[11]Group!$B$134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>#REF!</definedName>
    <definedName name="_MAY02">#REF!</definedName>
    <definedName name="_May1">[16]total!$V$6:$V$122</definedName>
    <definedName name="_may2">[17]total!$AS$6:$AS$139</definedName>
    <definedName name="_MM">#REF!</definedName>
    <definedName name="_N1">[11]Group!$B$143</definedName>
    <definedName name="_N2">[11]Group!$B$144</definedName>
    <definedName name="_NN2">[15]Group!#REF!</definedName>
    <definedName name="_NN3">#REF!</definedName>
    <definedName name="_NN6">#REF!</definedName>
    <definedName name="_NOV01">#REF!</definedName>
    <definedName name="_Nov07" localSheetId="6">'10'!_Nov07</definedName>
    <definedName name="_Nov07" localSheetId="5">'9'!_Nov07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>#N/A</definedName>
    <definedName name="_Parse_Out" hidden="1">[21]total!#REF!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SCB1">'[9]SCB 1 - Current'!$F$10</definedName>
    <definedName name="_SCB2">'[9]SCB 2 - Current'!$F$11</definedName>
    <definedName name="_sep01">#REF!</definedName>
    <definedName name="_Sep1">[16]total!$Z$6:$Z$122</definedName>
    <definedName name="_sep2">[17]total!$AW$6:$AW$139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>#REF!</definedName>
    <definedName name="_U7">[11]Group!$B$158</definedName>
    <definedName name="_U8">[14]Group!#REF!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WP2007">#REF!</definedName>
    <definedName name="_Z2">[14]Group!#REF!</definedName>
    <definedName name="_Z3">[11]Group!$B$169</definedName>
    <definedName name="_ขายวัสดุ">#REF!</definedName>
    <definedName name="_ขายสินทรัพย์">#REF!</definedName>
    <definedName name="A" localSheetId="6">{"PFE",#N/A,TRUE,"FILMS"}</definedName>
    <definedName name="A" localSheetId="5">{"PFE",#N/A,TRUE,"FILMS"}</definedName>
    <definedName name="A">{"PFE",#N/A,TRUE,"FILMS"}</definedName>
    <definedName name="A.C.I.B.Carpet_Int.">'[24]B-105'!#REF!</definedName>
    <definedName name="A_Top_Paint">#REF!</definedName>
    <definedName name="aa">#N/A</definedName>
    <definedName name="AAA">#REF!</definedName>
    <definedName name="aaaa">#N/A</definedName>
    <definedName name="aaaaaa">'[25]Trial Balance'!$A$1:$H$65536</definedName>
    <definedName name="AAAAAAA">#REF!</definedName>
    <definedName name="ABC">#REF!</definedName>
    <definedName name="acc">#N/A</definedName>
    <definedName name="ACT">[26]เงินกู้ธนชาติ!$F$15</definedName>
    <definedName name="ACT__THAILAND__CO._LTD.">#REF!</definedName>
    <definedName name="adagadf" localSheetId="6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6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6" hidden="1">{"PFE",#N/A,TRUE,"FILMS"}</definedName>
    <definedName name="adgfadf" localSheetId="5" hidden="1">{"PFE",#N/A,TRUE,"FILMS"}</definedName>
    <definedName name="adgfadf" hidden="1">{"PFE",#N/A,TRUE,"FILMS"}</definedName>
    <definedName name="adj">#N/A</definedName>
    <definedName name="Adjustment">#REF!</definedName>
    <definedName name="admin" localSheetId="6">'10'!admin</definedName>
    <definedName name="admin" localSheetId="5">'9'!admin</definedName>
    <definedName name="admin">admin</definedName>
    <definedName name="Advance_Paint___Chemical">'[24]B-105'!#REF!</definedName>
    <definedName name="aeaae" localSheetId="6" hidden="1">{"PFE",#N/A,TRUE,"FILMS"}</definedName>
    <definedName name="aeaae" localSheetId="5" hidden="1">{"PFE",#N/A,TRUE,"FILMS"}</definedName>
    <definedName name="aeaae" hidden="1">{"PFE",#N/A,TRUE,"FILMS"}</definedName>
    <definedName name="aeaete" localSheetId="6" hidden="1">{"PFE",#N/A,TRUE,"FILMS"}</definedName>
    <definedName name="aeaete" localSheetId="5" hidden="1">{"PFE",#N/A,TRUE,"FILMS"}</definedName>
    <definedName name="aeaete" hidden="1">{"PFE",#N/A,TRUE,"FILMS"}</definedName>
    <definedName name="aeead" localSheetId="6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6" hidden="1">{"PFE",#N/A,TRUE,"FILMS"}</definedName>
    <definedName name="aertartrt" localSheetId="5" hidden="1">{"PFE",#N/A,TRUE,"FILMS"}</definedName>
    <definedName name="aertartrt" hidden="1">{"PFE",#N/A,TRUE,"FILMS"}</definedName>
    <definedName name="af">[14]Group!#REF!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ete" localSheetId="6" hidden="1">{"PFE",#N/A,TRUE,"FILMS"}</definedName>
    <definedName name="agtete" localSheetId="5" hidden="1">{"PFE",#N/A,TRUE,"FILMS"}</definedName>
    <definedName name="agtete" hidden="1">{"PFE",#N/A,TRUE,"FILMS"}</definedName>
    <definedName name="ALLIED_PRODUCTS_THAILAND__LTD.">#REF!</definedName>
    <definedName name="Alpha_Envirotech_Eng.">'[24]B-105'!#REF!</definedName>
    <definedName name="AMOUNT">'[27]10'!#REF!</definedName>
    <definedName name="ana">#REF!</definedName>
    <definedName name="Ana_U_5">[28]ตั๋วเงินรับ!$F$1</definedName>
    <definedName name="AP_Report_SupplierStatement">#REF!</definedName>
    <definedName name="apr" localSheetId="6" hidden="1">{"PFE",#N/A,TRUE,"FILMS"}</definedName>
    <definedName name="apr" localSheetId="5" hidden="1">{"PFE",#N/A,TRUE,"FILMS"}</definedName>
    <definedName name="apr" hidden="1">{"PFE",#N/A,TRUE,"FILMS"}</definedName>
    <definedName name="ar">#N/A</definedName>
    <definedName name="AR_Report_Ar_223">#REF!</definedName>
    <definedName name="Areadata">#REF!</definedName>
    <definedName name="AreaFill" localSheetId="6">#REF!,#REF!,#REF!,#REF!</definedName>
    <definedName name="AreaFill" localSheetId="0">#REF!,#REF!,#REF!,#REF!</definedName>
    <definedName name="AreaFill" localSheetId="3">#REF!,#REF!,#REF!,#REF!</definedName>
    <definedName name="AreaFill" localSheetId="4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[29]ELIM!#REF!</definedName>
    <definedName name="as_23">[29]ELIM!#REF!</definedName>
    <definedName name="as_25">[29]ELIM!#REF!</definedName>
    <definedName name="as_41">[29]ELIM!#REF!</definedName>
    <definedName name="AS2DocOpenMode" hidden="1">"AS2DocumentEdit"</definedName>
    <definedName name="asd" localSheetId="6">Scheduled_Payment+Extra_Payment</definedName>
    <definedName name="asd" localSheetId="5">Scheduled_Payment+Extra_Payment</definedName>
    <definedName name="asd">Scheduled_Payment+Extra_Payment</definedName>
    <definedName name="asd_14">[29]ELIM!#REF!</definedName>
    <definedName name="asd_23">[29]ELIM!#REF!</definedName>
    <definedName name="asd_25">[29]ELIM!#REF!</definedName>
    <definedName name="asd_41">[29]ELIM!#REF!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HKALIT_CHEMIPROD_LTD.">'[24]B-105'!#REF!</definedName>
    <definedName name="ass">#N/A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TAC_CHEMICAL_CO._LTD.">#REF!</definedName>
    <definedName name="Aug">#REF!</definedName>
    <definedName name="auru">'[30]G-BS'!$A$3:$C$217</definedName>
    <definedName name="AUT">#REF!</definedName>
    <definedName name="av">#N/A</definedName>
    <definedName name="B">#REF!</definedName>
    <definedName name="BAMCO_LIMITED">#REF!</definedName>
    <definedName name="Bangkok_China_Paint_MFG.">#REF!</definedName>
    <definedName name="BB" localSheetId="6" hidden="1">{"'Eng (page2)'!$A$1:$D$52"}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BB">#REF!</definedName>
    <definedName name="BBBB" localSheetId="6" hidden="1">{"'Eng (page2)'!$A$1:$D$52"}</definedName>
    <definedName name="BBBB" localSheetId="5" hidden="1">{"'Eng (page2)'!$A$1:$D$52"}</definedName>
    <definedName name="BBBB" hidden="1">{"'Eng (page2)'!$A$1:$D$52"}</definedName>
    <definedName name="bbc">#N/A</definedName>
    <definedName name="BBL">'[31]ADJ - RATE'!#REF!</definedName>
    <definedName name="BCExport">#REF!</definedName>
    <definedName name="be">#N/A</definedName>
    <definedName name="Beg_Bal">#REF!</definedName>
    <definedName name="Ben" localSheetId="6">Scheduled_Payment+Extra_Payment</definedName>
    <definedName name="Ben" localSheetId="5">Scheduled_Payment+Extra_Payment</definedName>
    <definedName name="Ben">Scheduled_Payment+Extra_Payment</definedName>
    <definedName name="BENJAKIT_GROUP__THAILAND__CO._LTD.">#REF!</definedName>
    <definedName name="bigbang">#REF!</definedName>
    <definedName name="bk" localSheetId="6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>#REF!</definedName>
    <definedName name="bo" localSheetId="6" hidden="1">{"PFE",#N/A,TRUE,"FILMS"}</definedName>
    <definedName name="bo" localSheetId="5" hidden="1">{"PFE",#N/A,TRUE,"FILMS"}</definedName>
    <definedName name="bo" hidden="1">{"PFE",#N/A,TRUE,"FILMS"}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DING_COAT_CO._LTD.">#REF!</definedName>
    <definedName name="button_area_1">#REF!</definedName>
    <definedName name="by_country">#REF!</definedName>
    <definedName name="C_">#REF!</definedName>
    <definedName name="C_2">[14]Group!#REF!</definedName>
    <definedName name="CalcAgencyPrice">#REF!</definedName>
    <definedName name="CapexTotals">#REF!</definedName>
    <definedName name="Carpet_Maker">#REF!</definedName>
    <definedName name="Cashflows">#REF!</definedName>
    <definedName name="CC">#REF!</definedName>
    <definedName name="ccc">#REF!</definedName>
    <definedName name="cddf">[6]!cddf</definedName>
    <definedName name="CELL_PRO_INTERNATIONAL_CO._LTD.">'[24]B-105'!#REF!</definedName>
    <definedName name="celltips_area">#REF!</definedName>
    <definedName name="Chile" localSheetId="6" hidden="1">{"PFE",#N/A,TRUE,"FILMS"}</definedName>
    <definedName name="Chile" localSheetId="5" hidden="1">{"PFE",#N/A,TRUE,"FILMS"}</definedName>
    <definedName name="Chile" hidden="1">{"PFE",#N/A,TRUE,"FILMS"}</definedName>
    <definedName name="chile1" localSheetId="6" hidden="1">{"PFE",#N/A,TRUE,"FILMS"}</definedName>
    <definedName name="chile1" localSheetId="5" hidden="1">{"PFE",#N/A,TRUE,"FILMS"}</definedName>
    <definedName name="chile1" hidden="1">{"PFE",#N/A,TRUE,"FILMS"}</definedName>
    <definedName name="CHING_MEI_PAPER_CO._LTD.">#REF!</definedName>
    <definedName name="CHUAN_INDUSTRIES_PTE_LTD">'[24]B-105'!#REF!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N" localSheetId="6">OFFSET(Full_Print,0,0,VDO.DE.08.CN)</definedName>
    <definedName name="CN" localSheetId="5">OFFSET(Full_Print,0,0,VDO.DE.08.CN)</definedName>
    <definedName name="CN">OFFSET(Full_Print,0,0,VDO.DE.08.CN)</definedName>
    <definedName name="Cn.VDO.United" localSheetId="6">OFFSET(Full_Print,0,0,'10'!Last_Row)</definedName>
    <definedName name="Cn.VDO.United" localSheetId="5">OFFSET(Full_Print,0,0,'9'!Last_Row)</definedName>
    <definedName name="Cn.VDO.United">OFFSET(Full_Print,0,0,'2-4'!Last_Row)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>[32]!COPY_YTD</definedName>
    <definedName name="Cormix_Int.">#REF!</definedName>
    <definedName name="cost">#REF!</definedName>
    <definedName name="cost_per_unit">#REF!</definedName>
    <definedName name="Cover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esignMode">1</definedName>
    <definedName name="CTABLE">#REF!</definedName>
    <definedName name="CTL">#REF!</definedName>
    <definedName name="CTYPE">#REF!</definedName>
    <definedName name="Currency_Unit">[33]Sheet3!$G$29</definedName>
    <definedName name="Current">#REF!</definedName>
    <definedName name="Current_Account">#REF!</definedName>
    <definedName name="Current_Month">[33]Sheet3!$C$5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6">{"PFE",#N/A,TRUE,"FILMS"}</definedName>
    <definedName name="d" localSheetId="5">{"PFE",#N/A,TRUE,"FILMS"}</definedName>
    <definedName name="d">{"PFE",#N/A,TRUE,"FILMS"}</definedName>
    <definedName name="D.D._Carpet_Industry">#REF!</definedName>
    <definedName name="D.G.I_PAINT">#REF!</definedName>
    <definedName name="D.O.P_Paint">#REF!</definedName>
    <definedName name="D_Purchased_Vehicles">'[34]K-5'!#REF!</definedName>
    <definedName name="dad" localSheetId="6" hidden="1">{"PFE",#N/A,TRUE,"FILMS"}</definedName>
    <definedName name="dad" localSheetId="5" hidden="1">{"PFE",#N/A,TRUE,"FILMS"}</definedName>
    <definedName name="dad" hidden="1">{"PFE",#N/A,TRUE,"FILMS"}</definedName>
    <definedName name="dadadad" localSheetId="6" hidden="1">{"PFE",#N/A,TRUE,"FILMS"}</definedName>
    <definedName name="dadadad" localSheetId="5" hidden="1">{"PFE",#N/A,TRUE,"FILMS"}</definedName>
    <definedName name="dadadad" hidden="1">{"PFE",#N/A,TRUE,"FILMS"}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data10">#REF!</definedName>
    <definedName name="data4">#REF!</definedName>
    <definedName name="data8">#REF!</definedName>
    <definedName name="data84">'[35]Purchase Order'!$E$40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dddddddddds">'[38]B-105'!#REF!</definedName>
    <definedName name="ddfd">[6]!ddfd</definedName>
    <definedName name="deatetareyt" localSheetId="6" hidden="1">{"PFE",#N/A,TRUE,"FILMS"}</definedName>
    <definedName name="deatetareyt" localSheetId="5" hidden="1">{"PFE",#N/A,TRUE,"FILMS"}</definedName>
    <definedName name="deatetareyt" hidden="1">{"PFE",#N/A,TRUE,"FILMS"}</definedName>
    <definedName name="Dec">#REF!</definedName>
    <definedName name="dec01r">#REF!</definedName>
    <definedName name="deddd">[6]!deddd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>#REF!</definedName>
    <definedName name="DES">#N/A</definedName>
    <definedName name="description">#REF!</definedName>
    <definedName name="df" localSheetId="6" hidden="1">{"PFE",#N/A,TRUE,"FILMS"}</definedName>
    <definedName name="df" localSheetId="5" hidden="1">{"PFE",#N/A,TRUE,"FILMS"}</definedName>
    <definedName name="df" hidden="1">{"PFE",#N/A,TRUE,"FILMS"}</definedName>
    <definedName name="dfd">[6]!dfd</definedName>
    <definedName name="dfdf">[6]!dfdf</definedName>
    <definedName name="dfdfd" localSheetId="6" hidden="1">{"'Eng (page2)'!$A$1:$D$52"}</definedName>
    <definedName name="dfdfd" localSheetId="5" hidden="1">{"'Eng (page2)'!$A$1:$D$52"}</definedName>
    <definedName name="dfdfd" hidden="1">{"'Eng (page2)'!$A$1:$D$52"}</definedName>
    <definedName name="dfdfdf">[6]!dfdfdf</definedName>
    <definedName name="dfg">'[39]B-105'!#REF!</definedName>
    <definedName name="dfgd">#REF!</definedName>
    <definedName name="dfgd_14">#REF!</definedName>
    <definedName name="dfgd_23">#REF!</definedName>
    <definedName name="dfgd_41">#REF!</definedName>
    <definedName name="dfjd" hidden="1">[40]A!#REF!</definedName>
    <definedName name="dfjdi">[6]!dfjdi</definedName>
    <definedName name="dfkd">'[41]B-105'!#REF!</definedName>
    <definedName name="dfkod">[6]!dfkod</definedName>
    <definedName name="dflt1">'[42]Customize Your Invoice'!$E$22</definedName>
    <definedName name="dflt2">'[42]Customize Your Invoice'!$E$23</definedName>
    <definedName name="dflt3">'[42]Customize Your Invoice'!$D$24</definedName>
    <definedName name="dflt4">'[42]Customize Your Invoice'!$E$26</definedName>
    <definedName name="dflt5">'[42]Customize Your Invoice'!$E$27</definedName>
    <definedName name="dflt6">'[42]Customize Your Invoice'!$D$28</definedName>
    <definedName name="dflt7">'[42]Customize Your Invoice'!$G$27</definedName>
    <definedName name="dfnj">[6]!dfnj</definedName>
    <definedName name="dfnji">[6]!dfnji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kfdo">'[41]B-105'!#REF!</definedName>
    <definedName name="dkfdoo">[6]!dkfdoo</definedName>
    <definedName name="dkil">#N/A</definedName>
    <definedName name="DKK">'[43]ADJ - RATE'!$B$4</definedName>
    <definedName name="dkoo">#REF!</definedName>
    <definedName name="dof">[6]!dof</definedName>
    <definedName name="DRAGA_PAINT_CO._LTD.">#REF!</definedName>
    <definedName name="dumppr">#REF!</definedName>
    <definedName name="Duracrete">#REF!</definedName>
    <definedName name="DURASEAL_SUPPLY_CO._LTD.">#REF!</definedName>
    <definedName name="dut">'[30]G-BS'!$F$3:$F$217</definedName>
    <definedName name="DYNEA__THAILAND__CO._LTD.">#REF!</definedName>
    <definedName name="E">#REF!</definedName>
    <definedName name="EAC_CHEMICALS_SINGAPORE_PTE_LTD.">'[24]B-105'!#REF!</definedName>
    <definedName name="eae" localSheetId="6" hidden="1">{"PFE",#N/A,TRUE,"FILMS"}</definedName>
    <definedName name="eae" localSheetId="5" hidden="1">{"PFE",#N/A,TRUE,"FILMS"}</definedName>
    <definedName name="eae" hidden="1">{"PFE",#N/A,TRUE,"FILMS"}</definedName>
    <definedName name="Eastern_Marketing">'[24]B-105'!#REF!</definedName>
    <definedName name="eded">#REF!</definedName>
    <definedName name="EE">#N/A</definedName>
    <definedName name="EEE">#N/A</definedName>
    <definedName name="eerer">[6]!eerer</definedName>
    <definedName name="efdfdf">#REF!</definedName>
    <definedName name="EJ_CHEMICALS">'[24]B-105'!#REF!</definedName>
    <definedName name="End">#REF!</definedName>
    <definedName name="End_Bal">#REF!</definedName>
    <definedName name="Enhanced_No_Charge_List_Excel">#REF!</definedName>
    <definedName name="enough">#N/A</definedName>
    <definedName name="EOC_Polymer_Inv">'[24]B-105'!#REF!</definedName>
    <definedName name="EOCB">'[24]B-105'!#REF!</definedName>
    <definedName name="er">#REF!</definedName>
    <definedName name="ERE" localSheetId="6" hidden="1">{"PFE",#N/A,TRUE,"FILMS"}</definedName>
    <definedName name="ERE" localSheetId="5" hidden="1">{"PFE",#N/A,TRUE,"FILMS"}</definedName>
    <definedName name="ERE" hidden="1">{"PFE",#N/A,TRUE,"FILMS"}</definedName>
    <definedName name="erstretaet" localSheetId="6" hidden="1">{"PFE",#N/A,TRUE,"FILMS"}</definedName>
    <definedName name="erstretaet" localSheetId="5" hidden="1">{"PFE",#N/A,TRUE,"FILMS"}</definedName>
    <definedName name="erstretaet" hidden="1">{"PFE",#N/A,TRUE,"FILMS"}</definedName>
    <definedName name="ETERNAL_SAKATA_INX_CO._LTD.">#REF!</definedName>
    <definedName name="EVERRED_CO._LTD.">#REF!</definedName>
    <definedName name="ew">#REF!</definedName>
    <definedName name="ex">#REF!</definedName>
    <definedName name="Excel_BuiltIn_Database">'[44]TO _ SP'!#REF!</definedName>
    <definedName name="Excel_BuiltIn_Print_Area_8">[45]CF!#REF!</definedName>
    <definedName name="exists" localSheetId="6" hidden="1">{"PFE",#N/A,TRUE,"FILMS"}</definedName>
    <definedName name="exists" localSheetId="5" hidden="1">{"PFE",#N/A,TRUE,"FILMS"}</definedName>
    <definedName name="exists" hidden="1">{"PFE",#N/A,TRUE,"FILMS"}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#REF!</definedName>
    <definedName name="F_BROWN">#REF!</definedName>
    <definedName name="F_ROLL">#REF!</definedName>
    <definedName name="F1G1H1">#REF!</definedName>
    <definedName name="FC">[46]FC!$B$1:$B$65536</definedName>
    <definedName name="fdfd">[6]!fdfd</definedName>
    <definedName name="fdfdf">[6]!fdfdf</definedName>
    <definedName name="Feb">#REF!</definedName>
    <definedName name="FELT___ROGS_SDN._BHD.">'[24]B-105'!#REF!</definedName>
    <definedName name="Feltol">#REF!</definedName>
    <definedName name="FELTOL_MANUFACTURING_CO._LTD.">#REF!</definedName>
    <definedName name="FF" localSheetId="6">{"PFE",#N/A,TRUE,"FILMS"}</definedName>
    <definedName name="FF" localSheetId="5">{"PFE",#N/A,TRUE,"FILMS"}</definedName>
    <definedName name="FF">{"PFE",#N/A,TRUE,"FILMS"}</definedName>
    <definedName name="FFE_ADDBACK">#REF!</definedName>
    <definedName name="FFF">#REF!</definedName>
    <definedName name="ffs">#N/A</definedName>
    <definedName name="FG">[47]เงินกู้ธนชาติ!$E$17</definedName>
    <definedName name="FG_12">#REF!</definedName>
    <definedName name="fjdf">#REF!</definedName>
    <definedName name="Fon">#REF!</definedName>
    <definedName name="fre">#REF!</definedName>
    <definedName name="free">#REF!</definedName>
    <definedName name="From">#REF!</definedName>
    <definedName name="front" localSheetId="6" hidden="1">{"PFE",#N/A,TRUE,"FILMS"}</definedName>
    <definedName name="front" localSheetId="5" hidden="1">{"PFE",#N/A,TRUE,"FILMS"}</definedName>
    <definedName name="front" hidden="1">{"PFE",#N/A,TRUE,"FILMS"}</definedName>
    <definedName name="front2" localSheetId="6" hidden="1">{"PFE",#N/A,TRUE,"FILMS"}</definedName>
    <definedName name="front2" localSheetId="5" hidden="1">{"PFE",#N/A,TRUE,"FILMS"}</definedName>
    <definedName name="front2" hidden="1">{"PFE",#N/A,TRUE,"FILMS"}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[48]!FX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6">{"PFE",#N/A,TRUE,"FILMS"}</definedName>
    <definedName name="GG" localSheetId="5">{"PFE",#N/A,TRUE,"FILMS"}</definedName>
    <definedName name="GG">{"PFE",#N/A,TRUE,"FILMS"}</definedName>
    <definedName name="ggffgf">[6]!ggffgf</definedName>
    <definedName name="GGG">#REF!</definedName>
    <definedName name="ggggg" localSheetId="6" hidden="1">{"PFE",#N/A,TRUE,"FILMS"}</definedName>
    <definedName name="ggggg" localSheetId="5" hidden="1">{"PFE",#N/A,TRUE,"FILMS"}</definedName>
    <definedName name="ggggg" hidden="1">{"PFE",#N/A,TRUE,"FILMS"}</definedName>
    <definedName name="ghvj">[49]เงินกู้ธนชาติ!$B$4</definedName>
    <definedName name="GL" localSheetId="6" hidden="1">{"PFE",#N/A,TRUE,"FILMS"}</definedName>
    <definedName name="GL" localSheetId="5" hidden="1">{"PFE",#N/A,TRUE,"FILMS"}</definedName>
    <definedName name="GL" hidden="1">{"PFE",#N/A,TRUE,"FILMS"}</definedName>
    <definedName name="glaze">#REF!</definedName>
    <definedName name="Glazing">#REF!</definedName>
    <definedName name="goi" localSheetId="6">Scheduled_Payment+Extra_Payment</definedName>
    <definedName name="goi" localSheetId="5">Scheduled_Payment+Extra_Payment</definedName>
    <definedName name="goi">Scheduled_Payment+Extra_Payment</definedName>
    <definedName name="GRAND_ASIA_PACIFIC_COPORATION_CO._LTD.">#REF!</definedName>
    <definedName name="GRAND_ASIA_PACIFIC_CORPORATION_CO._LTD.">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ii">#N/A</definedName>
    <definedName name="hjh">#N/A</definedName>
    <definedName name="hjjkkkl">#REF!</definedName>
    <definedName name="HOSPITALITY_CO._LTD.">#REF!</definedName>
    <definedName name="HSCB">'[31]ADJ - RATE'!#REF!</definedName>
    <definedName name="ht">#REF!</definedName>
    <definedName name="HTML" localSheetId="6" hidden="1">{"'Eng (page2)'!$A$1:$D$52"}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 localSheetId="6">'10'!html_contorl</definedName>
    <definedName name="html_contorl" localSheetId="5">'9'!html_contorl</definedName>
    <definedName name="html_contorl">html_contorl</definedName>
    <definedName name="HTML_Control" localSheetId="6" hidden="1">{"'Eng (page2)'!$A$1:$D$52"}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MG___ASIA_CO._LTD.">'[50]AGING LOCAL'!#REF!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[17]total!$BC$6:$BC$139</definedName>
    <definedName name="INFINITE_CHEMICAL_LTD.__PART.">#REF!</definedName>
    <definedName name="INPUTGRID">#REF!</definedName>
    <definedName name="Int">#REF!</definedName>
    <definedName name="int_rel_schedule_jan2000">#REF!</definedName>
    <definedName name="Inter_Aerosol_Products">'[24]B-105'!#REF!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 localSheetId="6">#REF!,#REF!,#REF!</definedName>
    <definedName name="Inv.No." localSheetId="0">#REF!,#REF!,#REF!</definedName>
    <definedName name="Inv.No." localSheetId="3">#REF!,#REF!,#REF!</definedName>
    <definedName name="Inv.No." localSheetId="4">#REF!,#REF!,#REF!</definedName>
    <definedName name="Inv.No." localSheetId="5">#REF!,#REF!,#REF!</definedName>
    <definedName name="Inv.No.">#REF!,#REF!,#REF!</definedName>
    <definedName name="Inventory">'[51]Inventory Number'!$A$4:$B$1618</definedName>
    <definedName name="INVEXP">#REF!</definedName>
    <definedName name="INVL08">#REF!</definedName>
    <definedName name="invoice">#REF!</definedName>
    <definedName name="ioo">#REF!</definedName>
    <definedName name="iopo" localSheetId="6" hidden="1">{"'Model'!$A$1:$N$53"}</definedName>
    <definedName name="iopo" localSheetId="5" hidden="1">{"'Model'!$A$1:$N$53"}</definedName>
    <definedName name="iopo" hidden="1">{"'Model'!$A$1:$N$53"}</definedName>
    <definedName name="ITEM">#REF!</definedName>
    <definedName name="item2">[52]item.222!$A$1:$I$65536</definedName>
    <definedName name="iuoo">#REF!</definedName>
    <definedName name="J">#REF!</definedName>
    <definedName name="J.343">#N/A</definedName>
    <definedName name="J.343_14">[29]ELIM!#REF!</definedName>
    <definedName name="J.343_15">'[53]ELIM '!#REF!</definedName>
    <definedName name="J.343_16">#REF!</definedName>
    <definedName name="J.343_23">[29]ELIM!#REF!</definedName>
    <definedName name="J.343_25">[29]ELIM!#REF!</definedName>
    <definedName name="J.343_41">[29]ELIM!#REF!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dkji" localSheetId="6" hidden="1">{"PFE",#N/A,TRUE,"FILMS"}</definedName>
    <definedName name="jdkji" localSheetId="5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>#REF!</definedName>
    <definedName name="JJJ">#REF!</definedName>
    <definedName name="Jul">#REF!</definedName>
    <definedName name="JUL01R">#REF!</definedName>
    <definedName name="Jun">#REF!</definedName>
    <definedName name="JUNE">#REF!</definedName>
    <definedName name="JUPITER_INK___CHEMICAL_CO._LTD.">#REF!</definedName>
    <definedName name="K" localSheetId="6">{"PFE",#N/A,TRUE,"FILMS"}</definedName>
    <definedName name="K" localSheetId="5">{"PFE",#N/A,TRUE,"FILMS"}</definedName>
    <definedName name="K">{"PFE",#N/A,TRUE,"FILMS"}</definedName>
    <definedName name="k.1">#N/A</definedName>
    <definedName name="K.R.Color_Mixed">#REF!</definedName>
    <definedName name="K_BOND_INDUSTRY_CO._LTD.">'[24]B-105'!#REF!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6">{"PFE",#N/A,TRUE,"FILMS"}</definedName>
    <definedName name="KK" localSheetId="5">{"PFE",#N/A,TRUE,"FILMS"}</definedName>
    <definedName name="KK">{"PFE",#N/A,TRUE,"FILMS"}</definedName>
    <definedName name="KKK" localSheetId="6">{"PFE",#N/A,TRUE,"FILMS"}</definedName>
    <definedName name="KKK" localSheetId="5">{"PFE",#N/A,TRUE,"FILMS"}</definedName>
    <definedName name="KKK">{"PFE",#N/A,TRUE,"FILMS"}</definedName>
    <definedName name="kkkkk">[54]group!#REF!</definedName>
    <definedName name="kll">#REF!</definedName>
    <definedName name="KOGU_CHEMICAL">#REF!</definedName>
    <definedName name="Korale_Carpet_Industry">'[24]B-105'!#REF!</definedName>
    <definedName name="KOSMIK_POLYMER_CO._LTD.">#REF!</definedName>
    <definedName name="L">#REF!</definedName>
    <definedName name="L.I.S._INTERNATIONAL_CO._LTD.">#REF!</definedName>
    <definedName name="Last_Row" localSheetId="6">IF('10'!Values_Entered,Header_Row+'10'!Number_of_Payments,Header_Row)</definedName>
    <definedName name="Last_Row" localSheetId="0">IF('2-4'!Values_Entered,Header_Row+'2-4'!Number_of_Payments,Header_Row)</definedName>
    <definedName name="Last_Row" localSheetId="3">IF('7 (9M)'!Values_Entered,'7 (9M)'!Header_Row+'7 (9M)'!Number_of_Payments,'7 (9M)'!Header_Row)</definedName>
    <definedName name="Last_Row" localSheetId="4">IF('8 (9M)'!Values_Entered,'8 (9M)'!Header_Row+'8 (9M)'!Number_of_Payments,'8 (9M)'!Header_Row)</definedName>
    <definedName name="Last_Row" localSheetId="5">IF('9'!Values_Entered,Header_Row+'9'!Number_of_Payments,Header_Row)</definedName>
    <definedName name="Last_Row">IF(Values_Entered,Header_Row+Number_of_Payments,Header_Row)</definedName>
    <definedName name="LASTCOLUMNCELL">#REF!</definedName>
    <definedName name="LENA__THAILAND">#REF!</definedName>
    <definedName name="LG" localSheetId="6" hidden="1">{"PFE",#N/A,TRUE,"FILMS"}</definedName>
    <definedName name="LG" localSheetId="5" hidden="1">{"PFE",#N/A,TRUE,"FILMS"}</definedName>
    <definedName name="LG" hidden="1">{"PFE",#N/A,TRUE,"FILMS"}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T">'[43]ADJ - RATE'!$B$2</definedName>
    <definedName name="litt1">#REF!</definedName>
    <definedName name="litt2">#REF!</definedName>
    <definedName name="LL">#REF!</definedName>
    <definedName name="Loan">[55]เงินกู้ธนชาติ!$B$4</definedName>
    <definedName name="Loan_Amount">#REF!</definedName>
    <definedName name="Loan_Start">#REF!</definedName>
    <definedName name="Loan_Years">#REF!</definedName>
    <definedName name="Loan1">'[55]เงินกู้ MGC'!$B$4</definedName>
    <definedName name="Loan2">[56]เงินกู้ธนชาติ!$B$4</definedName>
    <definedName name="Loan3">'[56]เงินกู้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>#REF!</definedName>
    <definedName name="loc">#REF!</definedName>
    <definedName name="Locationcodes">'[57]Location Codes'!$A$1:$C$65536</definedName>
    <definedName name="Long">[55]เงินกู้ธนชาติ!$F$15</definedName>
    <definedName name="Long1">'[55]เงินกู้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[58]!Macro1</definedName>
    <definedName name="Macro3">[58]!Macro3</definedName>
    <definedName name="Major_Cineplex_Group_PLC.">[59]Formular!$A$1:$AE$171</definedName>
    <definedName name="Mar" localSheetId="6" hidden="1">{"PFE",#N/A,TRUE,"FILMS"}</definedName>
    <definedName name="Mar" localSheetId="5" hidden="1">{"PFE",#N/A,TRUE,"FILMS"}</definedName>
    <definedName name="Mar" hidden="1">{"PFE",#N/A,TRUE,"FILMS"}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'[24]B-105'!#REF!</definedName>
    <definedName name="MM" localSheetId="6">{"PFE",#N/A,TRUE,"FILMS"}</definedName>
    <definedName name="MM" localSheetId="5">{"PFE",#N/A,TRUE,"FILMS"}</definedName>
    <definedName name="MM">{"PFE",#N/A,TRUE,"FILMS"}</definedName>
    <definedName name="mms">#N/A</definedName>
    <definedName name="mo" localSheetId="6" hidden="1">{"PFE",#N/A,TRUE,"FILMS"}</definedName>
    <definedName name="mo" localSheetId="5" hidden="1">{"PFE",#N/A,TRUE,"FILMS"}</definedName>
    <definedName name="mo" hidden="1">{"PFE",#N/A,TRUE,"FILMS"}</definedName>
    <definedName name="Monthnum">#REF!</definedName>
    <definedName name="MOO">[49]เงินกู้ธนชาติ!$G$2</definedName>
    <definedName name="mpic" localSheetId="6" hidden="1">{"PFE",#N/A,TRUE,"FILMS"}</definedName>
    <definedName name="mpic" localSheetId="5" hidden="1">{"PFE",#N/A,TRUE,"FILMS"}</definedName>
    <definedName name="mpic" hidden="1">{"PFE",#N/A,TRUE,"FILMS"}</definedName>
    <definedName name="ms">#N/A</definedName>
    <definedName name="MS.SUNASSADA">#N/A</definedName>
    <definedName name="N" localSheetId="6">{"PFE",#N/A,TRUE,"FILMS"}</definedName>
    <definedName name="N" localSheetId="5">{"PFE",#N/A,TRUE,"FILMS"}</definedName>
    <definedName name="N">{"PFE",#N/A,TRUE,"FILMS"}</definedName>
    <definedName name="N.S.PAINT_CO._LTD.">'[24]B-105'!#REF!</definedName>
    <definedName name="N.T.P.GROUP_CO._LTD.">#REF!</definedName>
    <definedName name="na">#N/A</definedName>
    <definedName name="NATIONAL_ADHESIVES_CO._LTD.">#REF!</definedName>
    <definedName name="NATIONAL_STARCH">'[24]B-105'!#REF!</definedName>
    <definedName name="NATIONAL_STARCH_AND_CHEMICAL">#REF!</definedName>
    <definedName name="NCode">'[60]B131 '!NCode</definedName>
    <definedName name="ne">#N/A</definedName>
    <definedName name="nee">#REF!</definedName>
    <definedName name="NEOMAT_CO._LTD.">"NEOMAT CO.,LTD."</definedName>
    <definedName name="New">[32]!New</definedName>
    <definedName name="ni" localSheetId="6" hidden="1">{"conso",#N/A,FALSE,"cash flow"}</definedName>
    <definedName name="ni" localSheetId="5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>#REF!</definedName>
    <definedName name="Nov">#REF!</definedName>
    <definedName name="NOW">'[61]TB-2001-Apr''01'!#REF!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Num_Pmt_Per_Year">#REF!</definedName>
    <definedName name="Number_of_Payments" localSheetId="6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 localSheetId="5">MATCH(0.01,End_Bal,-1)+1</definedName>
    <definedName name="Number_of_Payments">MATCH(0.01,End_Bal,-1)+1</definedName>
    <definedName name="nut" localSheetId="6" hidden="1">[63]A!#REF!</definedName>
    <definedName name="nut" localSheetId="0" hidden="1">[63]A!#REF!</definedName>
    <definedName name="nut" localSheetId="3" hidden="1">[63]A!#REF!</definedName>
    <definedName name="nut" localSheetId="4" hidden="1">[63]A!#REF!</definedName>
    <definedName name="nut" localSheetId="5" hidden="1">[63]A!#REF!</definedName>
    <definedName name="nut" hidden="1">[63]A!#REF!</definedName>
    <definedName name="O" localSheetId="6">{"PFE",#N/A,TRUE,"FILMS"}</definedName>
    <definedName name="O" localSheetId="5">{"PFE",#N/A,TRUE,"FILMS"}</definedName>
    <definedName name="O">{"PFE",#N/A,TRUE,"FILMS"}</definedName>
    <definedName name="O.1">#N/A</definedName>
    <definedName name="Oct">#REF!</definedName>
    <definedName name="OI">#N/A</definedName>
    <definedName name="oip">[64]BS!$A$2:$A$706</definedName>
    <definedName name="oldData">#REF!</definedName>
    <definedName name="oldData1">#REF!</definedName>
    <definedName name="Omnova_Solutions">'[24]B-105'!#REF!</definedName>
    <definedName name="OO">#REF!</definedName>
    <definedName name="oooo" localSheetId="6" hidden="1">{"PFE",#N/A,TRUE,"FILMS"}</definedName>
    <definedName name="oooo" localSheetId="5" hidden="1">{"PFE",#N/A,TRUE,"FILMS"}</definedName>
    <definedName name="oooo" hidden="1">{"PFE",#N/A,TRUE,"FILMS"}</definedName>
    <definedName name="Order">[65]Movie!$L$3:$L$4</definedName>
    <definedName name="ORIENTAL_WEAVERS_CO.">'[24]B-105'!#REF!</definedName>
    <definedName name="osidhfo">#REF!</definedName>
    <definedName name="OTHER">#REF!</definedName>
    <definedName name="P" localSheetId="6">{"PFE",#N/A,TRUE,"FILMS"}</definedName>
    <definedName name="P" localSheetId="5">{"PFE",#N/A,TRUE,"FILMS"}</definedName>
    <definedName name="P">{"PFE",#N/A,TRUE,"FILMS"}</definedName>
    <definedName name="P.D.P._Trading">#REF!</definedName>
    <definedName name="P.T.CLASSIC_PRIMA_CARPET_INDUSTRIES">'[24]B-105'!#REF!</definedName>
    <definedName name="P_N_C_Chemical">#REF!</definedName>
    <definedName name="pa">#N/A</definedName>
    <definedName name="Pacific_Carpet_co._ltd.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 localSheetId="6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w">#REF!,#REF!,#REF!,#REF!</definedName>
    <definedName name="PD">#REF!</definedName>
    <definedName name="PDD">#REF!</definedName>
    <definedName name="PENANG_THAI_RATTAN_LTD._PART.">#REF!</definedName>
    <definedName name="PeriodsInYear">#REF!</definedName>
    <definedName name="PERMA_FLEX_CO._LTD.">#REF!</definedName>
    <definedName name="Philippine_Carpet">'[24]B-105'!#REF!</definedName>
    <definedName name="pik">[6]!pik</definedName>
    <definedName name="PIMTABLE">#REF!</definedName>
    <definedName name="PIMTABLE1">#REF!</definedName>
    <definedName name="PL" localSheetId="6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LA">#REF!</definedName>
    <definedName name="PLstment">#REF!</definedName>
    <definedName name="po" localSheetId="6" hidden="1">{"PFE",#N/A,TRUE,"FILMS"}</definedName>
    <definedName name="po" localSheetId="5" hidden="1">{"PFE",#N/A,TRUE,"FILMS"}</definedName>
    <definedName name="po" hidden="1">{"PFE",#N/A,TRUE,"FILMS"}</definedName>
    <definedName name="poil">#REF!</definedName>
    <definedName name="Polestar_Trading">#REF!</definedName>
    <definedName name="POLYMER_INNOVATION_CO.__LTD.">#REF!</definedName>
    <definedName name="poonok">#N/A</definedName>
    <definedName name="pop">#REF!</definedName>
    <definedName name="popo">[22]BS!$C$2:$C$575</definedName>
    <definedName name="popy">#REF!</definedName>
    <definedName name="Pornchira_2538">'[24]B-105'!#REF!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" localSheetId="6" hidden="1">{"PFE",#N/A,TRUE,"FILMS"}</definedName>
    <definedName name="ppppppp" localSheetId="5" hidden="1">{"PFE",#N/A,TRUE,"FILMS"}</definedName>
    <definedName name="ppppppp" hidden="1">{"PFE",#N/A,TRUE,"FILMS"}</definedName>
    <definedName name="prasert.d" localSheetId="6">'10'!prasert.d</definedName>
    <definedName name="prasert.d" localSheetId="5">'9'!prasert.d</definedName>
    <definedName name="prasert.d">prasert.d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_xlnm.Print_Area">'[1]C-1'!$A$6:$O$6</definedName>
    <definedName name="Print_Area_MI">[66]Detail!#REF!</definedName>
    <definedName name="Print_Area_Reset" localSheetId="6">OFFSET(Full_Print,0,0,'10'!Last_Row)</definedName>
    <definedName name="Print_Area_Reset" localSheetId="0">OFFSET(Full_Print,0,0,'2-4'!Last_Row)</definedName>
    <definedName name="Print_Area_Reset" localSheetId="3">OFFSET(Full_Print,0,0,'7 (9M)'!Last_Row)</definedName>
    <definedName name="Print_Area_Reset" localSheetId="4">OFFSET(Full_Print,0,0,'8 (9M)'!Last_Row)</definedName>
    <definedName name="Print_Area_Reset" localSheetId="5">OFFSET(Full_Print,0,0,'9'!Last_Row)</definedName>
    <definedName name="Print_Area_Reset">OFFSET(Full_Print,0,0,Last_Row)</definedName>
    <definedName name="Print_PL">#REF!</definedName>
    <definedName name="_xlnm.Print_Titles">'[1]C-1'!$A$1:$IV$5</definedName>
    <definedName name="Print_Titles_MI">'[1]C-1'!$A$1:$IV$5</definedName>
    <definedName name="PrintArea">#REF!</definedName>
    <definedName name="Prior">#REF!</definedName>
    <definedName name="Prior_Company__Singapore">'[24]B-105'!#REF!</definedName>
    <definedName name="Produra_Paint">#REF!</definedName>
    <definedName name="profitandloss">#REF!</definedName>
    <definedName name="PSI">#REF!</definedName>
    <definedName name="PTABLE">#REF!</definedName>
    <definedName name="Ptex_co._ltd.">#REF!</definedName>
    <definedName name="PUR">#REF!</definedName>
    <definedName name="pwc" hidden="1">[10]A!#REF!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6">{"PFE",#N/A,TRUE,"FILMS"}</definedName>
    <definedName name="Q" localSheetId="5">{"PFE",#N/A,TRUE,"FILMS"}</definedName>
    <definedName name="Q">{"PFE",#N/A,TRUE,"FILMS"}</definedName>
    <definedName name="QQ">#REF!</definedName>
    <definedName name="QQQ">#REF!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>#REF!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'[24]B-105'!#REF!</definedName>
    <definedName name="R.J.LONDON_CHEMICALS_INDUSTRIES_CO._LTD.">#REF!</definedName>
    <definedName name="ra">#N/A</definedName>
    <definedName name="RAJA_UCHINO_CO._LTD.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6" hidden="1">{"conso",#N/A,FALSE,"cash flow"}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nPage1">#REF!</definedName>
    <definedName name="repax">'[50]AGING LOCAL'!#REF!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selects">#REF!</definedName>
    <definedName name="Reversal_of_intercompanies_debt_to_income">#REF!</definedName>
    <definedName name="RM">'[43]ADJ - RATE'!$B$5</definedName>
    <definedName name="RPSC_CHEMICAL_CO._LTD.">#REF!</definedName>
    <definedName name="RR">#REF!</definedName>
    <definedName name="rrr">#REF!</definedName>
    <definedName name="rtr">#REF!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UBRICK_THAI_CO._LTD.">'[24]B-105'!#REF!</definedName>
    <definedName name="RYOHOKU">#REF!</definedName>
    <definedName name="s">'[24]B-105'!#REF!</definedName>
    <definedName name="S.A.P._Paint___Chemical">'[24]B-105'!#REF!</definedName>
    <definedName name="S.A.P._PAINT___CHEMICAL_CO._LTD.">'[24]B-105'!#REF!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'[24]B-105'!#REF!</definedName>
    <definedName name="sada">[29]ELIM!#REF!</definedName>
    <definedName name="sada_14">[29]ELIM!#REF!</definedName>
    <definedName name="sada_23">[29]ELIM!#REF!</definedName>
    <definedName name="sada_25">[29]ELIM!#REF!</definedName>
    <definedName name="sada_41">[29]ELIM!#REF!</definedName>
    <definedName name="SAHAKIT_WISARN_CO._LTD.">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sd" localSheetId="6" hidden="1">{"'Eng (page2)'!$A$1:$D$52"}</definedName>
    <definedName name="sdsd" localSheetId="5" hidden="1">{"'Eng (page2)'!$A$1:$D$52"}</definedName>
    <definedName name="sdsd" hidden="1">{"'Eng (page2)'!$A$1:$D$52"}</definedName>
    <definedName name="sdwsdwdw" hidden="1">[67]A!#REF!</definedName>
    <definedName name="Search">#REF!</definedName>
    <definedName name="Sefco_Chemical_2001">#REF!</definedName>
    <definedName name="SEK">[68]View!$E$6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HOKYAKU97">'[69]#REF'!$A$6:$H$145</definedName>
    <definedName name="Short">[55]เงินกู้ธนชาติ!$E$17</definedName>
    <definedName name="short1">'[55]เงินกู้ MGC'!$E$17</definedName>
    <definedName name="Short2">[56]เงินกู้ธนชาติ!$E$17</definedName>
    <definedName name="Short3">'[56]เงินกู้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'[24]B-105'!#REF!</definedName>
    <definedName name="Sika__Thailand">#REF!</definedName>
    <definedName name="Silicone_Coating">'[24]B-105'!#REF!</definedName>
    <definedName name="sld">#REF!</definedName>
    <definedName name="SOMBOON_SCREEN_CO._LTD.">'[24]B-105'!#REF!</definedName>
    <definedName name="spec">#REF!</definedName>
    <definedName name="SS">#REF!</definedName>
    <definedName name="sss">[3]MOULD!#REF!</definedName>
    <definedName name="star">'[24]B-105'!#REF!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D">[70]VarProduct!#REF!</definedName>
    <definedName name="stp">#REF!</definedName>
    <definedName name="SU">'[50]AGING LOCAL'!#REF!</definedName>
    <definedName name="SUBPANTAVEE_CO._LTD.">#REF!</definedName>
    <definedName name="SUM">[71]SUM!#REF!</definedName>
    <definedName name="Superior_Construction_C.">#REF!</definedName>
    <definedName name="Syntec_Quality">'[24]B-105'!#REF!</definedName>
    <definedName name="T">#REF!</definedName>
    <definedName name="T.A.T.C.">#REF!</definedName>
    <definedName name="T.R.Y_INTERNATIONAL_CO._LTD.">#REF!</definedName>
    <definedName name="TABJUN">#REF!</definedName>
    <definedName name="table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m">#N/A</definedName>
    <definedName name="TANG_TIHUA_HENG_CO._LTD.">'[24]B-105'!#REF!</definedName>
    <definedName name="Tayo" localSheetId="6" hidden="1">{"PFE",#N/A,TRUE,"FILMS"}</definedName>
    <definedName name="Tayo" localSheetId="5" hidden="1">{"PFE",#N/A,TRUE,"FILMS"}</definedName>
    <definedName name="Tayo" hidden="1">{"PFE",#N/A,TRUE,"FILMS"}</definedName>
    <definedName name="tb">'[62]TrialBalance Q3-2002'!$A$1:$H$301</definedName>
    <definedName name="TB_010508">#REF!</definedName>
    <definedName name="tbold">#REF!</definedName>
    <definedName name="tcr">[72]Group!$B$255</definedName>
    <definedName name="TDB">'[73]B&amp;S 1999'!#REF!</definedName>
    <definedName name="test" localSheetId="6" hidden="1">{"'Model'!$A$1:$N$53"}</definedName>
    <definedName name="test" localSheetId="5" hidden="1">{"'Model'!$A$1:$N$53"}</definedName>
    <definedName name="test" hidden="1">{"'Model'!$A$1:$N$53"}</definedName>
    <definedName name="TEST0">[19]TB!$A$3:$F$605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>#REF!</definedName>
    <definedName name="TextRefCopy14">#REF!</definedName>
    <definedName name="TextRefCopy57">'[74]I-203'!#REF!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'[24]B-105'!#REF!</definedName>
    <definedName name="tle">'[75]เงินกู้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tal_Interest">#REF!</definedName>
    <definedName name="Total_Pay">#REF!</definedName>
    <definedName name="Total_Payment" localSheetId="6">Scheduled_Payment+Extra_Payment</definedName>
    <definedName name="Total_Payment" localSheetId="5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RIVITH_SUPPLY_CO._LTD.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iii">[64]BS!$B$2:$B$706</definedName>
    <definedName name="uio" localSheetId="6" hidden="1">{"PFE",#N/A,TRUE,"FILMS"}</definedName>
    <definedName name="uio" localSheetId="5" hidden="1">{"PFE",#N/A,TRUE,"FILMS"}</definedName>
    <definedName name="uio" hidden="1">{"PFE",#N/A,TRUE,"FILMS"}</definedName>
    <definedName name="uiui">[6]!uiui</definedName>
    <definedName name="uiy">#REF!</definedName>
    <definedName name="ULAND">#REF!</definedName>
    <definedName name="un">#N/A</definedName>
    <definedName name="UNICRON_CHEMICALS_CO._LTD.">#REF!</definedName>
    <definedName name="URAI_PHANICH">'[24]B-105'!#REF!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.P.">'[24]B-105'!#REF!</definedName>
    <definedName name="V.P.HARDWARE_LTD._PART.">#REF!</definedName>
    <definedName name="VA">#N/A</definedName>
    <definedName name="VALID01234">#REF!,#REF!</definedName>
    <definedName name="Values_Entered" localSheetId="6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DO.DE.08.CN">#N/A</definedName>
    <definedName name="vee" localSheetId="6" hidden="1">{"PFE",#N/A,TRUE,"FILMS"}</definedName>
    <definedName name="vee" localSheetId="5" hidden="1">{"PFE",#N/A,TRUE,"FILMS"}</definedName>
    <definedName name="vee" hidden="1">{"PFE",#N/A,TRUE,"FILMS"}</definedName>
    <definedName name="vital5">'[42]Customize Your Invoice'!$E$15</definedName>
    <definedName name="VV">#REF!</definedName>
    <definedName name="VVV">#REF!</definedName>
    <definedName name="W">#REF!</definedName>
    <definedName name="W_BROWN">#REF!</definedName>
    <definedName name="wa">#N/A</definedName>
    <definedName name="WANCHAI_TRADING_LTD._PART.">#REF!</definedName>
    <definedName name="we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6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6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6" hidden="1">{"PFE",#N/A,TRUE,"FILMS"}</definedName>
    <definedName name="ww" localSheetId="5" hidden="1">{"PFE",#N/A,TRUE,"FILMS"}</definedName>
    <definedName name="ww" hidden="1">{"PFE",#N/A,TRUE,"FILMS"}</definedName>
    <definedName name="wwrw">#N/A</definedName>
    <definedName name="WWW">#REF!</definedName>
    <definedName name="x" localSheetId="6" hidden="1">{"'Eng (page2)'!$A$1:$D$52"}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" localSheetId="6" hidden="1">{"'Eng (page2)'!$A$1:$D$52"}</definedName>
    <definedName name="XLS" localSheetId="5" hidden="1">{"'Eng (page2)'!$A$1:$D$52"}</definedName>
    <definedName name="XLS" hidden="1">{"'Eng (page2)'!$A$1:$D$52"}</definedName>
    <definedName name="xx">'[76]Trial Balance'!$A$1:$H$65536</definedName>
    <definedName name="XXX">'[77]10'!#REF!</definedName>
    <definedName name="XXXXXXXX" localSheetId="6" hidden="1">{"PFE",#N/A,TRUE,"FILMS"}</definedName>
    <definedName name="XXXXXXXX" localSheetId="5" hidden="1">{"PFE",#N/A,TRUE,"FILMS"}</definedName>
    <definedName name="XXXXXXXX" hidden="1">{"PFE",#N/A,TRUE,"FILMS"}</definedName>
    <definedName name="y">#N/A</definedName>
    <definedName name="yearend">#REF!</definedName>
    <definedName name="yh">#N/A</definedName>
    <definedName name="Ying_Chareon_Paint_Industry">#REF!</definedName>
    <definedName name="ytd">[32]!ytd</definedName>
    <definedName name="ytuio">#REF!</definedName>
    <definedName name="yyy">#REF!</definedName>
    <definedName name="z">#REF!</definedName>
    <definedName name="zx">#REF!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zz">[6]!zzzz</definedName>
    <definedName name="เงินเดือน" localSheetId="6" hidden="1">{"'Eng (page2)'!$A$1:$D$52"}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ช่าซื้อ">#N/A</definedName>
    <definedName name="แ2">#REF!</definedName>
    <definedName name="ไ">#REF!</definedName>
    <definedName name="ก" localSheetId="6" hidden="1">{"PFE",#N/A,TRUE,"FILMS"}</definedName>
    <definedName name="ก" localSheetId="5" hidden="1">{"PFE",#N/A,TRUE,"FILMS"}</definedName>
    <definedName name="ก" hidden="1">{"PFE",#N/A,TRUE,"FILMS"}</definedName>
    <definedName name="ก138">'[78]คชจ.ดำเนินงาน6-43'!#REF!</definedName>
    <definedName name="กเก">#N/A</definedName>
    <definedName name="กกกก">[6]!กกกก</definedName>
    <definedName name="กด" localSheetId="6" hidden="1">{"PFE",#N/A,TRUE,"FILMS"}</definedName>
    <definedName name="กด" localSheetId="5" hidden="1">{"PFE",#N/A,TRUE,"FILMS"}</definedName>
    <definedName name="กด" hidden="1">{"PFE",#N/A,TRUE,"FILMS"}</definedName>
    <definedName name="กดก">[6]!กดก</definedName>
    <definedName name="กดกด" hidden="1">[79]A!#REF!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6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ด">#REF!</definedName>
    <definedName name="ดkkk" localSheetId="6" hidden="1">{"PFE",#N/A,TRUE,"FILMS"}</definedName>
    <definedName name="ดkkk" localSheetId="5" hidden="1">{"PFE",#N/A,TRUE,"FILMS"}</definedName>
    <definedName name="ดkkk" hidden="1">{"PFE",#N/A,TRUE,"FILMS"}</definedName>
    <definedName name="ดก">#REF!</definedName>
    <definedName name="ด่กรดส">#REF!</definedName>
    <definedName name="ดพพพ">#REF!</definedName>
    <definedName name="บ้าน">#REF!</definedName>
    <definedName name="ปห">#REF!</definedName>
    <definedName name="พ">#REF!</definedName>
    <definedName name="พพพ">#REF!</definedName>
    <definedName name="พำพำ">[6]!พำพำ</definedName>
    <definedName name="ฟ">#REF!</definedName>
    <definedName name="ฟ1">#REF!</definedName>
    <definedName name="ฟ1000">#REF!</definedName>
    <definedName name="ฟ200">#REF!</definedName>
    <definedName name="ฟ218">'[78]คชจ.ดำเนินงาน6-43'!#REF!</definedName>
    <definedName name="ฟ255">'[78]คชจ.ดำเนินงาน6-43'!#REF!</definedName>
    <definedName name="ฟ31">#REF!</definedName>
    <definedName name="ฟ35">#REF!</definedName>
    <definedName name="ฟ420">'[78]คชจ.ดำเนินงาน6-43'!#REF!</definedName>
    <definedName name="ฟ80">#REF!</definedName>
    <definedName name="ฟ850">#REF!</definedName>
    <definedName name="ฟฟฟ">#REF!</definedName>
    <definedName name="ฟฟฟฟฟ">#REF!</definedName>
    <definedName name="ฟๅ">#REF!</definedName>
    <definedName name="ภงด1">#N/A</definedName>
    <definedName name="มาโคร1">[80]!มาโคร1</definedName>
    <definedName name="รมา">#N/A</definedName>
    <definedName name="วัน">#REF!</definedName>
    <definedName name="ส">#N/A</definedName>
    <definedName name="ส69">#N/A</definedName>
    <definedName name="สินทรัพย์">#REF!</definedName>
    <definedName name="อ">'[24]Sale 2003'!#REF!</definedName>
    <definedName name="อ6?Fz">#REF!</definedName>
    <definedName name="า266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7" l="1"/>
  <c r="I29" i="17"/>
  <c r="G29" i="17"/>
  <c r="E29" i="17"/>
  <c r="K29" i="11" l="1"/>
  <c r="I29" i="11"/>
  <c r="G29" i="11"/>
  <c r="E29" i="11"/>
  <c r="G42" i="15" l="1"/>
  <c r="G20" i="16"/>
  <c r="G137" i="19"/>
  <c r="G135" i="19"/>
  <c r="G132" i="19"/>
  <c r="G83" i="19"/>
  <c r="G40" i="19"/>
  <c r="I21" i="17"/>
  <c r="G21" i="17"/>
  <c r="W20" i="20" l="1"/>
  <c r="E21" i="17"/>
  <c r="K86" i="15" l="1"/>
  <c r="K76" i="15"/>
  <c r="G86" i="15"/>
  <c r="G76" i="15"/>
  <c r="K42" i="15"/>
  <c r="K49" i="15" s="1"/>
  <c r="G49" i="15"/>
  <c r="K35" i="17"/>
  <c r="K21" i="17"/>
  <c r="G35" i="17"/>
  <c r="A54" i="15"/>
  <c r="A109" i="15" s="1"/>
  <c r="A3" i="15"/>
  <c r="S30" i="21"/>
  <c r="S29" i="21"/>
  <c r="Q26" i="21"/>
  <c r="Q32" i="21" s="1"/>
  <c r="O26" i="21"/>
  <c r="O32" i="21" s="1"/>
  <c r="M26" i="21"/>
  <c r="M32" i="21" s="1"/>
  <c r="K26" i="21"/>
  <c r="K32" i="21" s="1"/>
  <c r="I26" i="21"/>
  <c r="I32" i="21" s="1"/>
  <c r="G26" i="21"/>
  <c r="S24" i="21"/>
  <c r="S22" i="21"/>
  <c r="S12" i="21"/>
  <c r="G18" i="21"/>
  <c r="I18" i="21"/>
  <c r="K18" i="21"/>
  <c r="M18" i="21"/>
  <c r="Q18" i="21"/>
  <c r="AA31" i="20"/>
  <c r="U31" i="20"/>
  <c r="S31" i="20"/>
  <c r="Q31" i="20"/>
  <c r="O31" i="20"/>
  <c r="M31" i="20"/>
  <c r="K31" i="20"/>
  <c r="I31" i="20"/>
  <c r="G31" i="20"/>
  <c r="E31" i="20"/>
  <c r="W29" i="20"/>
  <c r="Y29" i="20" s="1"/>
  <c r="AC29" i="20" s="1"/>
  <c r="W28" i="20"/>
  <c r="Y28" i="20" s="1"/>
  <c r="AC28" i="20" s="1"/>
  <c r="W25" i="20"/>
  <c r="Y25" i="20" s="1"/>
  <c r="G89" i="15" l="1"/>
  <c r="G94" i="15" s="1"/>
  <c r="K89" i="15"/>
  <c r="K94" i="15" s="1"/>
  <c r="S26" i="21"/>
  <c r="S32" i="21" s="1"/>
  <c r="G32" i="21"/>
  <c r="Y31" i="20"/>
  <c r="AC25" i="20"/>
  <c r="AC31" i="20" s="1"/>
  <c r="W31" i="20"/>
  <c r="AA22" i="20" l="1"/>
  <c r="U22" i="20"/>
  <c r="S22" i="20"/>
  <c r="Q22" i="20"/>
  <c r="M22" i="20"/>
  <c r="K22" i="20"/>
  <c r="I22" i="20"/>
  <c r="G22" i="20"/>
  <c r="E22" i="20"/>
  <c r="W16" i="20"/>
  <c r="Y16" i="20" s="1"/>
  <c r="A147" i="19"/>
  <c r="M132" i="19"/>
  <c r="M135" i="19" s="1"/>
  <c r="K132" i="19"/>
  <c r="I132" i="19"/>
  <c r="I135" i="19" s="1"/>
  <c r="A98" i="19"/>
  <c r="M81" i="19"/>
  <c r="K81" i="19"/>
  <c r="I81" i="19"/>
  <c r="G81" i="19"/>
  <c r="M74" i="19"/>
  <c r="M83" i="19" s="1"/>
  <c r="M137" i="19" s="1"/>
  <c r="K74" i="19"/>
  <c r="I74" i="19"/>
  <c r="I83" i="19" s="1"/>
  <c r="I137" i="19" s="1"/>
  <c r="G74" i="19"/>
  <c r="G55" i="19"/>
  <c r="G104" i="19" s="1"/>
  <c r="A52" i="19"/>
  <c r="A101" i="19" s="1"/>
  <c r="A50" i="19"/>
  <c r="A99" i="19" s="1"/>
  <c r="M40" i="19"/>
  <c r="K40" i="19"/>
  <c r="I40" i="19"/>
  <c r="M25" i="19"/>
  <c r="M42" i="19" s="1"/>
  <c r="K25" i="19"/>
  <c r="I25" i="19"/>
  <c r="I42" i="19" s="1"/>
  <c r="G25" i="19"/>
  <c r="K135" i="19" l="1"/>
  <c r="K83" i="19"/>
  <c r="G42" i="19"/>
  <c r="K42" i="19"/>
  <c r="AC16" i="20"/>
  <c r="W22" i="20"/>
  <c r="K137" i="19" l="1"/>
  <c r="K29" i="16"/>
  <c r="K20" i="16"/>
  <c r="K32" i="16" s="1"/>
  <c r="K40" i="16" s="1"/>
  <c r="K43" i="16" s="1"/>
  <c r="K23" i="17" s="1"/>
  <c r="G29" i="16"/>
  <c r="G32" i="16" s="1"/>
  <c r="G40" i="16" s="1"/>
  <c r="G43" i="16" s="1"/>
  <c r="G23" i="17" s="1"/>
  <c r="K35" i="11"/>
  <c r="K21" i="11"/>
  <c r="G35" i="11"/>
  <c r="G21" i="11"/>
  <c r="K29" i="9"/>
  <c r="K20" i="9"/>
  <c r="G29" i="9"/>
  <c r="G20" i="9"/>
  <c r="G32" i="9" l="1"/>
  <c r="G40" i="9" s="1"/>
  <c r="G43" i="9" s="1"/>
  <c r="G23" i="11" s="1"/>
  <c r="K32" i="9"/>
  <c r="K40" i="9" s="1"/>
  <c r="K43" i="9" s="1"/>
  <c r="K23" i="11" s="1"/>
  <c r="A55" i="15" l="1"/>
  <c r="A57" i="15"/>
  <c r="A52" i="17"/>
  <c r="A51" i="11"/>
  <c r="A54" i="16" s="1"/>
  <c r="I35" i="17" l="1"/>
  <c r="I21" i="11"/>
  <c r="I35" i="11"/>
  <c r="I29" i="16" l="1"/>
  <c r="I20" i="16"/>
  <c r="E21" i="11"/>
  <c r="I32" i="16" l="1"/>
  <c r="I40" i="16" s="1"/>
  <c r="I20" i="9"/>
  <c r="I29" i="9"/>
  <c r="I43" i="16" l="1"/>
  <c r="I23" i="17" s="1"/>
  <c r="I13" i="15"/>
  <c r="I32" i="9"/>
  <c r="I40" i="9" s="1"/>
  <c r="I43" i="9" s="1"/>
  <c r="I23" i="11" s="1"/>
  <c r="E20" i="16"/>
  <c r="E29" i="16"/>
  <c r="E32" i="16" l="1"/>
  <c r="E40" i="16" s="1"/>
  <c r="E43" i="16" s="1"/>
  <c r="E23" i="17" s="1"/>
  <c r="O16" i="21"/>
  <c r="E20" i="9"/>
  <c r="E29" i="9"/>
  <c r="E32" i="9" l="1"/>
  <c r="S16" i="21"/>
  <c r="S18" i="21" s="1"/>
  <c r="O18" i="21"/>
  <c r="E13" i="15" l="1"/>
  <c r="E42" i="15" s="1"/>
  <c r="E40" i="9"/>
  <c r="E43" i="9" l="1"/>
  <c r="E23" i="11" s="1"/>
  <c r="O20" i="20"/>
  <c r="Y20" i="20" l="1"/>
  <c r="O22" i="20"/>
  <c r="E35" i="17"/>
  <c r="AC20" i="20" l="1"/>
  <c r="AC22" i="20" s="1"/>
  <c r="Y22" i="20"/>
  <c r="E35" i="11"/>
  <c r="E86" i="15" l="1"/>
  <c r="I86" i="15"/>
  <c r="I76" i="15" l="1"/>
  <c r="I42" i="15"/>
  <c r="I49" i="15" s="1"/>
  <c r="I89" i="15" l="1"/>
  <c r="I94" i="15" s="1"/>
  <c r="E49" i="15" l="1"/>
  <c r="E76" i="15" l="1"/>
  <c r="E89" i="15" s="1"/>
  <c r="E94" i="15" s="1"/>
</calcChain>
</file>

<file path=xl/sharedStrings.xml><?xml version="1.0" encoding="utf-8"?>
<sst xmlns="http://schemas.openxmlformats.org/spreadsheetml/2006/main" count="469" uniqueCount="251">
  <si>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</si>
  <si>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</si>
  <si>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</si>
  <si>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</si>
  <si>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</si>
  <si>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</si>
  <si>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</si>
  <si>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</si>
  <si>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</si>
  <si>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</si>
  <si>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</si>
  <si>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</si>
  <si>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</si>
  <si>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</si>
  <si>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</si>
  <si>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</si>
  <si>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</si>
  <si>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</si>
  <si>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</si>
  <si>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</si>
  <si>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</si>
  <si>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</si>
  <si>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</si>
  <si>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</si>
  <si>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</si>
  <si>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</si>
  <si>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</si>
  <si>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</si>
  <si>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</si>
  <si>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</si>
  <si>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</si>
  <si>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</si>
  <si>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</si>
  <si>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</si>
  <si>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</si>
  <si>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</si>
  <si>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</si>
  <si>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</si>
  <si>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</si>
  <si>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</si>
  <si>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</si>
  <si>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</si>
  <si>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</si>
  <si>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</si>
  <si>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</si>
  <si>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</si>
  <si>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</si>
  <si>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</si>
  <si>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</si>
  <si>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</si>
  <si>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</si>
  <si>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</si>
  <si>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</si>
  <si>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</si>
  <si>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</si>
  <si>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</si>
  <si>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</si>
  <si>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</si>
  <si>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</si>
  <si>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</si>
  <si>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</si>
  <si>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</si>
  <si>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</si>
  <si>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</si>
  <si>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</si>
  <si>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</si>
  <si>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</si>
  <si>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</si>
  <si>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Cash flows from investing activities</t>
  </si>
  <si>
    <t>equity</t>
  </si>
  <si>
    <t>fully paid-up</t>
  </si>
  <si>
    <t>Purchases of equipment</t>
  </si>
  <si>
    <t>Appropriated - legal reserve</t>
  </si>
  <si>
    <t>Unappropriated</t>
  </si>
  <si>
    <t>Management fee income</t>
  </si>
  <si>
    <t xml:space="preserve">Cost of advertising 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</si>
  <si>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</si>
  <si>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</si>
  <si>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</si>
  <si>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</si>
  <si>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</si>
  <si>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</si>
  <si>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</si>
  <si>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</si>
  <si>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</si>
  <si>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</si>
  <si>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</si>
  <si>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</si>
  <si>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</si>
  <si>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Unappropriate</t>
  </si>
  <si>
    <t>deficits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</si>
  <si>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</si>
  <si>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</si>
  <si>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</si>
  <si>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</si>
  <si>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</si>
  <si>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</si>
  <si>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</si>
  <si>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Short-term loans granted to subsidiaries</t>
  </si>
  <si>
    <t>Short-term loans repaid from subsidiaries</t>
  </si>
  <si>
    <t>1,300.11 million ordinary shares</t>
  </si>
  <si>
    <t>Other comprehensive income:</t>
  </si>
  <si>
    <t>Outstanding payables arising from purchases of film rights</t>
  </si>
  <si>
    <t>Witholding tax write-offs</t>
  </si>
  <si>
    <t>Equity</t>
  </si>
  <si>
    <t xml:space="preserve">Liabilities and equity </t>
  </si>
  <si>
    <t>Total equity</t>
  </si>
  <si>
    <t>Total liabilities and equity</t>
  </si>
  <si>
    <r>
      <t>Add</t>
    </r>
    <r>
      <rPr>
        <sz val="9"/>
        <rFont val="Arial"/>
        <family val="2"/>
      </rPr>
      <t xml:space="preserve">  Interest received</t>
    </r>
  </si>
  <si>
    <r>
      <t>Less</t>
    </r>
    <r>
      <rPr>
        <sz val="9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</si>
  <si>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</si>
  <si>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Other current assets</t>
  </si>
  <si>
    <t>Finance costs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</si>
  <si>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</si>
  <si>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</si>
  <si>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</si>
  <si>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</si>
  <si>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</si>
  <si>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</si>
  <si>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</si>
  <si>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</si>
  <si>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</si>
  <si>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Separate</t>
  </si>
  <si>
    <t>Changes in equity for the period</t>
  </si>
  <si>
    <t>Total comprehensive expense for the period</t>
  </si>
  <si>
    <t xml:space="preserve">Equity attributable to owners of the parent </t>
  </si>
  <si>
    <t>Sales of goods</t>
  </si>
  <si>
    <t>Cost of goods sold</t>
  </si>
  <si>
    <t>Distributions to deficits</t>
  </si>
  <si>
    <t xml:space="preserve">1,313.11 million ordinary shares </t>
  </si>
  <si>
    <t xml:space="preserve">  and diminution in value of inventory</t>
  </si>
  <si>
    <t>Loss from impairment of film rights</t>
  </si>
  <si>
    <t>Investments in associates</t>
  </si>
  <si>
    <t>Note</t>
  </si>
  <si>
    <t>Surplus from share reduction</t>
  </si>
  <si>
    <t>share reduction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</si>
  <si>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</si>
  <si>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</si>
  <si>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 xml:space="preserve">Repayments of short-term borrowings from  </t>
  </si>
  <si>
    <t xml:space="preserve">          Withholding tax paid</t>
  </si>
  <si>
    <t>Purchase of investments in associates</t>
  </si>
  <si>
    <t>of par Baht 0.50 each</t>
  </si>
  <si>
    <t>The accompanying notes form part of these interim consolidated and separate financial information.</t>
  </si>
  <si>
    <t>2020</t>
  </si>
  <si>
    <t>Contract liabilities</t>
  </si>
  <si>
    <t>Deficits</t>
  </si>
  <si>
    <t>Opening balance as at 1 January 2020</t>
  </si>
  <si>
    <t>Warrants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</si>
  <si>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</si>
  <si>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</si>
  <si>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</si>
  <si>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</si>
  <si>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</si>
  <si>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</si>
  <si>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</si>
  <si>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</si>
  <si>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Total comprehensive income for the period</t>
  </si>
  <si>
    <t>surplus from</t>
  </si>
  <si>
    <t>common control</t>
  </si>
  <si>
    <t>Warrant</t>
  </si>
  <si>
    <t>Retrospective adjustments from changes</t>
  </si>
  <si>
    <t>Opening balance as at 1 January 2020 - Restated</t>
  </si>
  <si>
    <t>- contract liabilities</t>
  </si>
  <si>
    <t>- employee benefit obligations paid</t>
  </si>
  <si>
    <t>(Loss) profit before income tax</t>
  </si>
  <si>
    <t>(Loss) profit for the period</t>
  </si>
  <si>
    <t>(Loss) profit attributable to:</t>
  </si>
  <si>
    <t xml:space="preserve">(Loss) earnings per share </t>
  </si>
  <si>
    <t>Basic (loss) earnings per share</t>
  </si>
  <si>
    <t>Diluted (loss) earnings per share</t>
  </si>
  <si>
    <t xml:space="preserve">associate and joint venture accounted for using </t>
  </si>
  <si>
    <t>the equity method</t>
  </si>
  <si>
    <t>Expected credit loss</t>
  </si>
  <si>
    <t>Return of investments in associate</t>
  </si>
  <si>
    <t>Outstanding payables arising from purchase of fixed assets</t>
  </si>
  <si>
    <t>Cost of films production and film rights distribution</t>
  </si>
  <si>
    <t>30 September</t>
  </si>
  <si>
    <t>Closing balance as at 30 September 2020</t>
  </si>
  <si>
    <t>Lease liabilities</t>
  </si>
  <si>
    <t>Repayments of lease liabilities</t>
  </si>
  <si>
    <t>Purchases of computer program</t>
  </si>
  <si>
    <t xml:space="preserve">Gross profit </t>
  </si>
  <si>
    <t>0.00</t>
  </si>
  <si>
    <t>(0.00)</t>
  </si>
  <si>
    <t xml:space="preserve">Net cash flows (used in) generated from </t>
  </si>
  <si>
    <t>investing activities</t>
  </si>
  <si>
    <t>financing activities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</si>
  <si>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</si>
  <si>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</si>
  <si>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</si>
  <si>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</si>
  <si>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</si>
  <si>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operating activities</t>
  </si>
  <si>
    <t>for the period, net of tax</t>
  </si>
  <si>
    <t>2021</t>
  </si>
  <si>
    <t>Trade and other receivables, net</t>
  </si>
  <si>
    <t>Joint arrangements, net</t>
  </si>
  <si>
    <t>Rights-of-use asset</t>
  </si>
  <si>
    <t xml:space="preserve">Bank overdrafts and short-term borrowings </t>
  </si>
  <si>
    <t>Trade and other payables</t>
  </si>
  <si>
    <t xml:space="preserve">Current portion of lease liability 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</si>
  <si>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</si>
  <si>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of paid-up Baht 0.50 each</t>
  </si>
  <si>
    <t xml:space="preserve"> Unit: Baht’000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</si>
  <si>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</si>
  <si>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</si>
  <si>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</si>
  <si>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</si>
  <si>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</si>
  <si>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</si>
  <si>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</si>
  <si>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reserve</t>
  </si>
  <si>
    <t>subsidiaries</t>
  </si>
  <si>
    <t>Opening balance as at 1 January 2021</t>
  </si>
  <si>
    <t>12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</si>
  <si>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</si>
  <si>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t>Premium</t>
  </si>
  <si>
    <t xml:space="preserve">Opening balance as at 1 January 2020  </t>
  </si>
  <si>
    <t xml:space="preserve">  in accounting policy</t>
  </si>
  <si>
    <t xml:space="preserve">Opening balance as at 1 January 2021 </t>
  </si>
  <si>
    <t>Closing balance as at 30 September 2021</t>
  </si>
  <si>
    <t>As at 30 September 2021</t>
  </si>
  <si>
    <t>For the three-month period ended 30 September 2021</t>
  </si>
  <si>
    <t>For the nine-month period ended 30 September 2021</t>
  </si>
  <si>
    <t xml:space="preserve"> Previously reported</t>
  </si>
  <si>
    <t>Significant non-cash transactions for the nine-month periods ended 30 September 2021 and 2020:</t>
  </si>
  <si>
    <t>7,8</t>
  </si>
  <si>
    <t>7, 8</t>
  </si>
  <si>
    <t>Loss from impairment of films under production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</si>
  <si>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</si>
  <si>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(Loss) earning per share</t>
  </si>
  <si>
    <t>Basic (loss) earning per share</t>
  </si>
  <si>
    <t>Diluted (loss) earning per share</t>
  </si>
  <si>
    <t>Share of other comprehensive income of associate</t>
  </si>
  <si>
    <t>Other comprehensive income</t>
  </si>
  <si>
    <t>Total comprehensive (loss) income for the period</t>
  </si>
  <si>
    <t>Total comprehensive (loss) income attributable to:</t>
  </si>
  <si>
    <t xml:space="preserve">Share of other comprehensive income of </t>
  </si>
  <si>
    <t xml:space="preserve">         Withholding tax received</t>
  </si>
  <si>
    <t>Net cash flows (used in) generated from</t>
  </si>
  <si>
    <t>Loss on write-off of intangible assets</t>
  </si>
  <si>
    <t>Net cash flows generated from (used in)</t>
  </si>
  <si>
    <t>Net impairment loss</t>
  </si>
  <si>
    <t xml:space="preserve">Items that will subsequently be reclassified </t>
  </si>
  <si>
    <t>to profit or loss</t>
  </si>
  <si>
    <t>Reversal of provision for sales return</t>
  </si>
  <si>
    <t>Reversal of allowance for inventory obsolescense</t>
  </si>
  <si>
    <t>Deficit from business combination under</t>
  </si>
  <si>
    <t>-</t>
  </si>
  <si>
    <t xml:space="preserve">and joint venture accounted for using </t>
  </si>
  <si>
    <t>Share of  loss from associates and 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</si>
</sst>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&quot;£&quot;#,##0.00;\-&quot;£&quot;#,##0.00"/>
    <numFmt numFmtId="165" formatCode="_-* #,##0.00_-;\-* #,##0.00_-;_-* &quot;-&quot;??_-;_-@_-"/>
    <numFmt numFmtId="166" formatCode="&quot;£&quot;#,##0.00_);\(&quot;£&quot;#,##0.00\)"/>
    <numFmt numFmtId="167" formatCode="_(&quot;£&quot;* #,##0_);_(&quot;£&quot;* \(#,##0\);_(&quot;£&quot;* &quot;-&quot;_);_(@_)"/>
    <numFmt numFmtId="168" formatCode="_(&quot;£&quot;* #,##0.00_);_(&quot;£&quot;* \(#,##0.00\);_(&quot;£&quot;* &quot;-&quot;??_);_(@_)"/>
    <numFmt numFmtId="169" formatCode="#,##0;\(#,##0\)"/>
    <numFmt numFmtId="170" formatCode="#,##0;\(#,##0\);&quot;-&quot;;@"/>
    <numFmt numFmtId="171" formatCode="\$#,##0;\(\$#,##0\)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.00;\(\$#,##0.00\)"/>
    <numFmt numFmtId="177" formatCode="_-[$€]* #,##0.00_-;\-[$€]* #,##0.00_-;_-[$€]* &quot;-&quot;??_-;_-@_-"/>
    <numFmt numFmtId="178" formatCode="mm/dd/yy"/>
    <numFmt numFmtId="179" formatCode="0_);\(0\)"/>
    <numFmt numFmtId="180" formatCode="_-* #,##0_-;\-* #,##0_-;_-* &quot;-&quot;??_-;_-@_-"/>
    <numFmt numFmtId="181" formatCode="&quot;\&quot;#,##0;[Red]&quot;\&quot;\-#,##0"/>
    <numFmt numFmtId="182" formatCode="&quot;\&quot;#,##0.00;[Red]&quot;\&quot;\-#,##0.00"/>
    <numFmt numFmtId="183" formatCode="#,##0.00;\(#,##0.00\)"/>
    <numFmt numFmtId="184" formatCode="#,##0.00;\(#,##0.00\);&quot;-&quot;;@"/>
    <numFmt numFmtId="185" formatCode="#,##0;\(#,##0\);&quot;-&quot;"/>
    <numFmt numFmtId="186" formatCode="#,##0.0;\(#,##0.0\)"/>
  </numFmts>
  <fonts count="57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70">
    <xf numFmtId="0" fontId="0" fillId="0" borderId="0"/>
    <xf numFmtId="172" fontId="7" fillId="0" borderId="0"/>
    <xf numFmtId="172" fontId="7" fillId="0" borderId="0"/>
    <xf numFmtId="172" fontId="7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5" fontId="11" fillId="0" borderId="1" applyAlignment="0" applyProtection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3" fontId="4" fillId="0" borderId="0" applyFill="0" applyBorder="0" applyAlignment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69" fontId="2" fillId="0" borderId="0"/>
    <xf numFmtId="0" fontId="12" fillId="0" borderId="0" applyNumberFormat="0" applyAlignment="0">
      <alignment horizontal="left"/>
    </xf>
    <xf numFmtId="0" fontId="10" fillId="0" borderId="2"/>
    <xf numFmtId="173" fontId="4" fillId="0" borderId="0" applyFont="0" applyFill="0" applyBorder="0" applyAlignment="0" applyProtection="0"/>
    <xf numFmtId="176" fontId="2" fillId="0" borderId="0"/>
    <xf numFmtId="14" fontId="13" fillId="0" borderId="0" applyFill="0" applyBorder="0" applyAlignment="0"/>
    <xf numFmtId="38" fontId="14" fillId="0" borderId="3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3" fontId="4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7" fontId="4" fillId="0" borderId="0" applyFont="0" applyFill="0" applyBorder="0" applyAlignment="0" applyProtection="0"/>
    <xf numFmtId="0" fontId="46" fillId="0" borderId="0"/>
    <xf numFmtId="183" fontId="46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8" fillId="9" borderId="14" applyNumberFormat="0" applyAlignment="0" applyProtection="0"/>
    <xf numFmtId="0" fontId="19" fillId="0" borderId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3" fontId="4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43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77" fontId="49" fillId="0" borderId="0"/>
    <xf numFmtId="177" fontId="47" fillId="0" borderId="0"/>
    <xf numFmtId="177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177" fontId="1" fillId="0" borderId="0"/>
    <xf numFmtId="0" fontId="13" fillId="0" borderId="0">
      <alignment vertical="top"/>
    </xf>
    <xf numFmtId="0" fontId="3" fillId="0" borderId="0"/>
    <xf numFmtId="0" fontId="1" fillId="0" borderId="0"/>
    <xf numFmtId="177" fontId="47" fillId="0" borderId="0"/>
    <xf numFmtId="0" fontId="49" fillId="0" borderId="0"/>
    <xf numFmtId="0" fontId="49" fillId="0" borderId="0"/>
    <xf numFmtId="0" fontId="1" fillId="0" borderId="0"/>
    <xf numFmtId="177" fontId="47" fillId="0" borderId="0"/>
    <xf numFmtId="0" fontId="1" fillId="0" borderId="0"/>
    <xf numFmtId="0" fontId="1" fillId="0" borderId="0"/>
    <xf numFmtId="177" fontId="1" fillId="0" borderId="0"/>
    <xf numFmtId="177" fontId="47" fillId="0" borderId="0"/>
    <xf numFmtId="0" fontId="47" fillId="0" borderId="0"/>
    <xf numFmtId="0" fontId="47" fillId="0" borderId="0"/>
    <xf numFmtId="0" fontId="4" fillId="0" borderId="0"/>
    <xf numFmtId="0" fontId="45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7" applyNumberFormat="0" applyBorder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3" fontId="4" fillId="0" borderId="0" applyFill="0" applyBorder="0" applyAlignment="0"/>
    <xf numFmtId="0" fontId="4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4" fillId="0" borderId="9" applyNumberFormat="0" applyFill="0" applyAlignment="0" applyProtection="0">
      <alignment horizontal="center" vertical="center"/>
    </xf>
    <xf numFmtId="178" fontId="29" fillId="0" borderId="0" applyNumberFormat="0" applyFill="0" applyBorder="0" applyAlignment="0" applyProtection="0">
      <alignment horizontal="left"/>
    </xf>
    <xf numFmtId="0" fontId="4" fillId="0" borderId="2" applyNumberFormat="0"/>
    <xf numFmtId="0" fontId="30" fillId="0" borderId="10"/>
    <xf numFmtId="0" fontId="4" fillId="7" borderId="0"/>
    <xf numFmtId="0" fontId="4" fillId="0" borderId="0" applyNumberFormat="0" applyFill="0" applyBorder="0" applyAlignment="0" applyProtection="0"/>
    <xf numFmtId="172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0" fontId="33" fillId="8" borderId="2"/>
    <xf numFmtId="180" fontId="17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7" fontId="44" fillId="2" borderId="0" applyNumberFormat="0" applyBorder="0" applyAlignment="0" applyProtection="0"/>
    <xf numFmtId="177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373">
    <xf numFmtId="0" fontId="0" fillId="0" borderId="0" xfId="0"/>
    <xf numFmtId="170" fontId="31" fillId="0" borderId="12" xfId="20" quotePrefix="1" applyNumberFormat="1" applyFont="1" applyFill="1" applyBorder="1" applyAlignment="1">
      <alignment horizontal="right" vertical="center"/>
    </xf>
    <xf numFmtId="170" fontId="31" fillId="0" borderId="0" xfId="20" quotePrefix="1" applyNumberFormat="1" applyFont="1" applyBorder="1" applyAlignment="1">
      <alignment horizontal="right" vertical="center"/>
    </xf>
    <xf numFmtId="170" fontId="31" fillId="0" borderId="0" xfId="20" quotePrefix="1" applyNumberFormat="1" applyFont="1" applyFill="1" applyBorder="1" applyAlignment="1">
      <alignment horizontal="right" vertical="center"/>
    </xf>
    <xf numFmtId="0" fontId="31" fillId="0" borderId="0" xfId="241" applyFont="1" applyFill="1" applyAlignment="1">
      <alignment horizontal="left" vertical="center"/>
    </xf>
    <xf numFmtId="0" fontId="31" fillId="0" borderId="0" xfId="241" applyFont="1" applyFill="1" applyBorder="1" applyAlignment="1">
      <alignment horizontal="center" vertical="center"/>
    </xf>
    <xf numFmtId="0" fontId="31" fillId="0" borderId="0" xfId="241" applyFont="1" applyFill="1" applyAlignment="1">
      <alignment vertical="center"/>
    </xf>
    <xf numFmtId="0" fontId="38" fillId="0" borderId="0" xfId="241" applyFont="1" applyFill="1" applyAlignment="1">
      <alignment horizontal="center" vertical="center"/>
    </xf>
    <xf numFmtId="0" fontId="38" fillId="0" borderId="0" xfId="241" applyFont="1" applyFill="1" applyBorder="1" applyAlignment="1">
      <alignment horizontal="center" vertical="center"/>
    </xf>
    <xf numFmtId="170" fontId="38" fillId="0" borderId="0" xfId="60" applyNumberFormat="1" applyFont="1" applyFill="1" applyBorder="1" applyAlignment="1">
      <alignment horizontal="right" vertical="center"/>
    </xf>
    <xf numFmtId="0" fontId="38" fillId="0" borderId="0" xfId="241" applyFont="1" applyFill="1" applyAlignment="1">
      <alignment vertical="center"/>
    </xf>
    <xf numFmtId="0" fontId="38" fillId="0" borderId="0" xfId="241" applyFont="1" applyFill="1" applyAlignment="1">
      <alignment horizontal="left" vertical="center"/>
    </xf>
    <xf numFmtId="0" fontId="38" fillId="0" borderId="0" xfId="241" applyFont="1" applyFill="1" applyBorder="1" applyAlignment="1">
      <alignment horizontal="left" vertical="center"/>
    </xf>
    <xf numFmtId="170" fontId="38" fillId="0" borderId="0" xfId="20" applyNumberFormat="1" applyFont="1" applyFill="1" applyBorder="1" applyAlignment="1">
      <alignment horizontal="right" vertical="center"/>
    </xf>
    <xf numFmtId="0" fontId="31" fillId="0" borderId="0" xfId="241" applyFont="1" applyFill="1" applyBorder="1" applyAlignment="1">
      <alignment vertical="center"/>
    </xf>
    <xf numFmtId="0" fontId="38" fillId="0" borderId="0" xfId="0" quotePrefix="1" applyNumberFormat="1" applyFont="1" applyBorder="1" applyAlignment="1">
      <alignment horizontal="justify" vertical="center"/>
    </xf>
    <xf numFmtId="0" fontId="38" fillId="0" borderId="0" xfId="0" quotePrefix="1" applyNumberFormat="1" applyFont="1" applyBorder="1" applyAlignment="1">
      <alignment horizontal="center" vertical="center"/>
    </xf>
    <xf numFmtId="170" fontId="38" fillId="0" borderId="0" xfId="0" quotePrefix="1" applyNumberFormat="1" applyFont="1" applyFill="1" applyBorder="1" applyAlignment="1">
      <alignment horizontal="justify" vertical="center"/>
    </xf>
    <xf numFmtId="170" fontId="38" fillId="0" borderId="0" xfId="0" quotePrefix="1" applyNumberFormat="1" applyFont="1" applyBorder="1" applyAlignment="1">
      <alignment horizontal="justify" vertical="center"/>
    </xf>
    <xf numFmtId="0" fontId="38" fillId="0" borderId="0" xfId="0" applyFont="1" applyAlignment="1">
      <alignment vertical="center"/>
    </xf>
    <xf numFmtId="0" fontId="41" fillId="0" borderId="0" xfId="29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170" fontId="31" fillId="0" borderId="0" xfId="20" applyNumberFormat="1" applyFont="1" applyFill="1" applyBorder="1" applyAlignment="1">
      <alignment horizontal="right" vertical="center"/>
    </xf>
    <xf numFmtId="170" fontId="31" fillId="0" borderId="0" xfId="20" applyNumberFormat="1" applyFont="1" applyBorder="1" applyAlignment="1">
      <alignment horizontal="right" vertical="center"/>
    </xf>
    <xf numFmtId="170" fontId="31" fillId="0" borderId="0" xfId="20" applyNumberFormat="1" applyFont="1" applyAlignment="1">
      <alignment horizontal="right" vertical="center"/>
    </xf>
    <xf numFmtId="170" fontId="31" fillId="0" borderId="0" xfId="20" applyNumberFormat="1" applyFont="1" applyFill="1" applyAlignment="1">
      <alignment horizontal="right" vertical="center"/>
    </xf>
    <xf numFmtId="0" fontId="31" fillId="0" borderId="12" xfId="0" applyFont="1" applyBorder="1" applyAlignment="1">
      <alignment horizontal="left" vertical="center"/>
    </xf>
    <xf numFmtId="0" fontId="3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Continuous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Continuous" vertical="center"/>
    </xf>
    <xf numFmtId="170" fontId="31" fillId="0" borderId="1" xfId="20" applyNumberFormat="1" applyFont="1" applyFill="1" applyBorder="1" applyAlignment="1">
      <alignment horizontal="right" vertical="center"/>
    </xf>
    <xf numFmtId="170" fontId="31" fillId="0" borderId="1" xfId="20" applyNumberFormat="1" applyFont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70" fontId="38" fillId="0" borderId="0" xfId="20" applyNumberFormat="1" applyFont="1" applyAlignment="1">
      <alignment horizontal="right" vertical="center"/>
    </xf>
    <xf numFmtId="170" fontId="38" fillId="0" borderId="0" xfId="20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170" fontId="38" fillId="0" borderId="0" xfId="20" applyNumberFormat="1" applyFont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38" fontId="38" fillId="0" borderId="0" xfId="0" applyNumberFormat="1" applyFont="1" applyFill="1" applyAlignment="1">
      <alignment horizontal="left" vertical="center"/>
    </xf>
    <xf numFmtId="38" fontId="31" fillId="0" borderId="0" xfId="0" applyNumberFormat="1" applyFont="1" applyFill="1" applyAlignment="1">
      <alignment horizontal="left" vertical="center"/>
    </xf>
    <xf numFmtId="170" fontId="38" fillId="0" borderId="0" xfId="0" applyNumberFormat="1" applyFont="1" applyAlignment="1">
      <alignment vertical="center"/>
    </xf>
    <xf numFmtId="170" fontId="38" fillId="0" borderId="12" xfId="53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42" fillId="0" borderId="0" xfId="290" applyFont="1" applyFill="1" applyAlignment="1">
      <alignment vertical="center"/>
    </xf>
    <xf numFmtId="0" fontId="31" fillId="0" borderId="0" xfId="267" applyFont="1" applyFill="1" applyAlignment="1">
      <alignment horizontal="left" vertical="center"/>
    </xf>
    <xf numFmtId="0" fontId="38" fillId="0" borderId="0" xfId="267" applyFont="1" applyFill="1" applyAlignment="1">
      <alignment horizontal="center" vertical="center"/>
    </xf>
    <xf numFmtId="41" fontId="38" fillId="0" borderId="0" xfId="133" applyNumberFormat="1" applyFont="1" applyFill="1" applyBorder="1" applyAlignment="1">
      <alignment horizontal="right" vertical="center"/>
    </xf>
    <xf numFmtId="0" fontId="38" fillId="0" borderId="0" xfId="267" applyFont="1" applyFill="1" applyAlignment="1">
      <alignment vertical="center"/>
    </xf>
    <xf numFmtId="43" fontId="38" fillId="0" borderId="0" xfId="60" applyFont="1" applyFill="1" applyAlignment="1">
      <alignment vertical="center"/>
    </xf>
    <xf numFmtId="170" fontId="38" fillId="0" borderId="0" xfId="87" applyNumberFormat="1" applyFont="1" applyBorder="1" applyAlignment="1">
      <alignment horizontal="right" vertical="center"/>
    </xf>
    <xf numFmtId="0" fontId="31" fillId="0" borderId="0" xfId="241" applyFont="1" applyFill="1" applyAlignment="1">
      <alignment horizontal="center" vertical="center"/>
    </xf>
    <xf numFmtId="0" fontId="31" fillId="0" borderId="0" xfId="241" applyFont="1" applyFill="1" applyAlignment="1">
      <alignment horizontal="centerContinuous" vertical="center"/>
    </xf>
    <xf numFmtId="0" fontId="31" fillId="0" borderId="12" xfId="241" applyFont="1" applyFill="1" applyBorder="1" applyAlignment="1">
      <alignment horizontal="left" vertical="center"/>
    </xf>
    <xf numFmtId="0" fontId="31" fillId="0" borderId="12" xfId="241" applyFont="1" applyFill="1" applyBorder="1" applyAlignment="1">
      <alignment horizontal="center" vertical="center"/>
    </xf>
    <xf numFmtId="0" fontId="31" fillId="0" borderId="12" xfId="241" applyFont="1" applyFill="1" applyBorder="1" applyAlignment="1">
      <alignment horizontal="centerContinuous" vertical="center"/>
    </xf>
    <xf numFmtId="0" fontId="31" fillId="0" borderId="0" xfId="241" applyFont="1" applyFill="1" applyBorder="1" applyAlignment="1">
      <alignment horizontal="left" vertical="center"/>
    </xf>
    <xf numFmtId="0" fontId="31" fillId="0" borderId="0" xfId="241" applyFont="1" applyFill="1" applyBorder="1" applyAlignment="1">
      <alignment horizontal="centerContinuous" vertical="center"/>
    </xf>
    <xf numFmtId="169" fontId="31" fillId="0" borderId="12" xfId="20" applyNumberFormat="1" applyFont="1" applyFill="1" applyBorder="1" applyAlignment="1">
      <alignment horizontal="center" vertical="center"/>
    </xf>
    <xf numFmtId="0" fontId="39" fillId="0" borderId="0" xfId="241" applyFont="1" applyFill="1" applyAlignment="1">
      <alignment horizontal="center" vertical="center"/>
    </xf>
    <xf numFmtId="0" fontId="38" fillId="0" borderId="0" xfId="241" quotePrefix="1" applyFont="1" applyFill="1" applyAlignment="1">
      <alignment vertical="center"/>
    </xf>
    <xf numFmtId="0" fontId="40" fillId="0" borderId="0" xfId="241" applyFont="1" applyFill="1" applyAlignment="1">
      <alignment vertical="center"/>
    </xf>
    <xf numFmtId="3" fontId="38" fillId="0" borderId="0" xfId="241" applyNumberFormat="1" applyFont="1" applyFill="1" applyAlignment="1">
      <alignment vertical="center"/>
    </xf>
    <xf numFmtId="169" fontId="38" fillId="0" borderId="0" xfId="241" applyNumberFormat="1" applyFont="1" applyFill="1" applyAlignment="1">
      <alignment horizontal="center" vertical="center"/>
    </xf>
    <xf numFmtId="38" fontId="38" fillId="0" borderId="0" xfId="278" applyNumberFormat="1" applyFont="1" applyFill="1" applyAlignment="1">
      <alignment vertical="center"/>
    </xf>
    <xf numFmtId="38" fontId="38" fillId="0" borderId="0" xfId="241" applyNumberFormat="1" applyFont="1" applyFill="1" applyAlignment="1">
      <alignment vertical="center"/>
    </xf>
    <xf numFmtId="170" fontId="31" fillId="0" borderId="0" xfId="20" applyNumberFormat="1" applyFont="1" applyFill="1" applyBorder="1" applyAlignment="1">
      <alignment vertical="center"/>
    </xf>
    <xf numFmtId="41" fontId="38" fillId="0" borderId="0" xfId="60" applyNumberFormat="1" applyFont="1" applyFill="1" applyBorder="1" applyAlignment="1">
      <alignment horizontal="right" vertical="center"/>
    </xf>
    <xf numFmtId="41" fontId="38" fillId="0" borderId="0" xfId="20" applyNumberFormat="1" applyFont="1" applyFill="1" applyBorder="1" applyAlignment="1">
      <alignment horizontal="right" vertical="center"/>
    </xf>
    <xf numFmtId="41" fontId="38" fillId="0" borderId="0" xfId="241" applyNumberFormat="1" applyFont="1" applyFill="1" applyAlignment="1">
      <alignment vertical="center"/>
    </xf>
    <xf numFmtId="41" fontId="38" fillId="0" borderId="0" xfId="20" applyNumberFormat="1" applyFont="1" applyBorder="1" applyAlignment="1">
      <alignment horizontal="right" vertical="center"/>
    </xf>
    <xf numFmtId="41" fontId="38" fillId="0" borderId="0" xfId="0" applyNumberFormat="1" applyFont="1" applyAlignment="1">
      <alignment vertical="center"/>
    </xf>
    <xf numFmtId="41" fontId="38" fillId="0" borderId="0" xfId="53" applyNumberFormat="1" applyFont="1" applyFill="1" applyBorder="1" applyAlignment="1">
      <alignment horizontal="right" vertical="center"/>
    </xf>
    <xf numFmtId="41" fontId="38" fillId="0" borderId="0" xfId="240" applyNumberFormat="1" applyFont="1" applyAlignment="1">
      <alignment vertical="center"/>
    </xf>
    <xf numFmtId="41" fontId="38" fillId="0" borderId="0" xfId="20" applyNumberFormat="1" applyFont="1" applyFill="1" applyAlignment="1">
      <alignment horizontal="right" vertical="center"/>
    </xf>
    <xf numFmtId="43" fontId="38" fillId="0" borderId="0" xfId="20" applyFont="1" applyBorder="1" applyAlignment="1">
      <alignment horizontal="right" vertical="center"/>
    </xf>
    <xf numFmtId="43" fontId="31" fillId="0" borderId="0" xfId="20" quotePrefix="1" applyNumberFormat="1" applyFont="1" applyFill="1" applyBorder="1" applyAlignment="1">
      <alignment horizontal="right" vertical="center"/>
    </xf>
    <xf numFmtId="43" fontId="38" fillId="0" borderId="0" xfId="20" applyNumberFormat="1" applyFont="1" applyFill="1" applyBorder="1" applyAlignment="1">
      <alignment horizontal="right" vertical="center"/>
    </xf>
    <xf numFmtId="43" fontId="38" fillId="0" borderId="0" xfId="0" applyNumberFormat="1" applyFont="1" applyAlignment="1">
      <alignment vertical="center"/>
    </xf>
    <xf numFmtId="41" fontId="38" fillId="0" borderId="0" xfId="267" applyNumberFormat="1" applyFont="1" applyFill="1" applyAlignment="1">
      <alignment vertical="center"/>
    </xf>
    <xf numFmtId="41" fontId="38" fillId="0" borderId="0" xfId="267" applyNumberFormat="1" applyFont="1" applyFill="1" applyAlignment="1">
      <alignment horizontal="right" vertical="center"/>
    </xf>
    <xf numFmtId="41" fontId="31" fillId="0" borderId="0" xfId="20" applyNumberFormat="1" applyFont="1" applyFill="1" applyBorder="1" applyAlignment="1">
      <alignment horizontal="right" vertical="center"/>
    </xf>
    <xf numFmtId="41" fontId="38" fillId="0" borderId="0" xfId="241" applyNumberFormat="1" applyFont="1" applyFill="1" applyAlignment="1">
      <alignment horizontal="right" vertical="center" wrapText="1"/>
    </xf>
    <xf numFmtId="170" fontId="38" fillId="0" borderId="0" xfId="87" applyNumberFormat="1" applyFont="1" applyFill="1" applyBorder="1" applyAlignment="1">
      <alignment horizontal="right" vertical="center"/>
    </xf>
    <xf numFmtId="170" fontId="38" fillId="0" borderId="12" xfId="87" applyNumberFormat="1" applyFont="1" applyFill="1" applyBorder="1" applyAlignment="1">
      <alignment horizontal="right" vertical="center"/>
    </xf>
    <xf numFmtId="170" fontId="38" fillId="0" borderId="13" xfId="60" applyNumberFormat="1" applyFont="1" applyFill="1" applyBorder="1" applyAlignment="1">
      <alignment horizontal="right" vertical="center"/>
    </xf>
    <xf numFmtId="170" fontId="38" fillId="0" borderId="12" xfId="20" applyNumberFormat="1" applyFont="1" applyFill="1" applyBorder="1" applyAlignment="1">
      <alignment horizontal="right" vertical="center"/>
    </xf>
    <xf numFmtId="170" fontId="38" fillId="0" borderId="0" xfId="133" applyNumberFormat="1" applyFont="1" applyFill="1" applyBorder="1" applyAlignment="1">
      <alignment horizontal="right" vertical="center"/>
    </xf>
    <xf numFmtId="170" fontId="38" fillId="0" borderId="12" xfId="133" applyNumberFormat="1" applyFont="1" applyFill="1" applyBorder="1" applyAlignment="1">
      <alignment horizontal="right" vertical="center"/>
    </xf>
    <xf numFmtId="170" fontId="38" fillId="0" borderId="0" xfId="0" applyNumberFormat="1" applyFont="1" applyFill="1" applyBorder="1" applyAlignment="1">
      <alignment vertical="center"/>
    </xf>
    <xf numFmtId="170" fontId="38" fillId="0" borderId="13" xfId="53" applyNumberFormat="1" applyFont="1" applyBorder="1" applyAlignment="1">
      <alignment horizontal="right" vertical="center"/>
    </xf>
    <xf numFmtId="170" fontId="38" fillId="0" borderId="0" xfId="53" applyNumberFormat="1" applyFont="1" applyBorder="1" applyAlignment="1">
      <alignment horizontal="right" vertical="center"/>
    </xf>
    <xf numFmtId="170" fontId="38" fillId="0" borderId="0" xfId="267" applyNumberFormat="1" applyFont="1" applyFill="1" applyAlignment="1">
      <alignment vertical="center"/>
    </xf>
    <xf numFmtId="170" fontId="38" fillId="0" borderId="13" xfId="20" applyNumberFormat="1" applyFont="1" applyFill="1" applyBorder="1" applyAlignment="1">
      <alignment horizontal="right" vertical="center"/>
    </xf>
    <xf numFmtId="43" fontId="38" fillId="0" borderId="0" xfId="20" applyFont="1" applyFill="1" applyAlignment="1">
      <alignment horizontal="right" vertical="center"/>
    </xf>
    <xf numFmtId="43" fontId="38" fillId="0" borderId="0" xfId="20" applyFont="1" applyAlignment="1">
      <alignment horizontal="right" vertical="center"/>
    </xf>
    <xf numFmtId="0" fontId="38" fillId="0" borderId="0" xfId="267" applyFont="1" applyFill="1" applyAlignment="1">
      <alignment horizontal="left" vertical="center"/>
    </xf>
    <xf numFmtId="0" fontId="38" fillId="0" borderId="0" xfId="274" applyFont="1" applyFill="1" applyAlignment="1">
      <alignment vertical="center"/>
    </xf>
    <xf numFmtId="170" fontId="31" fillId="0" borderId="0" xfId="165" quotePrefix="1" applyNumberFormat="1" applyFont="1" applyFill="1" applyBorder="1" applyAlignment="1">
      <alignment horizontal="right" vertical="center"/>
    </xf>
    <xf numFmtId="170" fontId="38" fillId="0" borderId="0" xfId="165" applyNumberFormat="1" applyFont="1" applyAlignment="1">
      <alignment horizontal="right" vertical="center"/>
    </xf>
    <xf numFmtId="170" fontId="38" fillId="0" borderId="0" xfId="165" applyNumberFormat="1" applyFont="1" applyFill="1" applyAlignment="1">
      <alignment horizontal="right" vertical="center"/>
    </xf>
    <xf numFmtId="170" fontId="38" fillId="0" borderId="0" xfId="165" applyNumberFormat="1" applyFont="1" applyFill="1" applyBorder="1" applyAlignment="1">
      <alignment horizontal="right" vertical="center"/>
    </xf>
    <xf numFmtId="170" fontId="31" fillId="0" borderId="0" xfId="87" applyNumberFormat="1" applyFont="1" applyBorder="1" applyAlignment="1">
      <alignment horizontal="right" vertical="center"/>
    </xf>
    <xf numFmtId="0" fontId="31" fillId="0" borderId="0" xfId="290" applyFont="1" applyFill="1" applyAlignment="1">
      <alignment horizontal="left" vertical="center"/>
    </xf>
    <xf numFmtId="0" fontId="38" fillId="0" borderId="0" xfId="290" applyFont="1" applyFill="1" applyAlignment="1">
      <alignment vertical="center"/>
    </xf>
    <xf numFmtId="170" fontId="31" fillId="0" borderId="0" xfId="87" quotePrefix="1" applyNumberFormat="1" applyFont="1" applyFill="1" applyBorder="1" applyAlignment="1">
      <alignment horizontal="right" vertical="center"/>
    </xf>
    <xf numFmtId="0" fontId="50" fillId="0" borderId="0" xfId="262" applyFont="1" applyAlignment="1">
      <alignment vertical="center"/>
    </xf>
    <xf numFmtId="0" fontId="51" fillId="0" borderId="0" xfId="262" applyFont="1" applyAlignment="1">
      <alignment horizontal="left" vertical="center"/>
    </xf>
    <xf numFmtId="0" fontId="51" fillId="0" borderId="0" xfId="262" applyFont="1" applyAlignment="1">
      <alignment horizontal="center" vertical="center"/>
    </xf>
    <xf numFmtId="0" fontId="51" fillId="0" borderId="0" xfId="262" applyFont="1" applyAlignment="1">
      <alignment vertical="center"/>
    </xf>
    <xf numFmtId="170" fontId="51" fillId="0" borderId="0" xfId="87" applyNumberFormat="1" applyFont="1" applyAlignment="1">
      <alignment horizontal="right" vertical="center"/>
    </xf>
    <xf numFmtId="0" fontId="50" fillId="0" borderId="0" xfId="262" applyFont="1" applyAlignment="1">
      <alignment horizontal="left" vertical="center"/>
    </xf>
    <xf numFmtId="0" fontId="50" fillId="0" borderId="0" xfId="262" applyFont="1" applyAlignment="1">
      <alignment horizontal="center" vertical="center"/>
    </xf>
    <xf numFmtId="170" fontId="50" fillId="0" borderId="0" xfId="87" applyNumberFormat="1" applyFont="1" applyAlignment="1">
      <alignment horizontal="right" vertical="center"/>
    </xf>
    <xf numFmtId="0" fontId="31" fillId="0" borderId="12" xfId="262" applyFont="1" applyBorder="1" applyAlignment="1">
      <alignment horizontal="left" vertical="center"/>
    </xf>
    <xf numFmtId="0" fontId="31" fillId="0" borderId="12" xfId="262" applyFont="1" applyBorder="1" applyAlignment="1">
      <alignment horizontal="center" vertical="center"/>
    </xf>
    <xf numFmtId="0" fontId="31" fillId="0" borderId="0" xfId="262" applyFont="1" applyAlignment="1">
      <alignment horizontal="left" vertical="center"/>
    </xf>
    <xf numFmtId="0" fontId="31" fillId="0" borderId="0" xfId="262" applyFont="1" applyAlignment="1">
      <alignment horizontal="center" vertical="center"/>
    </xf>
    <xf numFmtId="170" fontId="31" fillId="0" borderId="0" xfId="87" applyNumberFormat="1" applyFont="1" applyAlignment="1">
      <alignment horizontal="right" vertical="center"/>
    </xf>
    <xf numFmtId="0" fontId="31" fillId="0" borderId="0" xfId="262" applyFont="1" applyAlignment="1">
      <alignment vertical="center"/>
    </xf>
    <xf numFmtId="170" fontId="31" fillId="0" borderId="0" xfId="87" quotePrefix="1" applyNumberFormat="1" applyFont="1" applyAlignment="1">
      <alignment horizontal="right" vertical="center"/>
    </xf>
    <xf numFmtId="0" fontId="39" fillId="0" borderId="0" xfId="262" applyFont="1" applyAlignment="1">
      <alignment horizontal="center" vertical="center"/>
    </xf>
    <xf numFmtId="170" fontId="31" fillId="0" borderId="12" xfId="20" quotePrefix="1" applyNumberFormat="1" applyFont="1" applyBorder="1" applyAlignment="1">
      <alignment horizontal="right" vertical="center"/>
    </xf>
    <xf numFmtId="170" fontId="31" fillId="0" borderId="0" xfId="20" quotePrefix="1" applyNumberFormat="1" applyFont="1" applyAlignment="1">
      <alignment horizontal="right" vertical="center"/>
    </xf>
    <xf numFmtId="41" fontId="31" fillId="0" borderId="0" xfId="87" quotePrefix="1" applyNumberFormat="1" applyFont="1" applyAlignment="1">
      <alignment horizontal="right" vertical="center"/>
    </xf>
    <xf numFmtId="169" fontId="31" fillId="0" borderId="0" xfId="241" applyNumberFormat="1" applyFont="1" applyAlignment="1">
      <alignment vertical="center"/>
    </xf>
    <xf numFmtId="0" fontId="50" fillId="0" borderId="0" xfId="241" applyFont="1" applyAlignment="1">
      <alignment vertical="center"/>
    </xf>
    <xf numFmtId="0" fontId="31" fillId="0" borderId="0" xfId="241" applyFont="1" applyAlignment="1">
      <alignment vertical="center"/>
    </xf>
    <xf numFmtId="0" fontId="38" fillId="0" borderId="0" xfId="241" applyFont="1" applyAlignment="1">
      <alignment horizontal="center" vertical="center"/>
    </xf>
    <xf numFmtId="170" fontId="38" fillId="0" borderId="0" xfId="60" applyNumberFormat="1" applyFont="1" applyAlignment="1">
      <alignment horizontal="right" vertical="center"/>
    </xf>
    <xf numFmtId="41" fontId="38" fillId="0" borderId="0" xfId="60" applyNumberFormat="1" applyFont="1" applyAlignment="1">
      <alignment horizontal="right" vertical="center"/>
    </xf>
    <xf numFmtId="0" fontId="51" fillId="0" borderId="0" xfId="241" applyFont="1" applyAlignment="1">
      <alignment vertical="center"/>
    </xf>
    <xf numFmtId="170" fontId="38" fillId="0" borderId="0" xfId="87" applyNumberFormat="1" applyFont="1" applyAlignment="1">
      <alignment horizontal="right" vertical="center"/>
    </xf>
    <xf numFmtId="41" fontId="38" fillId="0" borderId="0" xfId="87" applyNumberFormat="1" applyFont="1" applyAlignment="1">
      <alignment horizontal="right" vertical="center"/>
    </xf>
    <xf numFmtId="0" fontId="38" fillId="0" borderId="0" xfId="241" applyFont="1" applyAlignment="1">
      <alignment vertical="center"/>
    </xf>
    <xf numFmtId="0" fontId="38" fillId="0" borderId="0" xfId="241" applyFont="1" applyAlignment="1">
      <alignment horizontal="left" vertical="center"/>
    </xf>
    <xf numFmtId="41" fontId="38" fillId="0" borderId="0" xfId="133" applyNumberFormat="1" applyFont="1" applyAlignment="1">
      <alignment horizontal="right" vertical="center"/>
    </xf>
    <xf numFmtId="170" fontId="38" fillId="0" borderId="12" xfId="87" applyNumberFormat="1" applyFont="1" applyBorder="1" applyAlignment="1">
      <alignment horizontal="right" vertical="center"/>
    </xf>
    <xf numFmtId="0" fontId="38" fillId="0" borderId="0" xfId="262" applyFont="1" applyAlignment="1">
      <alignment horizontal="center" vertical="center"/>
    </xf>
    <xf numFmtId="0" fontId="38" fillId="0" borderId="0" xfId="262" applyFont="1" applyAlignment="1">
      <alignment vertical="center"/>
    </xf>
    <xf numFmtId="0" fontId="38" fillId="0" borderId="0" xfId="262" applyFont="1" applyAlignment="1">
      <alignment horizontal="left" vertical="center"/>
    </xf>
    <xf numFmtId="0" fontId="38" fillId="0" borderId="0" xfId="262" quotePrefix="1" applyFont="1" applyAlignment="1">
      <alignment horizontal="center" vertical="center"/>
    </xf>
    <xf numFmtId="0" fontId="38" fillId="0" borderId="0" xfId="262" quotePrefix="1" applyFont="1" applyAlignment="1">
      <alignment horizontal="justify" vertical="center"/>
    </xf>
    <xf numFmtId="170" fontId="38" fillId="0" borderId="0" xfId="262" quotePrefix="1" applyNumberFormat="1" applyFont="1" applyAlignment="1">
      <alignment horizontal="justify" vertical="center"/>
    </xf>
    <xf numFmtId="170" fontId="38" fillId="0" borderId="0" xfId="262" quotePrefix="1" applyNumberFormat="1" applyFont="1" applyAlignment="1">
      <alignment horizontal="right" vertical="center"/>
    </xf>
    <xf numFmtId="169" fontId="31" fillId="0" borderId="0" xfId="241" applyNumberFormat="1" applyFont="1" applyAlignment="1">
      <alignment horizontal="left" vertical="center"/>
    </xf>
    <xf numFmtId="0" fontId="38" fillId="0" borderId="12" xfId="262" applyFont="1" applyBorder="1" applyAlignment="1">
      <alignment vertical="center"/>
    </xf>
    <xf numFmtId="0" fontId="38" fillId="0" borderId="12" xfId="262" applyFont="1" applyBorder="1" applyAlignment="1">
      <alignment horizontal="center" vertical="center"/>
    </xf>
    <xf numFmtId="0" fontId="51" fillId="0" borderId="12" xfId="262" quotePrefix="1" applyFont="1" applyBorder="1" applyAlignment="1">
      <alignment vertical="center"/>
    </xf>
    <xf numFmtId="170" fontId="51" fillId="0" borderId="12" xfId="262" quotePrefix="1" applyNumberFormat="1" applyFont="1" applyBorder="1" applyAlignment="1">
      <alignment vertical="center"/>
    </xf>
    <xf numFmtId="0" fontId="51" fillId="0" borderId="12" xfId="262" quotePrefix="1" applyFont="1" applyBorder="1" applyAlignment="1">
      <alignment horizontal="justify" vertical="center"/>
    </xf>
    <xf numFmtId="170" fontId="51" fillId="0" borderId="12" xfId="262" quotePrefix="1" applyNumberFormat="1" applyFont="1" applyBorder="1" applyAlignment="1">
      <alignment horizontal="justify" vertical="center"/>
    </xf>
    <xf numFmtId="184" fontId="38" fillId="0" borderId="0" xfId="20" applyNumberFormat="1" applyFont="1" applyFill="1" applyBorder="1" applyAlignment="1">
      <alignment horizontal="right" vertical="center"/>
    </xf>
    <xf numFmtId="184" fontId="38" fillId="0" borderId="0" xfId="20" quotePrefix="1" applyNumberFormat="1" applyFont="1" applyFill="1" applyBorder="1" applyAlignment="1">
      <alignment horizontal="right" vertical="center"/>
    </xf>
    <xf numFmtId="170" fontId="31" fillId="0" borderId="0" xfId="87" applyNumberFormat="1" applyFont="1" applyFill="1" applyBorder="1" applyAlignment="1">
      <alignment horizontal="right" vertical="center"/>
    </xf>
    <xf numFmtId="170" fontId="31" fillId="0" borderId="0" xfId="87" applyNumberFormat="1" applyFont="1" applyFill="1" applyBorder="1" applyAlignment="1">
      <alignment horizontal="center" vertical="center"/>
    </xf>
    <xf numFmtId="170" fontId="31" fillId="11" borderId="0" xfId="87" quotePrefix="1" applyNumberFormat="1" applyFont="1" applyFill="1" applyAlignment="1">
      <alignment horizontal="right" vertical="center"/>
    </xf>
    <xf numFmtId="169" fontId="50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185" fontId="50" fillId="11" borderId="0" xfId="0" applyNumberFormat="1" applyFont="1" applyFill="1" applyAlignment="1">
      <alignment horizontal="right" vertical="center"/>
    </xf>
    <xf numFmtId="185" fontId="50" fillId="0" borderId="0" xfId="0" applyNumberFormat="1" applyFont="1" applyAlignment="1">
      <alignment horizontal="right" vertical="center"/>
    </xf>
    <xf numFmtId="185" fontId="50" fillId="11" borderId="0" xfId="0" applyNumberFormat="1" applyFont="1" applyFill="1" applyAlignment="1">
      <alignment vertical="center"/>
    </xf>
    <xf numFmtId="185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185" fontId="51" fillId="11" borderId="0" xfId="0" applyNumberFormat="1" applyFont="1" applyFill="1" applyAlignment="1">
      <alignment horizontal="right" vertical="center"/>
    </xf>
    <xf numFmtId="185" fontId="51" fillId="0" borderId="0" xfId="0" applyNumberFormat="1" applyFont="1" applyAlignment="1">
      <alignment horizontal="right" vertical="center"/>
    </xf>
    <xf numFmtId="0" fontId="51" fillId="0" borderId="0" xfId="0" quotePrefix="1" applyFont="1" applyAlignment="1">
      <alignment horizontal="left" vertical="center"/>
    </xf>
    <xf numFmtId="0" fontId="51" fillId="0" borderId="0" xfId="0" applyFont="1" applyAlignment="1">
      <alignment vertical="center"/>
    </xf>
    <xf numFmtId="0" fontId="51" fillId="0" borderId="0" xfId="0" applyFont="1" applyAlignment="1">
      <alignment horizontal="left" vertical="center"/>
    </xf>
    <xf numFmtId="185" fontId="51" fillId="11" borderId="16" xfId="0" applyNumberFormat="1" applyFont="1" applyFill="1" applyBorder="1" applyAlignment="1">
      <alignment horizontal="right" vertical="center"/>
    </xf>
    <xf numFmtId="185" fontId="51" fillId="0" borderId="16" xfId="0" applyNumberFormat="1" applyFont="1" applyBorder="1" applyAlignment="1">
      <alignment horizontal="right" vertical="center"/>
    </xf>
    <xf numFmtId="0" fontId="51" fillId="0" borderId="0" xfId="0" applyFont="1" applyAlignment="1">
      <alignment horizontal="center" vertical="center" wrapText="1"/>
    </xf>
    <xf numFmtId="185" fontId="51" fillId="11" borderId="17" xfId="0" applyNumberFormat="1" applyFont="1" applyFill="1" applyBorder="1" applyAlignment="1">
      <alignment horizontal="right" vertical="center"/>
    </xf>
    <xf numFmtId="185" fontId="51" fillId="0" borderId="17" xfId="0" applyNumberFormat="1" applyFont="1" applyBorder="1" applyAlignment="1">
      <alignment horizontal="right" vertical="center"/>
    </xf>
    <xf numFmtId="170" fontId="38" fillId="0" borderId="0" xfId="60" applyNumberFormat="1" applyFont="1" applyBorder="1" applyAlignment="1">
      <alignment horizontal="right" vertical="center"/>
    </xf>
    <xf numFmtId="41" fontId="38" fillId="0" borderId="0" xfId="87" applyNumberFormat="1" applyFont="1" applyBorder="1" applyAlignment="1">
      <alignment horizontal="right" vertical="center"/>
    </xf>
    <xf numFmtId="170" fontId="31" fillId="11" borderId="0" xfId="20" quotePrefix="1" applyNumberFormat="1" applyFont="1" applyFill="1" applyAlignment="1">
      <alignment horizontal="right" vertical="center"/>
    </xf>
    <xf numFmtId="169" fontId="50" fillId="0" borderId="0" xfId="0" applyNumberFormat="1" applyFont="1" applyAlignment="1">
      <alignment horizontal="left" vertical="center"/>
    </xf>
    <xf numFmtId="37" fontId="51" fillId="0" borderId="0" xfId="0" applyNumberFormat="1" applyFont="1" applyAlignment="1">
      <alignment horizontal="center" vertical="center"/>
    </xf>
    <xf numFmtId="185" fontId="51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 wrapText="1"/>
    </xf>
    <xf numFmtId="0" fontId="51" fillId="11" borderId="0" xfId="0" applyFont="1" applyFill="1" applyAlignment="1">
      <alignment vertical="center"/>
    </xf>
    <xf numFmtId="185" fontId="51" fillId="11" borderId="0" xfId="0" applyNumberFormat="1" applyFont="1" applyFill="1" applyAlignment="1">
      <alignment vertical="center"/>
    </xf>
    <xf numFmtId="0" fontId="55" fillId="0" borderId="0" xfId="0" applyFont="1" applyAlignment="1">
      <alignment horizontal="center" vertical="center"/>
    </xf>
    <xf numFmtId="170" fontId="52" fillId="0" borderId="0" xfId="87" applyNumberFormat="1" applyFont="1" applyAlignment="1">
      <alignment horizontal="right" vertical="center"/>
    </xf>
    <xf numFmtId="169" fontId="38" fillId="0" borderId="0" xfId="241" applyNumberFormat="1" applyFont="1" applyAlignment="1">
      <alignment vertical="center"/>
    </xf>
    <xf numFmtId="170" fontId="38" fillId="0" borderId="0" xfId="369" applyNumberFormat="1" applyFont="1" applyFill="1" applyAlignment="1">
      <alignment horizontal="right" vertical="center"/>
    </xf>
    <xf numFmtId="170" fontId="38" fillId="0" borderId="0" xfId="241" applyNumberFormat="1" applyFont="1" applyAlignment="1">
      <alignment horizontal="right" vertical="center"/>
    </xf>
    <xf numFmtId="170" fontId="31" fillId="0" borderId="0" xfId="369" applyNumberFormat="1" applyFont="1" applyFill="1" applyBorder="1" applyAlignment="1">
      <alignment horizontal="right" vertical="center"/>
    </xf>
    <xf numFmtId="170" fontId="31" fillId="0" borderId="0" xfId="369" applyNumberFormat="1" applyFont="1" applyFill="1" applyAlignment="1">
      <alignment horizontal="right" vertical="center"/>
    </xf>
    <xf numFmtId="169" fontId="31" fillId="0" borderId="12" xfId="241" applyNumberFormat="1" applyFont="1" applyBorder="1" applyAlignment="1">
      <alignment horizontal="left" vertical="center"/>
    </xf>
    <xf numFmtId="170" fontId="31" fillId="0" borderId="12" xfId="369" applyNumberFormat="1" applyFont="1" applyFill="1" applyBorder="1" applyAlignment="1">
      <alignment horizontal="right" vertical="center"/>
    </xf>
    <xf numFmtId="170" fontId="38" fillId="0" borderId="12" xfId="241" applyNumberFormat="1" applyFont="1" applyBorder="1" applyAlignment="1">
      <alignment horizontal="right" vertical="center"/>
    </xf>
    <xf numFmtId="170" fontId="50" fillId="0" borderId="12" xfId="241" applyNumberFormat="1" applyFont="1" applyBorder="1" applyAlignment="1">
      <alignment horizontal="right" vertical="center"/>
    </xf>
    <xf numFmtId="170" fontId="31" fillId="0" borderId="0" xfId="290" applyNumberFormat="1" applyFont="1" applyAlignment="1">
      <alignment vertical="center"/>
    </xf>
    <xf numFmtId="170" fontId="31" fillId="0" borderId="0" xfId="290" applyNumberFormat="1" applyFont="1" applyAlignment="1">
      <alignment horizontal="center" vertical="center"/>
    </xf>
    <xf numFmtId="170" fontId="31" fillId="0" borderId="0" xfId="290" applyNumberFormat="1" applyFont="1" applyAlignment="1">
      <alignment horizontal="right" vertical="center"/>
    </xf>
    <xf numFmtId="170" fontId="31" fillId="0" borderId="0" xfId="241" applyNumberFormat="1" applyFont="1" applyAlignment="1">
      <alignment horizontal="right" vertical="center"/>
    </xf>
    <xf numFmtId="169" fontId="31" fillId="0" borderId="0" xfId="241" applyNumberFormat="1" applyFont="1" applyAlignment="1">
      <alignment horizontal="center" vertical="center"/>
    </xf>
    <xf numFmtId="170" fontId="31" fillId="0" borderId="0" xfId="369" quotePrefix="1" applyNumberFormat="1" applyFont="1" applyFill="1" applyBorder="1" applyAlignment="1">
      <alignment horizontal="right" vertical="center"/>
    </xf>
    <xf numFmtId="170" fontId="31" fillId="0" borderId="0" xfId="241" applyNumberFormat="1" applyFont="1" applyAlignment="1">
      <alignment vertical="center"/>
    </xf>
    <xf numFmtId="170" fontId="31" fillId="0" borderId="0" xfId="241" applyNumberFormat="1" applyFont="1" applyAlignment="1">
      <alignment horizontal="center" vertical="center"/>
    </xf>
    <xf numFmtId="170" fontId="31" fillId="0" borderId="0" xfId="369" applyNumberFormat="1" applyFont="1" applyFill="1" applyBorder="1" applyAlignment="1">
      <alignment horizontal="right" vertical="center" wrapText="1"/>
    </xf>
    <xf numFmtId="169" fontId="31" fillId="0" borderId="0" xfId="241" applyNumberFormat="1" applyFont="1" applyAlignment="1">
      <alignment horizontal="right" vertical="center"/>
    </xf>
    <xf numFmtId="169" fontId="31" fillId="0" borderId="12" xfId="241" applyNumberFormat="1" applyFont="1" applyBorder="1" applyAlignment="1">
      <alignment horizontal="center" vertical="center"/>
    </xf>
    <xf numFmtId="170" fontId="31" fillId="0" borderId="12" xfId="241" applyNumberFormat="1" applyFont="1" applyBorder="1" applyAlignment="1">
      <alignment horizontal="right" vertical="center"/>
    </xf>
    <xf numFmtId="170" fontId="31" fillId="0" borderId="12" xfId="369" applyNumberFormat="1" applyFont="1" applyFill="1" applyBorder="1" applyAlignment="1">
      <alignment horizontal="right" vertical="center" wrapText="1"/>
    </xf>
    <xf numFmtId="169" fontId="38" fillId="0" borderId="0" xfId="241" applyNumberFormat="1" applyFont="1" applyAlignment="1">
      <alignment horizontal="left" vertical="center"/>
    </xf>
    <xf numFmtId="170" fontId="38" fillId="0" borderId="0" xfId="369" applyNumberFormat="1" applyFont="1" applyFill="1" applyBorder="1" applyAlignment="1">
      <alignment horizontal="right" vertical="center"/>
    </xf>
    <xf numFmtId="170" fontId="38" fillId="0" borderId="12" xfId="60" applyNumberFormat="1" applyFont="1" applyFill="1" applyBorder="1" applyAlignment="1">
      <alignment horizontal="right" vertical="center"/>
    </xf>
    <xf numFmtId="170" fontId="38" fillId="0" borderId="0" xfId="369" quotePrefix="1" applyNumberFormat="1" applyFont="1" applyFill="1" applyBorder="1" applyAlignment="1">
      <alignment horizontal="right" vertical="center"/>
    </xf>
    <xf numFmtId="169" fontId="54" fillId="0" borderId="0" xfId="241" applyNumberFormat="1" applyFont="1" applyAlignment="1">
      <alignment horizontal="left" vertical="center"/>
    </xf>
    <xf numFmtId="170" fontId="53" fillId="0" borderId="0" xfId="60" applyNumberFormat="1" applyFont="1" applyFill="1" applyBorder="1" applyAlignment="1">
      <alignment horizontal="right" vertical="center"/>
    </xf>
    <xf numFmtId="169" fontId="53" fillId="0" borderId="0" xfId="241" applyNumberFormat="1" applyFont="1" applyAlignment="1">
      <alignment vertical="center"/>
    </xf>
    <xf numFmtId="170" fontId="38" fillId="11" borderId="0" xfId="60" applyNumberFormat="1" applyFont="1" applyFill="1" applyBorder="1" applyAlignment="1">
      <alignment horizontal="right" vertical="center"/>
    </xf>
    <xf numFmtId="169" fontId="31" fillId="11" borderId="0" xfId="241" applyNumberFormat="1" applyFont="1" applyFill="1" applyAlignment="1">
      <alignment horizontal="center" vertical="center"/>
    </xf>
    <xf numFmtId="43" fontId="38" fillId="0" borderId="0" xfId="20" applyFont="1" applyAlignment="1">
      <alignment horizontal="left" vertical="center"/>
    </xf>
    <xf numFmtId="43" fontId="38" fillId="0" borderId="0" xfId="20" quotePrefix="1" applyFont="1" applyAlignment="1">
      <alignment horizontal="center" vertical="center"/>
    </xf>
    <xf numFmtId="170" fontId="38" fillId="11" borderId="12" xfId="87" applyNumberFormat="1" applyFont="1" applyFill="1" applyBorder="1" applyAlignment="1">
      <alignment horizontal="right" vertical="center"/>
    </xf>
    <xf numFmtId="170" fontId="38" fillId="11" borderId="12" xfId="60" applyNumberFormat="1" applyFont="1" applyFill="1" applyBorder="1" applyAlignment="1">
      <alignment horizontal="right" vertical="center"/>
    </xf>
    <xf numFmtId="170" fontId="38" fillId="11" borderId="1" xfId="369" applyNumberFormat="1" applyFont="1" applyFill="1" applyBorder="1" applyAlignment="1">
      <alignment horizontal="right" vertical="center"/>
    </xf>
    <xf numFmtId="170" fontId="38" fillId="11" borderId="1" xfId="241" applyNumberFormat="1" applyFont="1" applyFill="1" applyBorder="1" applyAlignment="1">
      <alignment horizontal="right" vertical="center"/>
    </xf>
    <xf numFmtId="170" fontId="38" fillId="11" borderId="13" xfId="60" applyNumberFormat="1" applyFont="1" applyFill="1" applyBorder="1" applyAlignment="1">
      <alignment horizontal="right" vertical="center"/>
    </xf>
    <xf numFmtId="169" fontId="38" fillId="0" borderId="12" xfId="241" applyNumberFormat="1" applyFont="1" applyBorder="1" applyAlignment="1">
      <alignment horizontal="left" vertical="center"/>
    </xf>
    <xf numFmtId="170" fontId="38" fillId="0" borderId="12" xfId="369" applyNumberFormat="1" applyFont="1" applyFill="1" applyBorder="1" applyAlignment="1">
      <alignment horizontal="right" vertical="center"/>
    </xf>
    <xf numFmtId="169" fontId="51" fillId="0" borderId="0" xfId="241" applyNumberFormat="1" applyFont="1" applyAlignment="1">
      <alignment vertical="center"/>
    </xf>
    <xf numFmtId="170" fontId="51" fillId="0" borderId="0" xfId="369" applyNumberFormat="1" applyFont="1" applyFill="1" applyAlignment="1">
      <alignment horizontal="right" vertical="center"/>
    </xf>
    <xf numFmtId="169" fontId="51" fillId="0" borderId="0" xfId="0" applyNumberFormat="1" applyFont="1" applyAlignment="1">
      <alignment vertical="center"/>
    </xf>
    <xf numFmtId="169" fontId="50" fillId="0" borderId="0" xfId="241" applyNumberFormat="1" applyFont="1" applyAlignment="1">
      <alignment horizontal="left" vertical="center"/>
    </xf>
    <xf numFmtId="169" fontId="50" fillId="0" borderId="0" xfId="241" applyNumberFormat="1" applyFont="1" applyAlignment="1">
      <alignment horizontal="center" vertical="center"/>
    </xf>
    <xf numFmtId="170" fontId="50" fillId="0" borderId="0" xfId="369" applyNumberFormat="1" applyFont="1" applyFill="1" applyBorder="1" applyAlignment="1">
      <alignment horizontal="right" vertical="center"/>
    </xf>
    <xf numFmtId="170" fontId="50" fillId="0" borderId="0" xfId="369" applyNumberFormat="1" applyFont="1" applyFill="1" applyAlignment="1">
      <alignment horizontal="right" vertical="center"/>
    </xf>
    <xf numFmtId="169" fontId="50" fillId="0" borderId="12" xfId="241" applyNumberFormat="1" applyFont="1" applyBorder="1" applyAlignment="1">
      <alignment horizontal="left" vertical="center"/>
    </xf>
    <xf numFmtId="170" fontId="50" fillId="0" borderId="12" xfId="369" applyNumberFormat="1" applyFont="1" applyFill="1" applyBorder="1" applyAlignment="1">
      <alignment horizontal="right" vertical="center"/>
    </xf>
    <xf numFmtId="169" fontId="50" fillId="0" borderId="1" xfId="241" applyNumberFormat="1" applyFont="1" applyBorder="1" applyAlignment="1">
      <alignment vertical="center"/>
    </xf>
    <xf numFmtId="169" fontId="50" fillId="0" borderId="1" xfId="241" applyNumberFormat="1" applyFont="1" applyBorder="1" applyAlignment="1">
      <alignment horizontal="center" vertical="center"/>
    </xf>
    <xf numFmtId="170" fontId="51" fillId="0" borderId="1" xfId="241" applyNumberFormat="1" applyFont="1" applyBorder="1" applyAlignment="1">
      <alignment horizontal="right" vertical="center"/>
    </xf>
    <xf numFmtId="170" fontId="38" fillId="0" borderId="1" xfId="241" applyNumberFormat="1" applyFont="1" applyBorder="1" applyAlignment="1">
      <alignment horizontal="right" vertical="center"/>
    </xf>
    <xf numFmtId="169" fontId="50" fillId="0" borderId="0" xfId="241" applyNumberFormat="1" applyFont="1" applyAlignment="1">
      <alignment vertical="center"/>
    </xf>
    <xf numFmtId="170" fontId="51" fillId="0" borderId="0" xfId="241" applyNumberFormat="1" applyFont="1" applyAlignment="1">
      <alignment horizontal="right" vertical="center"/>
    </xf>
    <xf numFmtId="170" fontId="51" fillId="0" borderId="12" xfId="241" applyNumberFormat="1" applyFont="1" applyBorder="1" applyAlignment="1">
      <alignment horizontal="right" vertical="center"/>
    </xf>
    <xf numFmtId="169" fontId="56" fillId="0" borderId="0" xfId="241" applyNumberFormat="1" applyFont="1" applyAlignment="1">
      <alignment horizontal="center" vertical="center"/>
    </xf>
    <xf numFmtId="170" fontId="50" fillId="0" borderId="0" xfId="241" applyNumberFormat="1" applyFont="1" applyAlignment="1">
      <alignment horizontal="right" vertical="center"/>
    </xf>
    <xf numFmtId="170" fontId="50" fillId="0" borderId="0" xfId="369" quotePrefix="1" applyNumberFormat="1" applyFont="1" applyFill="1" applyBorder="1" applyAlignment="1">
      <alignment horizontal="right" vertical="center"/>
    </xf>
    <xf numFmtId="170" fontId="50" fillId="0" borderId="0" xfId="241" applyNumberFormat="1" applyFont="1" applyAlignment="1">
      <alignment vertical="center"/>
    </xf>
    <xf numFmtId="169" fontId="50" fillId="0" borderId="0" xfId="0" applyNumberFormat="1" applyFont="1" applyAlignment="1">
      <alignment horizontal="right" vertical="center"/>
    </xf>
    <xf numFmtId="169" fontId="50" fillId="0" borderId="0" xfId="369" applyNumberFormat="1" applyFont="1" applyFill="1" applyBorder="1" applyAlignment="1">
      <alignment horizontal="right" vertical="center"/>
    </xf>
    <xf numFmtId="169" fontId="50" fillId="0" borderId="0" xfId="0" applyNumberFormat="1" applyFont="1" applyAlignment="1">
      <alignment horizontal="center" vertical="center"/>
    </xf>
    <xf numFmtId="170" fontId="50" fillId="0" borderId="0" xfId="0" applyNumberFormat="1" applyFont="1" applyAlignment="1">
      <alignment horizontal="right" vertical="center"/>
    </xf>
    <xf numFmtId="170" fontId="50" fillId="0" borderId="0" xfId="369" applyNumberFormat="1" applyFont="1" applyFill="1" applyBorder="1" applyAlignment="1">
      <alignment horizontal="right" vertical="center" wrapText="1"/>
    </xf>
    <xf numFmtId="170" fontId="50" fillId="0" borderId="0" xfId="241" applyNumberFormat="1" applyFont="1" applyAlignment="1">
      <alignment horizontal="center" vertical="center"/>
    </xf>
    <xf numFmtId="0" fontId="50" fillId="0" borderId="0" xfId="241" applyFont="1" applyAlignment="1">
      <alignment horizontal="center" vertical="center"/>
    </xf>
    <xf numFmtId="170" fontId="50" fillId="0" borderId="12" xfId="0" applyNumberFormat="1" applyFont="1" applyBorder="1" applyAlignment="1">
      <alignment horizontal="right" vertical="center"/>
    </xf>
    <xf numFmtId="169" fontId="51" fillId="0" borderId="0" xfId="241" applyNumberFormat="1" applyFont="1" applyAlignment="1">
      <alignment horizontal="center" vertical="center"/>
    </xf>
    <xf numFmtId="170" fontId="51" fillId="0" borderId="0" xfId="369" applyNumberFormat="1" applyFont="1" applyFill="1" applyBorder="1" applyAlignment="1">
      <alignment horizontal="right" vertical="center"/>
    </xf>
    <xf numFmtId="169" fontId="50" fillId="0" borderId="0" xfId="0" quotePrefix="1" applyNumberFormat="1" applyFont="1" applyAlignment="1">
      <alignment horizontal="left" vertical="center" indent="1"/>
    </xf>
    <xf numFmtId="170" fontId="51" fillId="0" borderId="0" xfId="165" applyNumberFormat="1" applyFont="1" applyFill="1" applyBorder="1" applyAlignment="1">
      <alignment horizontal="right" vertical="center"/>
    </xf>
    <xf numFmtId="170" fontId="51" fillId="0" borderId="12" xfId="369" applyNumberFormat="1" applyFont="1" applyFill="1" applyBorder="1" applyAlignment="1">
      <alignment horizontal="right" vertical="center"/>
    </xf>
    <xf numFmtId="169" fontId="52" fillId="0" borderId="0" xfId="0" applyNumberFormat="1" applyFont="1" applyAlignment="1">
      <alignment horizontal="left" vertical="center"/>
    </xf>
    <xf numFmtId="169" fontId="51" fillId="0" borderId="0" xfId="241" applyNumberFormat="1" applyFont="1" applyAlignment="1">
      <alignment horizontal="left" vertical="center"/>
    </xf>
    <xf numFmtId="170" fontId="51" fillId="0" borderId="1" xfId="369" applyNumberFormat="1" applyFont="1" applyFill="1" applyBorder="1" applyAlignment="1">
      <alignment horizontal="right" vertical="center"/>
    </xf>
    <xf numFmtId="170" fontId="38" fillId="0" borderId="1" xfId="369" applyNumberFormat="1" applyFont="1" applyFill="1" applyBorder="1" applyAlignment="1">
      <alignment horizontal="right" vertical="center"/>
    </xf>
    <xf numFmtId="170" fontId="51" fillId="0" borderId="13" xfId="369" applyNumberFormat="1" applyFont="1" applyFill="1" applyBorder="1" applyAlignment="1">
      <alignment horizontal="right" vertical="center"/>
    </xf>
    <xf numFmtId="170" fontId="51" fillId="11" borderId="0" xfId="369" applyNumberFormat="1" applyFont="1" applyFill="1" applyBorder="1" applyAlignment="1">
      <alignment horizontal="right" vertical="center"/>
    </xf>
    <xf numFmtId="170" fontId="38" fillId="11" borderId="0" xfId="369" applyNumberFormat="1" applyFont="1" applyFill="1" applyBorder="1" applyAlignment="1">
      <alignment horizontal="right" vertical="center"/>
    </xf>
    <xf numFmtId="170" fontId="51" fillId="11" borderId="0" xfId="165" applyNumberFormat="1" applyFont="1" applyFill="1" applyBorder="1" applyAlignment="1">
      <alignment horizontal="right" vertical="center"/>
    </xf>
    <xf numFmtId="169" fontId="50" fillId="11" borderId="0" xfId="241" applyNumberFormat="1" applyFont="1" applyFill="1" applyAlignment="1">
      <alignment horizontal="center" vertical="center"/>
    </xf>
    <xf numFmtId="170" fontId="51" fillId="0" borderId="0" xfId="369" applyNumberFormat="1" applyFont="1" applyFill="1" applyBorder="1" applyAlignment="1">
      <alignment horizontal="center" vertical="center"/>
    </xf>
    <xf numFmtId="169" fontId="51" fillId="0" borderId="0" xfId="0" applyNumberFormat="1" applyFont="1" applyAlignment="1">
      <alignment horizontal="left" vertical="center"/>
    </xf>
    <xf numFmtId="170" fontId="51" fillId="11" borderId="1" xfId="369" applyNumberFormat="1" applyFont="1" applyFill="1" applyBorder="1" applyAlignment="1">
      <alignment horizontal="right" vertical="center"/>
    </xf>
    <xf numFmtId="170" fontId="51" fillId="11" borderId="1" xfId="241" applyNumberFormat="1" applyFont="1" applyFill="1" applyBorder="1" applyAlignment="1">
      <alignment horizontal="right" vertical="center"/>
    </xf>
    <xf numFmtId="170" fontId="51" fillId="11" borderId="13" xfId="369" applyNumberFormat="1" applyFont="1" applyFill="1" applyBorder="1" applyAlignment="1">
      <alignment horizontal="right" vertical="center"/>
    </xf>
    <xf numFmtId="169" fontId="51" fillId="0" borderId="12" xfId="241" applyNumberFormat="1" applyFont="1" applyBorder="1" applyAlignment="1">
      <alignment vertical="center"/>
    </xf>
    <xf numFmtId="41" fontId="31" fillId="0" borderId="0" xfId="241" applyNumberFormat="1" applyFont="1" applyAlignment="1">
      <alignment horizontal="center" vertical="center"/>
    </xf>
    <xf numFmtId="41" fontId="38" fillId="0" borderId="0" xfId="369" applyNumberFormat="1" applyFont="1" applyFill="1" applyBorder="1" applyAlignment="1">
      <alignment horizontal="right" vertical="center"/>
    </xf>
    <xf numFmtId="41" fontId="38" fillId="0" borderId="0" xfId="241" applyNumberFormat="1" applyFont="1" applyAlignment="1">
      <alignment horizontal="right" vertical="center"/>
    </xf>
    <xf numFmtId="41" fontId="38" fillId="0" borderId="0" xfId="369" quotePrefix="1" applyNumberFormat="1" applyFont="1" applyFill="1" applyBorder="1" applyAlignment="1">
      <alignment horizontal="right" vertical="center"/>
    </xf>
    <xf numFmtId="169" fontId="51" fillId="0" borderId="0" xfId="369" applyNumberFormat="1" applyFont="1" applyFill="1" applyBorder="1" applyAlignment="1">
      <alignment horizontal="right" vertical="center"/>
    </xf>
    <xf numFmtId="41" fontId="51" fillId="0" borderId="0" xfId="369" applyNumberFormat="1" applyFont="1" applyFill="1" applyBorder="1" applyAlignment="1">
      <alignment horizontal="right" vertical="center"/>
    </xf>
    <xf numFmtId="169" fontId="50" fillId="0" borderId="0" xfId="241" applyNumberFormat="1" applyFont="1" applyBorder="1" applyAlignment="1">
      <alignment horizontal="left" vertical="center"/>
    </xf>
    <xf numFmtId="41" fontId="50" fillId="0" borderId="0" xfId="241" applyNumberFormat="1" applyFont="1" applyAlignment="1">
      <alignment horizontal="right" vertical="center"/>
    </xf>
    <xf numFmtId="41" fontId="50" fillId="0" borderId="0" xfId="369" applyNumberFormat="1" applyFont="1" applyFill="1" applyBorder="1" applyAlignment="1">
      <alignment horizontal="right" vertical="center"/>
    </xf>
    <xf numFmtId="41" fontId="50" fillId="0" borderId="0" xfId="241" applyNumberFormat="1" applyFont="1" applyAlignment="1">
      <alignment horizontal="center" vertical="center"/>
    </xf>
    <xf numFmtId="41" fontId="51" fillId="0" borderId="0" xfId="241" applyNumberFormat="1" applyFont="1" applyAlignment="1">
      <alignment horizontal="right" vertical="center"/>
    </xf>
    <xf numFmtId="169" fontId="50" fillId="0" borderId="0" xfId="369" quotePrefix="1" applyNumberFormat="1" applyFont="1" applyFill="1" applyBorder="1" applyAlignment="1">
      <alignment horizontal="right" vertical="center"/>
    </xf>
    <xf numFmtId="41" fontId="50" fillId="0" borderId="0" xfId="369" quotePrefix="1" applyNumberFormat="1" applyFont="1" applyFill="1" applyBorder="1" applyAlignment="1">
      <alignment horizontal="right" vertical="center"/>
    </xf>
    <xf numFmtId="169" fontId="38" fillId="0" borderId="0" xfId="369" applyNumberFormat="1" applyFont="1" applyFill="1" applyBorder="1" applyAlignment="1">
      <alignment horizontal="right" vertical="center"/>
    </xf>
    <xf numFmtId="169" fontId="50" fillId="0" borderId="0" xfId="241" applyNumberFormat="1" applyFont="1" applyAlignment="1">
      <alignment horizontal="right" vertical="center"/>
    </xf>
    <xf numFmtId="169" fontId="51" fillId="0" borderId="0" xfId="165" applyNumberFormat="1" applyFont="1" applyFill="1" applyBorder="1" applyAlignment="1">
      <alignment horizontal="right" vertical="center"/>
    </xf>
    <xf numFmtId="170" fontId="50" fillId="0" borderId="0" xfId="0" applyNumberFormat="1" applyFont="1" applyAlignment="1">
      <alignment horizontal="center" vertical="center"/>
    </xf>
    <xf numFmtId="41" fontId="50" fillId="0" borderId="0" xfId="0" applyNumberFormat="1" applyFont="1" applyAlignment="1">
      <alignment horizontal="center" vertical="center"/>
    </xf>
    <xf numFmtId="169" fontId="50" fillId="0" borderId="0" xfId="241" applyNumberFormat="1" applyFont="1" applyFill="1" applyAlignment="1">
      <alignment horizontal="left" vertical="center"/>
    </xf>
    <xf numFmtId="169" fontId="51" fillId="0" borderId="0" xfId="241" applyNumberFormat="1" applyFont="1" applyFill="1" applyAlignment="1">
      <alignment horizontal="center" vertical="center"/>
    </xf>
    <xf numFmtId="169" fontId="51" fillId="0" borderId="0" xfId="241" applyNumberFormat="1" applyFont="1" applyFill="1" applyAlignment="1">
      <alignment vertical="center"/>
    </xf>
    <xf numFmtId="169" fontId="51" fillId="0" borderId="0" xfId="0" applyNumberFormat="1" applyFont="1" applyFill="1" applyAlignment="1">
      <alignment vertical="center"/>
    </xf>
    <xf numFmtId="170" fontId="51" fillId="0" borderId="0" xfId="369" applyNumberFormat="1" applyFont="1" applyFill="1" applyAlignment="1">
      <alignment vertical="center"/>
    </xf>
    <xf numFmtId="170" fontId="50" fillId="0" borderId="0" xfId="369" applyNumberFormat="1" applyFont="1" applyFill="1" applyBorder="1" applyAlignment="1">
      <alignment vertical="center"/>
    </xf>
    <xf numFmtId="170" fontId="50" fillId="0" borderId="12" xfId="369" applyNumberFormat="1" applyFont="1" applyFill="1" applyBorder="1" applyAlignment="1">
      <alignment vertical="center"/>
    </xf>
    <xf numFmtId="170" fontId="51" fillId="0" borderId="1" xfId="241" applyNumberFormat="1" applyFont="1" applyBorder="1" applyAlignment="1">
      <alignment vertical="center"/>
    </xf>
    <xf numFmtId="170" fontId="51" fillId="0" borderId="0" xfId="241" applyNumberFormat="1" applyFont="1" applyAlignment="1">
      <alignment vertical="center"/>
    </xf>
    <xf numFmtId="170" fontId="51" fillId="0" borderId="0" xfId="369" applyNumberFormat="1" applyFont="1" applyFill="1" applyBorder="1" applyAlignment="1">
      <alignment vertical="center"/>
    </xf>
    <xf numFmtId="169" fontId="51" fillId="0" borderId="0" xfId="369" applyNumberFormat="1" applyFont="1" applyFill="1" applyBorder="1" applyAlignment="1">
      <alignment vertical="center"/>
    </xf>
    <xf numFmtId="170" fontId="51" fillId="0" borderId="12" xfId="369" applyNumberFormat="1" applyFont="1" applyFill="1" applyBorder="1" applyAlignment="1">
      <alignment vertical="center"/>
    </xf>
    <xf numFmtId="169" fontId="51" fillId="0" borderId="0" xfId="369" applyNumberFormat="1" applyFont="1" applyFill="1" applyBorder="1" applyAlignment="1">
      <alignment horizontal="center" vertical="center"/>
    </xf>
    <xf numFmtId="49" fontId="31" fillId="0" borderId="12" xfId="20" quotePrefix="1" applyNumberFormat="1" applyFont="1" applyFill="1" applyBorder="1" applyAlignment="1">
      <alignment horizontal="right" vertical="center"/>
    </xf>
    <xf numFmtId="169" fontId="38" fillId="0" borderId="0" xfId="241" applyNumberFormat="1" applyFont="1" applyAlignment="1">
      <alignment horizontal="center" vertical="center"/>
    </xf>
    <xf numFmtId="169" fontId="53" fillId="0" borderId="0" xfId="369" applyNumberFormat="1" applyFont="1" applyFill="1" applyBorder="1" applyAlignment="1">
      <alignment horizontal="center" vertical="center"/>
    </xf>
    <xf numFmtId="169" fontId="53" fillId="0" borderId="0" xfId="241" applyNumberFormat="1" applyFont="1" applyFill="1" applyAlignment="1">
      <alignment horizontal="center" vertical="center"/>
    </xf>
    <xf numFmtId="0" fontId="53" fillId="0" borderId="0" xfId="241" applyFont="1" applyFill="1" applyAlignment="1">
      <alignment horizontal="center" vertical="center"/>
    </xf>
    <xf numFmtId="0" fontId="51" fillId="0" borderId="0" xfId="241" applyFont="1" applyFill="1" applyAlignment="1">
      <alignment horizontal="center" vertical="center"/>
    </xf>
    <xf numFmtId="0" fontId="51" fillId="0" borderId="0" xfId="241" applyFont="1" applyFill="1" applyAlignment="1">
      <alignment vertical="center"/>
    </xf>
    <xf numFmtId="186" fontId="51" fillId="0" borderId="0" xfId="241" applyNumberFormat="1" applyFont="1" applyFill="1" applyAlignment="1">
      <alignment horizontal="center" vertical="center"/>
    </xf>
    <xf numFmtId="170" fontId="38" fillId="11" borderId="0" xfId="20" applyNumberFormat="1" applyFont="1" applyFill="1" applyBorder="1" applyAlignment="1">
      <alignment horizontal="right" vertical="center"/>
    </xf>
    <xf numFmtId="170" fontId="38" fillId="11" borderId="0" xfId="87" applyNumberFormat="1" applyFont="1" applyFill="1" applyBorder="1" applyAlignment="1">
      <alignment horizontal="right" vertical="center"/>
    </xf>
    <xf numFmtId="170" fontId="38" fillId="11" borderId="0" xfId="0" applyNumberFormat="1" applyFont="1" applyFill="1" applyAlignment="1">
      <alignment vertical="center"/>
    </xf>
    <xf numFmtId="170" fontId="38" fillId="11" borderId="0" xfId="0" applyNumberFormat="1" applyFont="1" applyFill="1" applyBorder="1" applyAlignment="1">
      <alignment vertical="center"/>
    </xf>
    <xf numFmtId="170" fontId="38" fillId="11" borderId="12" xfId="20" applyNumberFormat="1" applyFont="1" applyFill="1" applyBorder="1" applyAlignment="1">
      <alignment horizontal="right" vertical="center"/>
    </xf>
    <xf numFmtId="170" fontId="38" fillId="11" borderId="13" xfId="20" applyNumberFormat="1" applyFont="1" applyFill="1" applyBorder="1" applyAlignment="1">
      <alignment horizontal="right" vertical="center"/>
    </xf>
    <xf numFmtId="170" fontId="38" fillId="11" borderId="13" xfId="53" applyNumberFormat="1" applyFont="1" applyFill="1" applyBorder="1" applyAlignment="1">
      <alignment horizontal="right" vertical="center"/>
    </xf>
    <xf numFmtId="170" fontId="38" fillId="11" borderId="12" xfId="133" applyNumberFormat="1" applyFont="1" applyFill="1" applyBorder="1" applyAlignment="1">
      <alignment horizontal="right" vertical="center"/>
    </xf>
    <xf numFmtId="184" fontId="38" fillId="11" borderId="0" xfId="20" quotePrefix="1" applyNumberFormat="1" applyFont="1" applyFill="1" applyBorder="1" applyAlignment="1">
      <alignment horizontal="right" vertical="center"/>
    </xf>
    <xf numFmtId="170" fontId="31" fillId="11" borderId="0" xfId="20" quotePrefix="1" applyNumberFormat="1" applyFont="1" applyFill="1" applyBorder="1" applyAlignment="1">
      <alignment horizontal="right" vertical="center"/>
    </xf>
    <xf numFmtId="170" fontId="38" fillId="11" borderId="0" xfId="267" applyNumberFormat="1" applyFont="1" applyFill="1" applyAlignment="1">
      <alignment vertical="center"/>
    </xf>
    <xf numFmtId="0" fontId="38" fillId="11" borderId="0" xfId="267" applyFont="1" applyFill="1" applyAlignment="1">
      <alignment vertical="center"/>
    </xf>
    <xf numFmtId="170" fontId="38" fillId="11" borderId="0" xfId="133" applyNumberFormat="1" applyFont="1" applyFill="1" applyBorder="1" applyAlignment="1">
      <alignment horizontal="right" vertical="center"/>
    </xf>
    <xf numFmtId="170" fontId="50" fillId="0" borderId="12" xfId="369" applyNumberFormat="1" applyFont="1" applyFill="1" applyBorder="1" applyAlignment="1">
      <alignment horizontal="center" vertical="center"/>
    </xf>
    <xf numFmtId="170" fontId="31" fillId="11" borderId="0" xfId="20" applyNumberFormat="1" applyFont="1" applyFill="1" applyBorder="1" applyAlignment="1">
      <alignment horizontal="right" vertical="center"/>
    </xf>
    <xf numFmtId="170" fontId="38" fillId="11" borderId="0" xfId="20" applyNumberFormat="1" applyFont="1" applyFill="1" applyAlignment="1">
      <alignment horizontal="right" vertical="center"/>
    </xf>
    <xf numFmtId="185" fontId="51" fillId="0" borderId="0" xfId="0" applyNumberFormat="1" applyFont="1" applyFill="1" applyAlignment="1">
      <alignment horizontal="right" vertical="center"/>
    </xf>
    <xf numFmtId="170" fontId="38" fillId="0" borderId="12" xfId="20" applyNumberFormat="1" applyFont="1" applyBorder="1" applyAlignment="1">
      <alignment horizontal="right" vertical="center"/>
    </xf>
    <xf numFmtId="170" fontId="38" fillId="11" borderId="0" xfId="53" applyNumberFormat="1" applyFont="1" applyFill="1" applyBorder="1" applyAlignment="1">
      <alignment horizontal="right" vertical="center"/>
    </xf>
    <xf numFmtId="0" fontId="50" fillId="0" borderId="0" xfId="290" applyFont="1" applyAlignment="1">
      <alignment horizontal="left" vertical="center"/>
    </xf>
    <xf numFmtId="41" fontId="38" fillId="0" borderId="0" xfId="0" applyNumberFormat="1" applyFont="1" applyFill="1" applyAlignment="1">
      <alignment vertical="center"/>
    </xf>
    <xf numFmtId="170" fontId="38" fillId="0" borderId="0" xfId="53" applyNumberFormat="1" applyFont="1" applyFill="1" applyBorder="1" applyAlignment="1">
      <alignment horizontal="right" vertical="center"/>
    </xf>
    <xf numFmtId="41" fontId="38" fillId="0" borderId="0" xfId="240" applyNumberFormat="1" applyFont="1" applyFill="1" applyAlignment="1">
      <alignment vertical="center"/>
    </xf>
    <xf numFmtId="170" fontId="31" fillId="0" borderId="12" xfId="87" applyNumberFormat="1" applyFont="1" applyBorder="1" applyAlignment="1">
      <alignment horizontal="right" vertical="center"/>
    </xf>
    <xf numFmtId="170" fontId="31" fillId="0" borderId="0" xfId="87" applyNumberFormat="1" applyFont="1" applyAlignment="1">
      <alignment horizontal="center" vertical="center"/>
    </xf>
    <xf numFmtId="170" fontId="31" fillId="0" borderId="12" xfId="20" applyNumberFormat="1" applyFont="1" applyBorder="1" applyAlignment="1">
      <alignment horizontal="right" vertical="center"/>
    </xf>
    <xf numFmtId="170" fontId="31" fillId="0" borderId="0" xfId="86" applyNumberFormat="1" applyFont="1" applyFill="1" applyBorder="1" applyAlignment="1">
      <alignment horizontal="center" vertical="center"/>
    </xf>
    <xf numFmtId="170" fontId="31" fillId="0" borderId="12" xfId="20" applyNumberFormat="1" applyFont="1" applyFill="1" applyBorder="1" applyAlignment="1">
      <alignment horizontal="right" vertical="center"/>
    </xf>
    <xf numFmtId="170" fontId="38" fillId="0" borderId="0" xfId="75" applyNumberFormat="1" applyFont="1" applyFill="1" applyAlignment="1">
      <alignment vertical="center"/>
    </xf>
    <xf numFmtId="170" fontId="38" fillId="0" borderId="0" xfId="75" applyNumberFormat="1" applyFont="1" applyFill="1" applyAlignment="1">
      <alignment horizontal="right" vertical="center"/>
    </xf>
    <xf numFmtId="0" fontId="51" fillId="0" borderId="0" xfId="267" applyFont="1" applyFill="1" applyAlignment="1">
      <alignment horizontal="center" vertical="center"/>
    </xf>
    <xf numFmtId="169" fontId="31" fillId="0" borderId="0" xfId="20" applyNumberFormat="1" applyFont="1" applyFill="1" applyBorder="1" applyAlignment="1">
      <alignment horizontal="center" vertical="center"/>
    </xf>
    <xf numFmtId="49" fontId="31" fillId="0" borderId="0" xfId="20" quotePrefix="1" applyNumberFormat="1" applyFont="1" applyFill="1" applyBorder="1" applyAlignment="1">
      <alignment horizontal="right" vertical="center"/>
    </xf>
    <xf numFmtId="170" fontId="31" fillId="0" borderId="0" xfId="87" applyNumberFormat="1" applyFont="1" applyAlignment="1">
      <alignment horizontal="center" vertical="center" wrapText="1"/>
    </xf>
    <xf numFmtId="170" fontId="31" fillId="0" borderId="0" xfId="87" applyNumberFormat="1" applyFont="1" applyAlignment="1">
      <alignment horizontal="center" vertical="center"/>
    </xf>
    <xf numFmtId="170" fontId="31" fillId="0" borderId="12" xfId="87" applyNumberFormat="1" applyFont="1" applyBorder="1" applyAlignment="1">
      <alignment horizontal="center" vertical="center" wrapText="1"/>
    </xf>
    <xf numFmtId="170" fontId="31" fillId="0" borderId="12" xfId="87" applyNumberFormat="1" applyFont="1" applyBorder="1" applyAlignment="1">
      <alignment horizontal="right" vertical="center"/>
    </xf>
    <xf numFmtId="0" fontId="38" fillId="0" borderId="12" xfId="262" quotePrefix="1" applyFont="1" applyBorder="1" applyAlignment="1">
      <alignment horizontal="justify" vertical="center"/>
    </xf>
    <xf numFmtId="170" fontId="31" fillId="0" borderId="12" xfId="20" applyNumberFormat="1" applyFont="1" applyBorder="1" applyAlignment="1">
      <alignment horizontal="right" vertical="center"/>
    </xf>
    <xf numFmtId="170" fontId="31" fillId="0" borderId="0" xfId="86" applyNumberFormat="1" applyFont="1" applyFill="1" applyBorder="1" applyAlignment="1">
      <alignment horizontal="center" vertical="center" wrapText="1"/>
    </xf>
    <xf numFmtId="170" fontId="31" fillId="0" borderId="0" xfId="86" applyNumberFormat="1" applyFont="1" applyFill="1" applyBorder="1" applyAlignment="1">
      <alignment horizontal="center" vertical="center"/>
    </xf>
    <xf numFmtId="170" fontId="31" fillId="0" borderId="12" xfId="86" applyNumberFormat="1" applyFont="1" applyFill="1" applyBorder="1" applyAlignment="1">
      <alignment horizontal="center" vertical="center" wrapText="1"/>
    </xf>
    <xf numFmtId="0" fontId="38" fillId="0" borderId="12" xfId="0" quotePrefix="1" applyNumberFormat="1" applyFont="1" applyFill="1" applyBorder="1" applyAlignment="1">
      <alignment horizontal="left" vertical="center"/>
    </xf>
    <xf numFmtId="170" fontId="31" fillId="0" borderId="5" xfId="241" applyNumberFormat="1" applyFont="1" applyBorder="1" applyAlignment="1">
      <alignment horizontal="center" vertical="center"/>
    </xf>
    <xf numFmtId="170" fontId="31" fillId="0" borderId="12" xfId="290" applyNumberFormat="1" applyFont="1" applyBorder="1" applyAlignment="1">
      <alignment horizontal="center" vertical="center"/>
    </xf>
    <xf numFmtId="170" fontId="50" fillId="0" borderId="5" xfId="241" applyNumberFormat="1" applyFont="1" applyBorder="1" applyAlignment="1">
      <alignment horizontal="center" vertical="center"/>
    </xf>
    <xf numFmtId="0" fontId="38" fillId="0" borderId="12" xfId="241" applyNumberFormat="1" applyFont="1" applyFill="1" applyBorder="1" applyAlignment="1">
      <alignment horizontal="justify" vertical="center"/>
    </xf>
    <xf numFmtId="170" fontId="31" fillId="0" borderId="12" xfId="20" applyNumberFormat="1" applyFont="1" applyFill="1" applyBorder="1" applyAlignment="1">
      <alignment horizontal="right" vertical="center"/>
    </xf>
    <xf numFmtId="170" fontId="31" fillId="0" borderId="1" xfId="86" applyNumberFormat="1" applyFont="1" applyFill="1" applyBorder="1" applyAlignment="1">
      <alignment horizontal="center" vertical="center" wrapText="1"/>
    </xf>
    <xf numFmtId="0" fontId="38" fillId="0" borderId="12" xfId="241" quotePrefix="1" applyNumberFormat="1" applyFont="1" applyFill="1" applyBorder="1" applyAlignment="1">
      <alignment horizontal="justify" vertical="center"/>
    </xf>
  </cellXfs>
  <cellStyles count="370">
    <cellStyle name="_Dream_Q1_Sit_1" xfId="1"/>
    <cellStyle name="_Lead TRAF 31.03.08 brief" xfId="2"/>
    <cellStyle name="_LEAD_TRAF_Q1'50 Update" xfId="3"/>
    <cellStyle name="êÊ_PLDT" xfId="4"/>
    <cellStyle name="ÊÝ [0.00]_PLDT" xfId="5"/>
    <cellStyle name="ÊÝ_PLDT" xfId="6"/>
    <cellStyle name="Ý¼ [0]_PLDT" xfId="7"/>
    <cellStyle name="Ý¼_PLDT" xfId="8"/>
    <cellStyle name="75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mma" xfId="20" builtinId="3"/>
    <cellStyle name="Comma [00]" xfId="21"/>
    <cellStyle name="Comma 10" xfId="22"/>
    <cellStyle name="Comma 10 3 2" xfId="23"/>
    <cellStyle name="Comma 10 3 2 2" xfId="24"/>
    <cellStyle name="Comma 10 3 2 3" xfId="25"/>
    <cellStyle name="Comma 10 3 2 4" xfId="26"/>
    <cellStyle name="Comma 10 3 2 5" xfId="27"/>
    <cellStyle name="Comma 11" xfId="28"/>
    <cellStyle name="Comma 11 10" xfId="29"/>
    <cellStyle name="Comma 11 10 2" xfId="30"/>
    <cellStyle name="Comma 11 10 2 2" xfId="31"/>
    <cellStyle name="Comma 11 10 2 3" xfId="32"/>
    <cellStyle name="Comma 11 10 2 4" xfId="33"/>
    <cellStyle name="Comma 11 10 2 5" xfId="34"/>
    <cellStyle name="Comma 11 2" xfId="35"/>
    <cellStyle name="Comma 12" xfId="36"/>
    <cellStyle name="Comma 13" xfId="37"/>
    <cellStyle name="Comma 135" xfId="38"/>
    <cellStyle name="Comma 135 2" xfId="39"/>
    <cellStyle name="Comma 135 3" xfId="40"/>
    <cellStyle name="Comma 135 4" xfId="41"/>
    <cellStyle name="Comma 135 5" xfId="42"/>
    <cellStyle name="Comma 14" xfId="43"/>
    <cellStyle name="Comma 15" xfId="44"/>
    <cellStyle name="Comma 16" xfId="45"/>
    <cellStyle name="Comma 16 2" xfId="46"/>
    <cellStyle name="Comma 16 3" xfId="47"/>
    <cellStyle name="Comma 16 4" xfId="48"/>
    <cellStyle name="Comma 16 5" xfId="49"/>
    <cellStyle name="Comma 17" xfId="50"/>
    <cellStyle name="Comma 18" xfId="51"/>
    <cellStyle name="Comma 19" xfId="52"/>
    <cellStyle name="Comma 2" xfId="53"/>
    <cellStyle name="Comma 2 10" xfId="54"/>
    <cellStyle name="Comma 2 10 2" xfId="55"/>
    <cellStyle name="Comma 2 10 2 2" xfId="56"/>
    <cellStyle name="Comma 2 10 2 2 2" xfId="57"/>
    <cellStyle name="Comma 2 10 3" xfId="58"/>
    <cellStyle name="Comma 2 2" xfId="59"/>
    <cellStyle name="Comma 2 2 2" xfId="60"/>
    <cellStyle name="Comma 2 2 2 2" xfId="61"/>
    <cellStyle name="Comma 2 2 2 3" xfId="62"/>
    <cellStyle name="Comma 2 2 2 4" xfId="63"/>
    <cellStyle name="Comma 2 2 2 5" xfId="64"/>
    <cellStyle name="Comma 2 2 2 6" xfId="65"/>
    <cellStyle name="Comma 2 2 3" xfId="66"/>
    <cellStyle name="Comma 2 2 4" xfId="67"/>
    <cellStyle name="Comma 2 2 5" xfId="68"/>
    <cellStyle name="Comma 2 3" xfId="69"/>
    <cellStyle name="Comma 2 3 2" xfId="70"/>
    <cellStyle name="Comma 2 3 3" xfId="71"/>
    <cellStyle name="Comma 2 4" xfId="72"/>
    <cellStyle name="Comma 2 5" xfId="73"/>
    <cellStyle name="Comma 2 6" xfId="74"/>
    <cellStyle name="Comma 2 7" xfId="75"/>
    <cellStyle name="Comma 20" xfId="76"/>
    <cellStyle name="Comma 21" xfId="77"/>
    <cellStyle name="Comma 22" xfId="78"/>
    <cellStyle name="Comma 23" xfId="79"/>
    <cellStyle name="Comma 24" xfId="80"/>
    <cellStyle name="Comma 25" xfId="81"/>
    <cellStyle name="Comma 26" xfId="82"/>
    <cellStyle name="Comma 27" xfId="83"/>
    <cellStyle name="Comma 28" xfId="84"/>
    <cellStyle name="Comma 29" xfId="85"/>
    <cellStyle name="Comma 3" xfId="86"/>
    <cellStyle name="Comma 3 2" xfId="87"/>
    <cellStyle name="Comma 3 2 2" xfId="88"/>
    <cellStyle name="Comma 3 2 2 2" xfId="89"/>
    <cellStyle name="Comma 3 2 2 3" xfId="90"/>
    <cellStyle name="Comma 3 2 2 4" xfId="91"/>
    <cellStyle name="Comma 3 2 2 5" xfId="92"/>
    <cellStyle name="Comma 3 2 2 6" xfId="93"/>
    <cellStyle name="Comma 3 2 3" xfId="94"/>
    <cellStyle name="Comma 3 2 4" xfId="95"/>
    <cellStyle name="Comma 3 2 5" xfId="96"/>
    <cellStyle name="Comma 3 2 6" xfId="97"/>
    <cellStyle name="Comma 3 2 7" xfId="98"/>
    <cellStyle name="Comma 3 3" xfId="99"/>
    <cellStyle name="Comma 3 3 2" xfId="100"/>
    <cellStyle name="Comma 3 4" xfId="101"/>
    <cellStyle name="Comma 3 5" xfId="102"/>
    <cellStyle name="Comma 3 6" xfId="103"/>
    <cellStyle name="Comma 30" xfId="104"/>
    <cellStyle name="Comma 31" xfId="105"/>
    <cellStyle name="Comma 32" xfId="106"/>
    <cellStyle name="Comma 33" xfId="107"/>
    <cellStyle name="Comma 34" xfId="108"/>
    <cellStyle name="Comma 34 2" xfId="109"/>
    <cellStyle name="Comma 35" xfId="110"/>
    <cellStyle name="Comma 36" xfId="111"/>
    <cellStyle name="Comma 37" xfId="112"/>
    <cellStyle name="Comma 38" xfId="113"/>
    <cellStyle name="Comma 39" xfId="114"/>
    <cellStyle name="Comma 4" xfId="115"/>
    <cellStyle name="Comma 4 2" xfId="116"/>
    <cellStyle name="Comma 4 3" xfId="117"/>
    <cellStyle name="Comma 4 4" xfId="118"/>
    <cellStyle name="Comma 4 5" xfId="119"/>
    <cellStyle name="Comma 4 6" xfId="120"/>
    <cellStyle name="Comma 40" xfId="121"/>
    <cellStyle name="Comma 41" xfId="122"/>
    <cellStyle name="Comma 42" xfId="123"/>
    <cellStyle name="Comma 43" xfId="124"/>
    <cellStyle name="Comma 44" xfId="125"/>
    <cellStyle name="Comma 45" xfId="126"/>
    <cellStyle name="Comma 5" xfId="127"/>
    <cellStyle name="Comma 5 10 3" xfId="128"/>
    <cellStyle name="Comma 5 10 3 2" xfId="129"/>
    <cellStyle name="Comma 5 10 3 3" xfId="130"/>
    <cellStyle name="Comma 5 2" xfId="131"/>
    <cellStyle name="Comma 5 2 2" xfId="132"/>
    <cellStyle name="Comma 5 2 2 2" xfId="133"/>
    <cellStyle name="Comma 5 2 2 2 2" xfId="134"/>
    <cellStyle name="Comma 5 2 2 2 3" xfId="135"/>
    <cellStyle name="Comma 5 2 2 2 3 2" xfId="136"/>
    <cellStyle name="Comma 5 2 2 2 3 2 2" xfId="137"/>
    <cellStyle name="Comma 5 2 2 2 4" xfId="138"/>
    <cellStyle name="Comma 5 2 2 2 5" xfId="139"/>
    <cellStyle name="Comma 5 2 2 3" xfId="140"/>
    <cellStyle name="Comma 5 2 2 3 2" xfId="141"/>
    <cellStyle name="Comma 5 2 2 4" xfId="142"/>
    <cellStyle name="Comma 5 2 2 5" xfId="143"/>
    <cellStyle name="Comma 5 2 2 6" xfId="144"/>
    <cellStyle name="Comma 5 2 2 7" xfId="145"/>
    <cellStyle name="Comma 5 2 2 8" xfId="146"/>
    <cellStyle name="Comma 5 2 3" xfId="147"/>
    <cellStyle name="Comma 5 2 3 2" xfId="148"/>
    <cellStyle name="Comma 5 2 4" xfId="149"/>
    <cellStyle name="Comma 5 2 5" xfId="150"/>
    <cellStyle name="Comma 5 2 6" xfId="151"/>
    <cellStyle name="Comma 5 2 7" xfId="152"/>
    <cellStyle name="Comma 5 3" xfId="153"/>
    <cellStyle name="Comma 5 3 2" xfId="154"/>
    <cellStyle name="Comma 5 3 3" xfId="155"/>
    <cellStyle name="Comma 5 4" xfId="156"/>
    <cellStyle name="Comma 5 5" xfId="157"/>
    <cellStyle name="Comma 5 6" xfId="158"/>
    <cellStyle name="Comma 6" xfId="159"/>
    <cellStyle name="Comma 6 2" xfId="160"/>
    <cellStyle name="Comma 6 3" xfId="161"/>
    <cellStyle name="Comma 6 4" xfId="162"/>
    <cellStyle name="Comma 6 5" xfId="163"/>
    <cellStyle name="Comma 6 6" xfId="164"/>
    <cellStyle name="Comma 7" xfId="165"/>
    <cellStyle name="Comma 7 2" xfId="166"/>
    <cellStyle name="Comma 7 3" xfId="167"/>
    <cellStyle name="Comma 7 4" xfId="168"/>
    <cellStyle name="Comma 7 5" xfId="169"/>
    <cellStyle name="Comma 8" xfId="170"/>
    <cellStyle name="Comma 8 2" xfId="171"/>
    <cellStyle name="Comma 8 3" xfId="172"/>
    <cellStyle name="Comma 8 4" xfId="173"/>
    <cellStyle name="Comma 9" xfId="174"/>
    <cellStyle name="Comma 9 2 2" xfId="175"/>
    <cellStyle name="comma zerodec" xfId="176"/>
    <cellStyle name="Comma_RGR Q2'03 - Eng 2" xfId="369"/>
    <cellStyle name="Copied" xfId="177"/>
    <cellStyle name="Currency (0.00)" xfId="178"/>
    <cellStyle name="Currency [00]" xfId="179"/>
    <cellStyle name="Currency1" xfId="180"/>
    <cellStyle name="Date Short" xfId="181"/>
    <cellStyle name="DELTA" xfId="182"/>
    <cellStyle name="Dezimal [0]_Compiling Utility Macros" xfId="183"/>
    <cellStyle name="Dezimal_Compiling Utility Macros" xfId="184"/>
    <cellStyle name="Dollar (zero dec)" xfId="185"/>
    <cellStyle name="Enter Currency (0)" xfId="186"/>
    <cellStyle name="Enter Currency (2)" xfId="187"/>
    <cellStyle name="Enter Units (0)" xfId="188"/>
    <cellStyle name="Enter Units (1)" xfId="189"/>
    <cellStyle name="Enter Units (2)" xfId="190"/>
    <cellStyle name="Entered" xfId="191"/>
    <cellStyle name="Entry" xfId="192"/>
    <cellStyle name="Euro" xfId="193"/>
    <cellStyle name="FRxAmtStyle" xfId="194"/>
    <cellStyle name="FRxAmtStyle 2" xfId="195"/>
    <cellStyle name="Grey" xfId="196"/>
    <cellStyle name="Header1" xfId="197"/>
    <cellStyle name="Header2" xfId="198"/>
    <cellStyle name="Input [yellow]" xfId="199"/>
    <cellStyle name="Input 2" xfId="200"/>
    <cellStyle name="lines" xfId="201"/>
    <cellStyle name="Link Currency (0)" xfId="202"/>
    <cellStyle name="Link Currency (2)" xfId="203"/>
    <cellStyle name="Link Units (0)" xfId="204"/>
    <cellStyle name="Link Units (1)" xfId="205"/>
    <cellStyle name="Link Units (2)" xfId="206"/>
    <cellStyle name="Miglia - Stile1" xfId="207"/>
    <cellStyle name="Miglia - Stile2" xfId="208"/>
    <cellStyle name="Miglia - Stile3" xfId="209"/>
    <cellStyle name="Miglia - Stile4" xfId="210"/>
    <cellStyle name="Miglia - Stile5" xfId="211"/>
    <cellStyle name="Milliers [0]_AR1194" xfId="212"/>
    <cellStyle name="Milliers_AR1194" xfId="213"/>
    <cellStyle name="Monétaire [0]_AR1194" xfId="214"/>
    <cellStyle name="Monétaire_AR1194" xfId="215"/>
    <cellStyle name="no dec" xfId="216"/>
    <cellStyle name="Normal" xfId="0" builtinId="0"/>
    <cellStyle name="Normal - Stile6" xfId="217"/>
    <cellStyle name="Normal - Stile7" xfId="218"/>
    <cellStyle name="Normal - Stile8" xfId="219"/>
    <cellStyle name="Normal - Style1" xfId="220"/>
    <cellStyle name="Normal 10" xfId="221"/>
    <cellStyle name="Normal 11" xfId="222"/>
    <cellStyle name="Normal 11 2" xfId="223"/>
    <cellStyle name="Normal 12" xfId="224"/>
    <cellStyle name="Normal 12 2" xfId="225"/>
    <cellStyle name="Normal 12 2 18" xfId="226"/>
    <cellStyle name="Normal 13" xfId="227"/>
    <cellStyle name="Normal 13 2" xfId="228"/>
    <cellStyle name="Normal 139" xfId="229"/>
    <cellStyle name="Normal 139 2 2" xfId="230"/>
    <cellStyle name="Normal 139 3" xfId="231"/>
    <cellStyle name="Normal 14" xfId="232"/>
    <cellStyle name="Normal 14 2" xfId="233"/>
    <cellStyle name="Normal 15" xfId="234"/>
    <cellStyle name="Normal 16" xfId="235"/>
    <cellStyle name="Normal 17" xfId="236"/>
    <cellStyle name="Normal 18" xfId="237"/>
    <cellStyle name="Normal 19" xfId="238"/>
    <cellStyle name="Normal 199" xfId="239"/>
    <cellStyle name="Normal 2" xfId="240"/>
    <cellStyle name="Normal 2 2" xfId="241"/>
    <cellStyle name="Normal 2 2 13" xfId="242"/>
    <cellStyle name="Normal 2 2 13 2" xfId="243"/>
    <cellStyle name="Normal 2 3" xfId="244"/>
    <cellStyle name="Normal 2 3 2" xfId="245"/>
    <cellStyle name="Normal 2 4" xfId="246"/>
    <cellStyle name="Normal 2_BEE CONSO" xfId="247"/>
    <cellStyle name="Normal 20" xfId="248"/>
    <cellStyle name="Normal 21" xfId="249"/>
    <cellStyle name="Normal 22" xfId="250"/>
    <cellStyle name="Normal 227" xfId="251"/>
    <cellStyle name="Normal 229" xfId="252"/>
    <cellStyle name="Normal 229 2" xfId="253"/>
    <cellStyle name="Normal 23" xfId="254"/>
    <cellStyle name="Normal 234" xfId="255"/>
    <cellStyle name="Normal 234 2" xfId="256"/>
    <cellStyle name="Normal 24" xfId="257"/>
    <cellStyle name="Normal 25" xfId="258"/>
    <cellStyle name="Normal 26" xfId="259"/>
    <cellStyle name="Normal 27" xfId="260"/>
    <cellStyle name="Normal 3" xfId="261"/>
    <cellStyle name="Normal 3 14" xfId="262"/>
    <cellStyle name="Normal 3 2" xfId="263"/>
    <cellStyle name="Normal 3 2 14" xfId="264"/>
    <cellStyle name="Normal 3 2 14 2" xfId="265"/>
    <cellStyle name="Normal 3 2 14 3" xfId="266"/>
    <cellStyle name="Normal 3 2 2" xfId="267"/>
    <cellStyle name="Normal 3 3" xfId="268"/>
    <cellStyle name="Normal 3_M Picture Entertainment_311209 V2_Nam" xfId="269"/>
    <cellStyle name="Normal 39 2" xfId="270"/>
    <cellStyle name="Normal 4" xfId="271"/>
    <cellStyle name="Normal 4 14" xfId="272"/>
    <cellStyle name="Normal 4 2" xfId="273"/>
    <cellStyle name="Normal 4 2 9 4" xfId="274"/>
    <cellStyle name="Normal 4 2 9 4 2" xfId="275"/>
    <cellStyle name="Normal 4 3" xfId="276"/>
    <cellStyle name="Normal 42" xfId="277"/>
    <cellStyle name="Normal 42 2" xfId="278"/>
    <cellStyle name="Normal 5" xfId="279"/>
    <cellStyle name="Normal 5 2" xfId="280"/>
    <cellStyle name="Normal 6" xfId="281"/>
    <cellStyle name="Normal 7" xfId="282"/>
    <cellStyle name="Normal 7 14" xfId="283"/>
    <cellStyle name="Normal 7 2" xfId="284"/>
    <cellStyle name="Normal 7 2 2" xfId="285"/>
    <cellStyle name="Normal 7 2 2 2" xfId="286"/>
    <cellStyle name="Normal 8" xfId="287"/>
    <cellStyle name="Normal 9" xfId="288"/>
    <cellStyle name="Normal 9 2" xfId="289"/>
    <cellStyle name="Normal_Major Q2'06" xfId="290"/>
    <cellStyle name="Note 2" xfId="291"/>
    <cellStyle name="Output Amounts" xfId="292"/>
    <cellStyle name="Output Line Items" xfId="293"/>
    <cellStyle name="Percent [0]" xfId="294"/>
    <cellStyle name="Percent [00]" xfId="295"/>
    <cellStyle name="Percent [2]" xfId="296"/>
    <cellStyle name="Percent 10" xfId="297"/>
    <cellStyle name="Percent 11" xfId="298"/>
    <cellStyle name="Percent 12" xfId="299"/>
    <cellStyle name="Percent 13" xfId="300"/>
    <cellStyle name="Percent 14" xfId="301"/>
    <cellStyle name="Percent 15" xfId="302"/>
    <cellStyle name="Percent 16" xfId="303"/>
    <cellStyle name="Percent 17" xfId="304"/>
    <cellStyle name="Percent 18" xfId="305"/>
    <cellStyle name="Percent 19" xfId="306"/>
    <cellStyle name="Percent 2" xfId="307"/>
    <cellStyle name="Percent 3" xfId="308"/>
    <cellStyle name="Percent 3 2" xfId="309"/>
    <cellStyle name="Percent 3 3" xfId="310"/>
    <cellStyle name="Percent 3 4" xfId="311"/>
    <cellStyle name="Percent 3 5" xfId="312"/>
    <cellStyle name="Percent 4" xfId="313"/>
    <cellStyle name="Percent 5" xfId="314"/>
    <cellStyle name="Percent 6" xfId="315"/>
    <cellStyle name="Percent 67" xfId="316"/>
    <cellStyle name="Percent 7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ice" xfId="326"/>
    <cellStyle name="PSChar" xfId="327"/>
    <cellStyle name="PSDate" xfId="328"/>
    <cellStyle name="PSDec" xfId="329"/>
    <cellStyle name="PSHeading" xfId="330"/>
    <cellStyle name="PSInt" xfId="331"/>
    <cellStyle name="PSSpacer" xfId="332"/>
    <cellStyle name="pwstyle" xfId="333"/>
    <cellStyle name="Quantity" xfId="334"/>
    <cellStyle name="RevList" xfId="335"/>
    <cellStyle name="rob" xfId="336"/>
    <cellStyle name="sbt2" xfId="337"/>
    <cellStyle name="Standard_Anpassen der Amortisation" xfId="338"/>
    <cellStyle name="Style 1" xfId="339"/>
    <cellStyle name="Style 2" xfId="340"/>
    <cellStyle name="subt1" xfId="341"/>
    <cellStyle name="Subtotal" xfId="342"/>
    <cellStyle name="Text Indent A" xfId="343"/>
    <cellStyle name="Text Indent B" xfId="344"/>
    <cellStyle name="Text Indent C" xfId="345"/>
    <cellStyle name="Timing Schedule" xfId="346"/>
    <cellStyle name="v" xfId="347"/>
    <cellStyle name="Währung [0]_Compiling Utility Macros" xfId="348"/>
    <cellStyle name="Währung_Compiling Utility Macros" xfId="349"/>
    <cellStyle name="เครื่องหมายจุลภาค [0]_PERSONAL" xfId="350"/>
    <cellStyle name="เครื่องหมายจุลภาค_1999-PLAN-ACTUAL" xfId="351"/>
    <cellStyle name="เครื่องหมายสกุลเงิน [0]_PERSONAL" xfId="352"/>
    <cellStyle name="เครื่องหมายสกุลเงิน_PERSONAL" xfId="353"/>
    <cellStyle name="เชื่อมโยงหลายมิติ" xfId="354"/>
    <cellStyle name="เปอร์เซ็นต์_asset-accent" xfId="358"/>
    <cellStyle name="ตามการเชื่อมโยงหลายมิติ" xfId="355"/>
    <cellStyle name="น้บะภฒ_95" xfId="356"/>
    <cellStyle name="ปกติ_116-420" xfId="357"/>
    <cellStyle name="ฤธถ [0]_95" xfId="359"/>
    <cellStyle name="ฤธถ_95" xfId="360"/>
    <cellStyle name="ล๋ศญ [0]_95" xfId="361"/>
    <cellStyle name="ล๋ศญ_95" xfId="362"/>
    <cellStyle name="วฅมุ_4ฟ๙ฝวภ๛" xfId="363"/>
    <cellStyle name="ส่วนที่ถูกเน้น6" xfId="364"/>
    <cellStyle name="ส่วนที่ถูกเน้น6 2" xfId="365"/>
    <cellStyle name="ส่วนที่ถูกเน้น6 2 2 2" xfId="366"/>
    <cellStyle name="ส่วนที่ถูกเน้น6 3" xfId="367"/>
    <cellStyle name="常规_Sheet1" xfId="36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February-17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/>
      <sheetData sheetId="393"/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JobOrder"/>
      <sheetName val="ค่าโทรศัพท์ค้างจ่าย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ELEC45-01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>
        <row r="2">
          <cell r="B2">
            <v>1.9678000000000001E-2</v>
          </cell>
        </row>
      </sheetData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Command"/>
      <sheetName val="L"/>
      <sheetName val="Investment"/>
      <sheetName val="ADJ - RATE"/>
      <sheetName val="Financial Highlights"/>
      <sheetName val="O3"/>
      <sheetName val="O4"/>
      <sheetName val="TO _ SP"/>
      <sheetName val="Monthly Returns"/>
      <sheetName val="17-100-35"/>
      <sheetName val="Forex"/>
      <sheetName val="X FILES -Summary"/>
      <sheetName val="ProC Summary"/>
      <sheetName val="D212"/>
      <sheetName val="DPL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คชจ.ดำเนินงาน6-43"/>
      <sheetName val="Ex rate"/>
      <sheetName val="Location Codes"/>
      <sheetName val="ExRate"/>
      <sheetName val="donnee pdt"/>
      <sheetName val="NOTE 29"/>
      <sheetName val="6.Asset Written off"/>
      <sheetName val="Sale0311"/>
      <sheetName val="ตั๋วเงินรับ"/>
      <sheetName val="TrialBalance Q3-20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sheetN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148"/>
  <sheetViews>
    <sheetView topLeftCell="A122" zoomScale="96" zoomScaleNormal="96" zoomScaleSheetLayoutView="78" workbookViewId="0">
      <selection activeCell="K127" sqref="K127"/>
    </sheetView>
  </sheetViews>
  <sheetFormatPr defaultColWidth="9.140625" defaultRowHeight="16.5" customHeight="1"/>
  <cols>
    <col min="1" max="1" width="1.7109375" style="118" customWidth="1"/>
    <col min="2" max="3" width="1.7109375" style="116" customWidth="1"/>
    <col min="4" max="4" width="30.5703125" style="116" customWidth="1"/>
    <col min="5" max="5" width="5.85546875" style="117" customWidth="1"/>
    <col min="6" max="6" width="0.85546875" style="118" customWidth="1"/>
    <col min="7" max="7" width="13.28515625" style="119" customWidth="1"/>
    <col min="8" max="8" width="0.85546875" style="119" customWidth="1"/>
    <col min="9" max="9" width="13.28515625" style="119" customWidth="1"/>
    <col min="10" max="10" width="0.85546875" style="119" customWidth="1"/>
    <col min="11" max="11" width="13.28515625" style="119" customWidth="1"/>
    <col min="12" max="12" width="0.85546875" style="119" customWidth="1"/>
    <col min="13" max="13" width="13.28515625" style="119" customWidth="1"/>
    <col min="14" max="16384" width="9.140625" style="118"/>
  </cols>
  <sheetData>
    <row r="1" spans="1:13" ht="16.5" customHeight="1">
      <c r="A1" s="115" t="s">
        <v>50</v>
      </c>
    </row>
    <row r="2" spans="1:13" s="115" customFormat="1" ht="16.5" customHeight="1">
      <c r="A2" s="120" t="s">
        <v>81</v>
      </c>
      <c r="B2" s="120"/>
      <c r="C2" s="120"/>
      <c r="D2" s="120"/>
      <c r="E2" s="121"/>
      <c r="F2" s="121"/>
      <c r="G2" s="122"/>
      <c r="H2" s="122"/>
      <c r="I2" s="122"/>
      <c r="J2" s="122"/>
      <c r="K2" s="122"/>
      <c r="L2" s="122"/>
      <c r="M2" s="122"/>
    </row>
    <row r="3" spans="1:13" s="115" customFormat="1" ht="16.5" customHeight="1">
      <c r="A3" s="123" t="s">
        <v>221</v>
      </c>
      <c r="B3" s="123"/>
      <c r="C3" s="123"/>
      <c r="D3" s="123"/>
      <c r="E3" s="124"/>
      <c r="F3" s="124"/>
      <c r="G3" s="346"/>
      <c r="H3" s="346"/>
      <c r="I3" s="346"/>
      <c r="J3" s="346"/>
      <c r="K3" s="346"/>
      <c r="L3" s="346"/>
      <c r="M3" s="346"/>
    </row>
    <row r="4" spans="1:13" s="115" customFormat="1" ht="16.5" customHeight="1">
      <c r="A4" s="125"/>
      <c r="B4" s="125"/>
      <c r="C4" s="125"/>
      <c r="D4" s="125"/>
      <c r="E4" s="126"/>
      <c r="F4" s="126"/>
      <c r="G4" s="127"/>
      <c r="H4" s="127"/>
      <c r="I4" s="127"/>
      <c r="J4" s="127"/>
      <c r="K4" s="127"/>
      <c r="L4" s="127"/>
      <c r="M4" s="127"/>
    </row>
    <row r="5" spans="1:13" s="115" customFormat="1" ht="16.5" customHeight="1">
      <c r="A5" s="125"/>
      <c r="B5" s="125"/>
      <c r="C5" s="125"/>
      <c r="D5" s="125"/>
      <c r="E5" s="126"/>
      <c r="F5" s="126"/>
      <c r="G5" s="127"/>
      <c r="H5" s="127"/>
      <c r="I5" s="127"/>
      <c r="J5" s="127"/>
      <c r="K5" s="127"/>
      <c r="L5" s="127"/>
      <c r="M5" s="127"/>
    </row>
    <row r="6" spans="1:13" s="115" customFormat="1" ht="16.5" customHeight="1">
      <c r="A6" s="125"/>
      <c r="B6" s="125"/>
      <c r="C6" s="125"/>
      <c r="D6" s="125"/>
      <c r="E6" s="126"/>
      <c r="F6" s="126"/>
      <c r="G6" s="359" t="s">
        <v>18</v>
      </c>
      <c r="H6" s="359"/>
      <c r="I6" s="359"/>
      <c r="J6" s="359"/>
      <c r="K6" s="359"/>
      <c r="L6" s="359"/>
      <c r="M6" s="359"/>
    </row>
    <row r="7" spans="1:13" s="115" customFormat="1" ht="16.5" customHeight="1">
      <c r="A7" s="128"/>
      <c r="B7" s="125"/>
      <c r="C7" s="125"/>
      <c r="D7" s="125"/>
      <c r="E7" s="126"/>
      <c r="F7" s="126"/>
      <c r="G7" s="356" t="s">
        <v>120</v>
      </c>
      <c r="H7" s="357"/>
      <c r="I7" s="357"/>
      <c r="J7" s="347"/>
      <c r="K7" s="356" t="s">
        <v>121</v>
      </c>
      <c r="L7" s="357"/>
      <c r="M7" s="357"/>
    </row>
    <row r="8" spans="1:13" s="115" customFormat="1" ht="16.5" customHeight="1">
      <c r="A8" s="128"/>
      <c r="B8" s="125"/>
      <c r="C8" s="125"/>
      <c r="D8" s="125"/>
      <c r="E8" s="126"/>
      <c r="F8" s="126"/>
      <c r="G8" s="358" t="s">
        <v>119</v>
      </c>
      <c r="H8" s="358"/>
      <c r="I8" s="358"/>
      <c r="J8" s="347"/>
      <c r="K8" s="358" t="s">
        <v>119</v>
      </c>
      <c r="L8" s="358"/>
      <c r="M8" s="358"/>
    </row>
    <row r="9" spans="1:13" s="115" customFormat="1" ht="16.5" customHeight="1">
      <c r="A9" s="128"/>
      <c r="B9" s="125"/>
      <c r="C9" s="125"/>
      <c r="D9" s="125"/>
      <c r="E9" s="126"/>
      <c r="F9" s="126"/>
      <c r="G9" s="127" t="s">
        <v>53</v>
      </c>
      <c r="H9" s="127"/>
      <c r="I9" s="127" t="s">
        <v>54</v>
      </c>
      <c r="J9" s="127"/>
      <c r="K9" s="127" t="s">
        <v>53</v>
      </c>
      <c r="L9" s="127"/>
      <c r="M9" s="127" t="s">
        <v>54</v>
      </c>
    </row>
    <row r="10" spans="1:13" s="115" customFormat="1" ht="16.5" customHeight="1">
      <c r="A10" s="128"/>
      <c r="B10" s="125"/>
      <c r="C10" s="125"/>
      <c r="D10" s="128"/>
      <c r="E10" s="126"/>
      <c r="F10" s="126"/>
      <c r="G10" s="114" t="s">
        <v>176</v>
      </c>
      <c r="H10" s="163"/>
      <c r="I10" s="114" t="s">
        <v>55</v>
      </c>
      <c r="J10" s="164"/>
      <c r="K10" s="114" t="s">
        <v>176</v>
      </c>
      <c r="L10" s="163"/>
      <c r="M10" s="114" t="s">
        <v>55</v>
      </c>
    </row>
    <row r="11" spans="1:13" s="115" customFormat="1" ht="16.5" customHeight="1">
      <c r="A11" s="128"/>
      <c r="B11" s="125"/>
      <c r="C11" s="125"/>
      <c r="D11" s="125"/>
      <c r="E11" s="124" t="s">
        <v>0</v>
      </c>
      <c r="F11" s="130"/>
      <c r="G11" s="131" t="s">
        <v>194</v>
      </c>
      <c r="H11" s="132"/>
      <c r="I11" s="131" t="s">
        <v>143</v>
      </c>
      <c r="J11" s="132"/>
      <c r="K11" s="131" t="s">
        <v>194</v>
      </c>
      <c r="L11" s="132"/>
      <c r="M11" s="131" t="s">
        <v>143</v>
      </c>
    </row>
    <row r="12" spans="1:13" s="115" customFormat="1" ht="16.5" customHeight="1">
      <c r="A12" s="128"/>
      <c r="B12" s="125"/>
      <c r="C12" s="125"/>
      <c r="D12" s="125"/>
      <c r="E12" s="126"/>
      <c r="F12" s="130"/>
      <c r="G12" s="165"/>
      <c r="H12" s="133"/>
      <c r="I12" s="129"/>
      <c r="J12" s="133"/>
      <c r="K12" s="165"/>
      <c r="L12" s="133"/>
      <c r="M12" s="129"/>
    </row>
    <row r="13" spans="1:13" s="135" customFormat="1" ht="16.5" customHeight="1">
      <c r="A13" s="166" t="s">
        <v>19</v>
      </c>
      <c r="B13" s="166"/>
      <c r="C13" s="166"/>
      <c r="D13" s="167"/>
      <c r="E13" s="168"/>
      <c r="F13" s="168"/>
      <c r="G13" s="169"/>
      <c r="H13" s="170"/>
      <c r="I13" s="170"/>
      <c r="J13" s="170"/>
      <c r="K13" s="171"/>
      <c r="L13" s="172"/>
      <c r="M13" s="172"/>
    </row>
    <row r="14" spans="1:13" s="140" customFormat="1" ht="16.5" customHeight="1">
      <c r="A14" s="173"/>
      <c r="B14" s="173"/>
      <c r="C14" s="173"/>
      <c r="D14" s="167"/>
      <c r="E14" s="174"/>
      <c r="F14" s="174"/>
      <c r="G14" s="175"/>
      <c r="H14" s="176"/>
      <c r="I14" s="176"/>
      <c r="J14" s="176"/>
      <c r="K14" s="175"/>
      <c r="L14" s="176"/>
      <c r="M14" s="176"/>
    </row>
    <row r="15" spans="1:13" s="140" customFormat="1" ht="16.5" customHeight="1">
      <c r="A15" s="166" t="s">
        <v>20</v>
      </c>
      <c r="B15" s="166"/>
      <c r="C15" s="166"/>
      <c r="D15" s="167"/>
      <c r="E15" s="174"/>
      <c r="F15" s="174"/>
      <c r="G15" s="175"/>
      <c r="H15" s="176"/>
      <c r="I15" s="176"/>
      <c r="J15" s="176"/>
      <c r="K15" s="175"/>
      <c r="L15" s="176"/>
      <c r="M15" s="176"/>
    </row>
    <row r="16" spans="1:13" s="140" customFormat="1" ht="16.5" customHeight="1">
      <c r="A16" s="166"/>
      <c r="B16" s="166"/>
      <c r="C16" s="166"/>
      <c r="D16" s="167"/>
      <c r="E16" s="174"/>
      <c r="F16" s="174"/>
      <c r="G16" s="175"/>
      <c r="H16" s="176"/>
      <c r="I16" s="176"/>
      <c r="J16" s="176"/>
      <c r="K16" s="175"/>
      <c r="L16" s="176"/>
      <c r="M16" s="176"/>
    </row>
    <row r="17" spans="1:13" s="140" customFormat="1" ht="16.5" customHeight="1">
      <c r="A17" s="177" t="s">
        <v>47</v>
      </c>
      <c r="B17" s="166"/>
      <c r="C17" s="166"/>
      <c r="D17" s="167"/>
      <c r="E17" s="174"/>
      <c r="F17" s="174"/>
      <c r="G17" s="175">
        <v>93475</v>
      </c>
      <c r="H17" s="176"/>
      <c r="I17" s="176">
        <v>94723</v>
      </c>
      <c r="J17" s="176"/>
      <c r="K17" s="175">
        <v>15979</v>
      </c>
      <c r="L17" s="176"/>
      <c r="M17" s="176">
        <v>16413</v>
      </c>
    </row>
    <row r="18" spans="1:13" s="140" customFormat="1" ht="16.5" customHeight="1">
      <c r="A18" s="178" t="s">
        <v>195</v>
      </c>
      <c r="B18" s="179"/>
      <c r="C18" s="178"/>
      <c r="D18" s="179"/>
      <c r="E18" s="174">
        <v>6</v>
      </c>
      <c r="F18" s="174"/>
      <c r="G18" s="175">
        <v>65055</v>
      </c>
      <c r="H18" s="176"/>
      <c r="I18" s="176">
        <v>203011</v>
      </c>
      <c r="J18" s="176"/>
      <c r="K18" s="175">
        <v>1188</v>
      </c>
      <c r="L18" s="176"/>
      <c r="M18" s="176">
        <v>1575</v>
      </c>
    </row>
    <row r="19" spans="1:13" s="140" customFormat="1" ht="16.5" customHeight="1">
      <c r="A19" s="178" t="s">
        <v>114</v>
      </c>
      <c r="B19" s="179"/>
      <c r="C19" s="178"/>
      <c r="D19" s="179"/>
      <c r="E19" s="174">
        <v>13.4</v>
      </c>
      <c r="F19" s="174"/>
      <c r="G19" s="175">
        <v>0</v>
      </c>
      <c r="H19" s="176"/>
      <c r="I19" s="176">
        <v>0</v>
      </c>
      <c r="J19" s="176"/>
      <c r="K19" s="175">
        <v>134000</v>
      </c>
      <c r="L19" s="176"/>
      <c r="M19" s="176">
        <v>134000</v>
      </c>
    </row>
    <row r="20" spans="1:13" s="140" customFormat="1" ht="16.5" customHeight="1">
      <c r="A20" s="178" t="s">
        <v>48</v>
      </c>
      <c r="B20" s="178"/>
      <c r="C20" s="178"/>
      <c r="D20" s="179"/>
      <c r="E20" s="174">
        <v>10</v>
      </c>
      <c r="F20" s="174"/>
      <c r="G20" s="175">
        <v>81522</v>
      </c>
      <c r="H20" s="176"/>
      <c r="I20" s="176">
        <v>107210</v>
      </c>
      <c r="J20" s="176"/>
      <c r="K20" s="175">
        <v>0</v>
      </c>
      <c r="L20" s="176"/>
      <c r="M20" s="176">
        <v>0</v>
      </c>
    </row>
    <row r="21" spans="1:13" s="140" customFormat="1" ht="16.5" customHeight="1">
      <c r="A21" s="178" t="s">
        <v>97</v>
      </c>
      <c r="B21" s="178"/>
      <c r="C21" s="178"/>
      <c r="D21" s="179"/>
      <c r="E21" s="174"/>
      <c r="F21" s="174"/>
      <c r="G21" s="175">
        <v>10330</v>
      </c>
      <c r="H21" s="176"/>
      <c r="I21" s="176">
        <v>7864</v>
      </c>
      <c r="J21" s="176"/>
      <c r="K21" s="175">
        <v>0</v>
      </c>
      <c r="L21" s="176"/>
      <c r="M21" s="176">
        <v>0</v>
      </c>
    </row>
    <row r="22" spans="1:13" s="140" customFormat="1" ht="16.5" customHeight="1">
      <c r="A22" s="178" t="s">
        <v>45</v>
      </c>
      <c r="B22" s="178"/>
      <c r="C22" s="178"/>
      <c r="D22" s="179"/>
      <c r="E22" s="174"/>
      <c r="F22" s="174"/>
      <c r="G22" s="175">
        <v>20983</v>
      </c>
      <c r="H22" s="176"/>
      <c r="I22" s="176">
        <v>24607</v>
      </c>
      <c r="J22" s="176"/>
      <c r="K22" s="175">
        <v>804</v>
      </c>
      <c r="L22" s="176"/>
      <c r="M22" s="176">
        <v>430</v>
      </c>
    </row>
    <row r="23" spans="1:13" s="140" customFormat="1" ht="16.5" customHeight="1">
      <c r="A23" s="178" t="s">
        <v>111</v>
      </c>
      <c r="B23" s="178"/>
      <c r="C23" s="178"/>
      <c r="D23" s="179"/>
      <c r="E23" s="174"/>
      <c r="F23" s="174"/>
      <c r="G23" s="180">
        <v>654</v>
      </c>
      <c r="H23" s="176"/>
      <c r="I23" s="181">
        <v>2038</v>
      </c>
      <c r="J23" s="176"/>
      <c r="K23" s="180">
        <v>17</v>
      </c>
      <c r="L23" s="176"/>
      <c r="M23" s="181">
        <v>16</v>
      </c>
    </row>
    <row r="24" spans="1:13" s="140" customFormat="1" ht="16.5" customHeight="1">
      <c r="A24" s="178"/>
      <c r="B24" s="178"/>
      <c r="C24" s="178"/>
      <c r="D24" s="179"/>
      <c r="E24" s="182"/>
      <c r="F24" s="174"/>
      <c r="G24" s="175"/>
      <c r="H24" s="176"/>
      <c r="I24" s="176"/>
      <c r="J24" s="176"/>
      <c r="K24" s="175"/>
      <c r="L24" s="176"/>
      <c r="M24" s="176"/>
    </row>
    <row r="25" spans="1:13" s="140" customFormat="1" ht="16.5" customHeight="1">
      <c r="A25" s="167" t="s">
        <v>21</v>
      </c>
      <c r="B25" s="167"/>
      <c r="C25" s="167"/>
      <c r="D25" s="179"/>
      <c r="E25" s="174"/>
      <c r="F25" s="174"/>
      <c r="G25" s="180">
        <f>SUM(G17:G23)</f>
        <v>272019</v>
      </c>
      <c r="H25" s="176"/>
      <c r="I25" s="181">
        <f>SUM(I17:I23)</f>
        <v>439453</v>
      </c>
      <c r="J25" s="176"/>
      <c r="K25" s="180">
        <f>SUM(K17:K23)</f>
        <v>151988</v>
      </c>
      <c r="L25" s="176"/>
      <c r="M25" s="181">
        <f>SUM(M17:M23)</f>
        <v>152434</v>
      </c>
    </row>
    <row r="26" spans="1:13" s="140" customFormat="1" ht="16.5" customHeight="1">
      <c r="A26" s="179"/>
      <c r="B26" s="179"/>
      <c r="C26" s="179"/>
      <c r="D26" s="179"/>
      <c r="E26" s="174"/>
      <c r="F26" s="174"/>
      <c r="G26" s="175"/>
      <c r="H26" s="176"/>
      <c r="I26" s="176"/>
      <c r="J26" s="176"/>
      <c r="K26" s="175"/>
      <c r="L26" s="176"/>
      <c r="M26" s="176"/>
    </row>
    <row r="27" spans="1:13" s="140" customFormat="1" ht="16.5" customHeight="1">
      <c r="A27" s="167" t="s">
        <v>22</v>
      </c>
      <c r="B27" s="167"/>
      <c r="C27" s="167"/>
      <c r="D27" s="167"/>
      <c r="E27" s="174"/>
      <c r="F27" s="174"/>
      <c r="G27" s="175"/>
      <c r="H27" s="176"/>
      <c r="I27" s="176"/>
      <c r="J27" s="176"/>
      <c r="K27" s="175"/>
      <c r="L27" s="176"/>
      <c r="M27" s="176"/>
    </row>
    <row r="28" spans="1:13" s="140" customFormat="1" ht="16.5" customHeight="1">
      <c r="A28" s="167"/>
      <c r="B28" s="167"/>
      <c r="C28" s="167"/>
      <c r="D28" s="167"/>
      <c r="E28" s="174"/>
      <c r="F28" s="174"/>
      <c r="G28" s="175"/>
      <c r="H28" s="176"/>
      <c r="I28" s="176"/>
      <c r="J28" s="176"/>
      <c r="K28" s="175"/>
      <c r="L28" s="176"/>
      <c r="M28" s="176"/>
    </row>
    <row r="29" spans="1:13" s="140" customFormat="1" ht="16.5" customHeight="1">
      <c r="A29" s="178" t="s">
        <v>29</v>
      </c>
      <c r="B29" s="178"/>
      <c r="C29" s="178"/>
      <c r="D29" s="179"/>
      <c r="E29" s="174"/>
      <c r="F29" s="174"/>
      <c r="G29" s="175">
        <v>0</v>
      </c>
      <c r="H29" s="176"/>
      <c r="I29" s="176">
        <v>0</v>
      </c>
      <c r="J29" s="176"/>
      <c r="K29" s="175">
        <v>237130</v>
      </c>
      <c r="L29" s="176"/>
      <c r="M29" s="176">
        <v>237130</v>
      </c>
    </row>
    <row r="30" spans="1:13" s="140" customFormat="1" ht="16.5" customHeight="1">
      <c r="A30" s="178" t="s">
        <v>132</v>
      </c>
      <c r="B30" s="178"/>
      <c r="C30" s="178"/>
      <c r="D30" s="179"/>
      <c r="E30" s="174">
        <v>7</v>
      </c>
      <c r="F30" s="174"/>
      <c r="G30" s="175">
        <v>39804</v>
      </c>
      <c r="H30" s="176"/>
      <c r="I30" s="176">
        <v>44556</v>
      </c>
      <c r="J30" s="176"/>
      <c r="K30" s="175">
        <v>10457</v>
      </c>
      <c r="L30" s="176"/>
      <c r="M30" s="176">
        <v>8457</v>
      </c>
    </row>
    <row r="31" spans="1:13" s="140" customFormat="1" ht="16.5" customHeight="1">
      <c r="A31" s="178" t="s">
        <v>196</v>
      </c>
      <c r="B31" s="178"/>
      <c r="C31" s="178"/>
      <c r="D31" s="179"/>
      <c r="E31" s="174">
        <v>8</v>
      </c>
      <c r="F31" s="174"/>
      <c r="G31" s="175">
        <v>43700</v>
      </c>
      <c r="H31" s="176"/>
      <c r="I31" s="176">
        <v>46348</v>
      </c>
      <c r="J31" s="176"/>
      <c r="K31" s="175">
        <v>36304</v>
      </c>
      <c r="L31" s="176"/>
      <c r="M31" s="176">
        <v>36304</v>
      </c>
    </row>
    <row r="32" spans="1:13" s="140" customFormat="1" ht="16.5" customHeight="1">
      <c r="A32" s="179" t="s">
        <v>84</v>
      </c>
      <c r="B32" s="179"/>
      <c r="C32" s="179"/>
      <c r="D32" s="179"/>
      <c r="E32" s="174">
        <v>9</v>
      </c>
      <c r="F32" s="174"/>
      <c r="G32" s="175">
        <v>11938</v>
      </c>
      <c r="H32" s="176"/>
      <c r="I32" s="176">
        <v>13471</v>
      </c>
      <c r="J32" s="176"/>
      <c r="K32" s="175">
        <v>616</v>
      </c>
      <c r="L32" s="176"/>
      <c r="M32" s="339">
        <v>1065</v>
      </c>
    </row>
    <row r="33" spans="1:13" s="140" customFormat="1" ht="16.5" customHeight="1">
      <c r="A33" s="179" t="s">
        <v>197</v>
      </c>
      <c r="B33" s="179"/>
      <c r="C33" s="179"/>
      <c r="D33" s="179"/>
      <c r="E33" s="174"/>
      <c r="F33" s="174"/>
      <c r="G33" s="175">
        <v>9582</v>
      </c>
      <c r="H33" s="176"/>
      <c r="I33" s="176">
        <v>11069</v>
      </c>
      <c r="J33" s="176"/>
      <c r="K33" s="175">
        <v>0</v>
      </c>
      <c r="L33" s="176"/>
      <c r="M33" s="176">
        <v>0</v>
      </c>
    </row>
    <row r="34" spans="1:13" s="140" customFormat="1" ht="16.5" customHeight="1">
      <c r="A34" s="179" t="s">
        <v>49</v>
      </c>
      <c r="B34" s="179"/>
      <c r="C34" s="179"/>
      <c r="D34" s="179"/>
      <c r="E34" s="174"/>
      <c r="F34" s="174"/>
      <c r="G34" s="175">
        <v>139143</v>
      </c>
      <c r="H34" s="176"/>
      <c r="I34" s="176">
        <v>139143</v>
      </c>
      <c r="J34" s="176"/>
      <c r="K34" s="175">
        <v>0</v>
      </c>
      <c r="L34" s="176"/>
      <c r="M34" s="176">
        <v>0</v>
      </c>
    </row>
    <row r="35" spans="1:13" s="140" customFormat="1" ht="16.5" customHeight="1">
      <c r="A35" s="179" t="s">
        <v>30</v>
      </c>
      <c r="B35" s="179"/>
      <c r="C35" s="179"/>
      <c r="D35" s="179"/>
      <c r="E35" s="174">
        <v>10</v>
      </c>
      <c r="F35" s="174"/>
      <c r="G35" s="175">
        <v>399</v>
      </c>
      <c r="H35" s="176"/>
      <c r="I35" s="176">
        <v>516</v>
      </c>
      <c r="J35" s="176"/>
      <c r="K35" s="175">
        <v>61</v>
      </c>
      <c r="L35" s="176"/>
      <c r="M35" s="176">
        <v>80</v>
      </c>
    </row>
    <row r="36" spans="1:13" s="140" customFormat="1" ht="16.5" customHeight="1">
      <c r="A36" s="179" t="s">
        <v>17</v>
      </c>
      <c r="B36" s="179"/>
      <c r="C36" s="179"/>
      <c r="D36" s="179"/>
      <c r="E36" s="174">
        <v>10</v>
      </c>
      <c r="F36" s="174"/>
      <c r="G36" s="175">
        <v>76549</v>
      </c>
      <c r="H36" s="176"/>
      <c r="I36" s="176">
        <v>41932</v>
      </c>
      <c r="J36" s="176"/>
      <c r="K36" s="175">
        <v>0</v>
      </c>
      <c r="L36" s="176"/>
      <c r="M36" s="176">
        <v>0</v>
      </c>
    </row>
    <row r="37" spans="1:13" s="140" customFormat="1" ht="16.5" customHeight="1">
      <c r="A37" s="179" t="s">
        <v>94</v>
      </c>
      <c r="B37" s="179"/>
      <c r="C37" s="179"/>
      <c r="D37" s="179"/>
      <c r="E37" s="174"/>
      <c r="F37" s="174"/>
      <c r="G37" s="175">
        <v>11345</v>
      </c>
      <c r="H37" s="176"/>
      <c r="I37" s="176">
        <v>13929</v>
      </c>
      <c r="J37" s="176"/>
      <c r="K37" s="175">
        <v>664</v>
      </c>
      <c r="L37" s="176"/>
      <c r="M37" s="176">
        <v>1225</v>
      </c>
    </row>
    <row r="38" spans="1:13" s="140" customFormat="1" ht="16.5" customHeight="1">
      <c r="A38" s="178" t="s">
        <v>78</v>
      </c>
      <c r="B38" s="178"/>
      <c r="C38" s="178"/>
      <c r="D38" s="178"/>
      <c r="E38" s="174"/>
      <c r="F38" s="174"/>
      <c r="G38" s="180">
        <v>11</v>
      </c>
      <c r="H38" s="176"/>
      <c r="I38" s="181">
        <v>11</v>
      </c>
      <c r="J38" s="176"/>
      <c r="K38" s="180">
        <v>11</v>
      </c>
      <c r="L38" s="176"/>
      <c r="M38" s="181">
        <v>11</v>
      </c>
    </row>
    <row r="39" spans="1:13" s="140" customFormat="1" ht="16.5" customHeight="1">
      <c r="A39" s="178"/>
      <c r="B39" s="178"/>
      <c r="C39" s="178"/>
      <c r="D39" s="179"/>
      <c r="E39" s="174"/>
      <c r="F39" s="174"/>
      <c r="G39" s="175"/>
      <c r="H39" s="176"/>
      <c r="I39" s="176"/>
      <c r="J39" s="176"/>
      <c r="K39" s="175"/>
      <c r="L39" s="176"/>
      <c r="M39" s="176"/>
    </row>
    <row r="40" spans="1:13" s="140" customFormat="1" ht="16.5" customHeight="1">
      <c r="A40" s="167" t="s">
        <v>23</v>
      </c>
      <c r="B40" s="167"/>
      <c r="C40" s="167"/>
      <c r="D40" s="179"/>
      <c r="E40" s="174"/>
      <c r="F40" s="174"/>
      <c r="G40" s="180">
        <f>SUM(G29:G38)</f>
        <v>332471</v>
      </c>
      <c r="H40" s="176"/>
      <c r="I40" s="181">
        <f>SUM(I29:I38)</f>
        <v>310975</v>
      </c>
      <c r="J40" s="176"/>
      <c r="K40" s="180">
        <f>SUM(K29:K38)</f>
        <v>285243</v>
      </c>
      <c r="L40" s="176"/>
      <c r="M40" s="181">
        <f>SUM(M29:M38)</f>
        <v>284272</v>
      </c>
    </row>
    <row r="41" spans="1:13" s="140" customFormat="1" ht="16.5" customHeight="1">
      <c r="A41" s="178"/>
      <c r="B41" s="178"/>
      <c r="C41" s="178"/>
      <c r="D41" s="179"/>
      <c r="E41" s="174"/>
      <c r="F41" s="174"/>
      <c r="G41" s="175"/>
      <c r="H41" s="176"/>
      <c r="I41" s="176"/>
      <c r="J41" s="176"/>
      <c r="K41" s="175"/>
      <c r="L41" s="176"/>
      <c r="M41" s="176"/>
    </row>
    <row r="42" spans="1:13" ht="16.5" customHeight="1" thickBot="1">
      <c r="A42" s="173" t="s">
        <v>24</v>
      </c>
      <c r="B42" s="173"/>
      <c r="C42" s="173"/>
      <c r="D42" s="179"/>
      <c r="E42" s="174"/>
      <c r="F42" s="174"/>
      <c r="G42" s="183">
        <f>SUM(G25+G40)</f>
        <v>604490</v>
      </c>
      <c r="H42" s="176"/>
      <c r="I42" s="184">
        <f>SUM(I25+I40)</f>
        <v>750428</v>
      </c>
      <c r="J42" s="176"/>
      <c r="K42" s="183">
        <f>SUM(K25+K40)</f>
        <v>437231</v>
      </c>
      <c r="L42" s="176"/>
      <c r="M42" s="184">
        <f>SUM(M25+M40)</f>
        <v>436706</v>
      </c>
    </row>
    <row r="43" spans="1:13" ht="16.5" customHeight="1" thickTop="1">
      <c r="A43" s="136"/>
      <c r="B43" s="136"/>
      <c r="C43" s="136"/>
      <c r="D43" s="144"/>
      <c r="E43" s="137"/>
      <c r="F43" s="137"/>
      <c r="G43" s="185"/>
      <c r="H43" s="139"/>
      <c r="I43" s="185"/>
      <c r="J43" s="139"/>
      <c r="K43" s="185"/>
      <c r="L43" s="145"/>
      <c r="M43" s="185"/>
    </row>
    <row r="44" spans="1:13" ht="16.5" customHeight="1">
      <c r="A44" s="128"/>
      <c r="B44" s="125"/>
      <c r="C44" s="125"/>
      <c r="D44" s="125"/>
      <c r="E44" s="147"/>
      <c r="F44" s="147"/>
      <c r="G44" s="59"/>
      <c r="H44" s="186"/>
      <c r="I44" s="59"/>
      <c r="J44" s="186"/>
      <c r="K44" s="59"/>
      <c r="L44" s="186"/>
      <c r="M44" s="59"/>
    </row>
    <row r="45" spans="1:13" ht="16.5" customHeight="1">
      <c r="A45" s="128"/>
      <c r="B45" s="125"/>
      <c r="C45" s="125"/>
      <c r="D45" s="125"/>
      <c r="E45" s="147"/>
      <c r="F45" s="147"/>
      <c r="G45" s="59"/>
      <c r="H45" s="186"/>
      <c r="I45" s="59"/>
      <c r="J45" s="186"/>
      <c r="K45" s="59"/>
      <c r="L45" s="186"/>
      <c r="M45" s="59"/>
    </row>
    <row r="46" spans="1:13" ht="16.5" customHeight="1">
      <c r="A46" s="128"/>
      <c r="B46" s="125"/>
      <c r="C46" s="125"/>
      <c r="D46" s="125"/>
      <c r="E46" s="147"/>
      <c r="F46" s="147"/>
      <c r="G46" s="141"/>
      <c r="H46" s="142"/>
      <c r="I46" s="141"/>
      <c r="J46" s="142"/>
      <c r="K46" s="141"/>
      <c r="L46" s="142"/>
      <c r="M46" s="141"/>
    </row>
    <row r="47" spans="1:13" ht="16.5" customHeight="1">
      <c r="A47" s="128"/>
      <c r="B47" s="125"/>
      <c r="C47" s="125"/>
      <c r="D47" s="125"/>
      <c r="E47" s="147"/>
      <c r="F47" s="147"/>
      <c r="G47" s="141"/>
      <c r="H47" s="142"/>
      <c r="I47" s="141"/>
      <c r="J47" s="142"/>
      <c r="K47" s="141"/>
      <c r="L47" s="142"/>
      <c r="M47" s="141"/>
    </row>
    <row r="48" spans="1:13" ht="16.5" customHeight="1">
      <c r="A48" s="128"/>
      <c r="B48" s="125"/>
      <c r="C48" s="125"/>
      <c r="D48" s="125"/>
      <c r="E48" s="147"/>
      <c r="F48" s="147"/>
      <c r="G48" s="141"/>
      <c r="H48" s="142"/>
      <c r="I48" s="141"/>
      <c r="J48" s="142"/>
      <c r="K48" s="141"/>
      <c r="L48" s="142"/>
      <c r="M48" s="141"/>
    </row>
    <row r="49" spans="1:13" ht="21.95" customHeight="1">
      <c r="A49" s="360" t="s">
        <v>142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</row>
    <row r="50" spans="1:13" ht="16.5" customHeight="1">
      <c r="A50" s="125" t="str">
        <f>A1</f>
        <v xml:space="preserve">M Pictures Entertainment Public Company Limited </v>
      </c>
      <c r="B50" s="125"/>
      <c r="C50" s="125"/>
      <c r="D50" s="125"/>
      <c r="E50" s="150"/>
      <c r="F50" s="151"/>
      <c r="G50" s="152"/>
      <c r="H50" s="152"/>
      <c r="I50" s="152"/>
      <c r="J50" s="152"/>
      <c r="K50" s="152"/>
      <c r="L50" s="152"/>
      <c r="M50" s="153"/>
    </row>
    <row r="51" spans="1:13" s="115" customFormat="1" ht="16.5" customHeight="1">
      <c r="A51" s="125" t="s">
        <v>136</v>
      </c>
      <c r="B51" s="125"/>
      <c r="C51" s="125"/>
      <c r="D51" s="125"/>
      <c r="E51" s="126"/>
      <c r="F51" s="126"/>
      <c r="G51" s="127"/>
      <c r="H51" s="127"/>
      <c r="I51" s="127"/>
      <c r="J51" s="127"/>
      <c r="K51" s="127"/>
      <c r="L51" s="127"/>
      <c r="M51" s="127"/>
    </row>
    <row r="52" spans="1:13" s="115" customFormat="1" ht="16.5" customHeight="1">
      <c r="A52" s="123" t="str">
        <f>+A3</f>
        <v>As at 30 September 2021</v>
      </c>
      <c r="B52" s="123"/>
      <c r="C52" s="123"/>
      <c r="D52" s="123"/>
      <c r="E52" s="124"/>
      <c r="F52" s="124"/>
      <c r="G52" s="346"/>
      <c r="H52" s="346"/>
      <c r="I52" s="346"/>
      <c r="J52" s="346"/>
      <c r="K52" s="346"/>
      <c r="L52" s="346"/>
      <c r="M52" s="346"/>
    </row>
    <row r="53" spans="1:13" s="115" customFormat="1" ht="16.5" customHeight="1">
      <c r="A53" s="125"/>
      <c r="B53" s="125"/>
      <c r="C53" s="125"/>
      <c r="D53" s="125"/>
      <c r="E53" s="126"/>
      <c r="F53" s="126"/>
      <c r="G53" s="127"/>
      <c r="H53" s="127"/>
      <c r="I53" s="127"/>
      <c r="J53" s="127"/>
      <c r="K53" s="127"/>
      <c r="L53" s="127"/>
      <c r="M53" s="127"/>
    </row>
    <row r="54" spans="1:13" s="115" customFormat="1" ht="16.5" customHeight="1">
      <c r="A54" s="125"/>
      <c r="B54" s="125"/>
      <c r="C54" s="125"/>
      <c r="D54" s="125"/>
      <c r="E54" s="126"/>
      <c r="F54" s="126"/>
      <c r="G54" s="127"/>
      <c r="H54" s="127"/>
      <c r="I54" s="127"/>
      <c r="J54" s="127"/>
      <c r="K54" s="127"/>
      <c r="L54" s="127"/>
      <c r="M54" s="127"/>
    </row>
    <row r="55" spans="1:13" s="115" customFormat="1" ht="16.5" customHeight="1">
      <c r="A55" s="125"/>
      <c r="B55" s="125"/>
      <c r="C55" s="125"/>
      <c r="D55" s="125"/>
      <c r="E55" s="126"/>
      <c r="F55" s="126"/>
      <c r="G55" s="359" t="str">
        <f>G6</f>
        <v>Unit: Baht’000</v>
      </c>
      <c r="H55" s="359"/>
      <c r="I55" s="359"/>
      <c r="J55" s="359"/>
      <c r="K55" s="359"/>
      <c r="L55" s="359"/>
      <c r="M55" s="359"/>
    </row>
    <row r="56" spans="1:13" s="115" customFormat="1" ht="16.5" customHeight="1">
      <c r="A56" s="128"/>
      <c r="B56" s="125"/>
      <c r="C56" s="125"/>
      <c r="D56" s="125"/>
      <c r="E56" s="126"/>
      <c r="F56" s="126"/>
      <c r="G56" s="356" t="s">
        <v>120</v>
      </c>
      <c r="H56" s="357"/>
      <c r="I56" s="357"/>
      <c r="J56" s="347"/>
      <c r="K56" s="356" t="s">
        <v>121</v>
      </c>
      <c r="L56" s="357"/>
      <c r="M56" s="357"/>
    </row>
    <row r="57" spans="1:13" s="115" customFormat="1" ht="16.5" customHeight="1">
      <c r="A57" s="128"/>
      <c r="B57" s="125"/>
      <c r="C57" s="125"/>
      <c r="D57" s="125"/>
      <c r="E57" s="126"/>
      <c r="F57" s="126"/>
      <c r="G57" s="358" t="s">
        <v>119</v>
      </c>
      <c r="H57" s="358"/>
      <c r="I57" s="358"/>
      <c r="J57" s="347"/>
      <c r="K57" s="358" t="s">
        <v>119</v>
      </c>
      <c r="L57" s="358"/>
      <c r="M57" s="358"/>
    </row>
    <row r="58" spans="1:13" s="115" customFormat="1" ht="16.5" customHeight="1">
      <c r="A58" s="128"/>
      <c r="B58" s="125"/>
      <c r="C58" s="125"/>
      <c r="D58" s="125"/>
      <c r="E58" s="126"/>
      <c r="F58" s="126"/>
      <c r="G58" s="127" t="s">
        <v>53</v>
      </c>
      <c r="H58" s="127"/>
      <c r="I58" s="127" t="s">
        <v>54</v>
      </c>
      <c r="J58" s="127"/>
      <c r="K58" s="127" t="s">
        <v>53</v>
      </c>
      <c r="L58" s="347"/>
      <c r="M58" s="127" t="s">
        <v>54</v>
      </c>
    </row>
    <row r="59" spans="1:13" s="115" customFormat="1" ht="16.5" customHeight="1">
      <c r="A59" s="128"/>
      <c r="B59" s="125"/>
      <c r="C59" s="125"/>
      <c r="D59" s="125"/>
      <c r="E59" s="126"/>
      <c r="F59" s="126"/>
      <c r="G59" s="114" t="s">
        <v>176</v>
      </c>
      <c r="H59" s="163"/>
      <c r="I59" s="114" t="s">
        <v>55</v>
      </c>
      <c r="J59" s="164"/>
      <c r="K59" s="114" t="s">
        <v>176</v>
      </c>
      <c r="L59" s="163"/>
      <c r="M59" s="114" t="s">
        <v>55</v>
      </c>
    </row>
    <row r="60" spans="1:13" s="115" customFormat="1" ht="16.5" customHeight="1">
      <c r="A60" s="148"/>
      <c r="B60" s="149"/>
      <c r="C60" s="149"/>
      <c r="D60" s="149"/>
      <c r="E60" s="126"/>
      <c r="F60" s="130"/>
      <c r="G60" s="131" t="s">
        <v>194</v>
      </c>
      <c r="H60" s="132"/>
      <c r="I60" s="131" t="s">
        <v>143</v>
      </c>
      <c r="J60" s="132"/>
      <c r="K60" s="131" t="s">
        <v>194</v>
      </c>
      <c r="L60" s="132"/>
      <c r="M60" s="131" t="s">
        <v>143</v>
      </c>
    </row>
    <row r="61" spans="1:13" s="115" customFormat="1" ht="16.5" customHeight="1">
      <c r="A61" s="148"/>
      <c r="B61" s="149"/>
      <c r="C61" s="149"/>
      <c r="D61" s="149"/>
      <c r="E61" s="126"/>
      <c r="F61" s="130"/>
      <c r="G61" s="187"/>
      <c r="H61" s="132"/>
      <c r="I61" s="132"/>
      <c r="J61" s="132"/>
      <c r="K61" s="187"/>
      <c r="L61" s="132"/>
      <c r="M61" s="132"/>
    </row>
    <row r="62" spans="1:13" s="140" customFormat="1" ht="16.5" customHeight="1">
      <c r="A62" s="188" t="s">
        <v>105</v>
      </c>
      <c r="B62" s="173"/>
      <c r="C62" s="178"/>
      <c r="D62" s="173"/>
      <c r="E62" s="168"/>
      <c r="F62" s="168"/>
      <c r="G62" s="169"/>
      <c r="H62" s="170"/>
      <c r="I62" s="170"/>
      <c r="J62" s="170"/>
      <c r="K62" s="169"/>
      <c r="L62" s="170"/>
      <c r="M62" s="170"/>
    </row>
    <row r="63" spans="1:13" s="140" customFormat="1" ht="16.5" customHeight="1">
      <c r="A63" s="167"/>
      <c r="B63" s="167"/>
      <c r="C63" s="167"/>
      <c r="D63" s="167"/>
      <c r="E63" s="174"/>
      <c r="F63" s="174"/>
      <c r="G63" s="175"/>
      <c r="H63" s="176"/>
      <c r="I63" s="176"/>
      <c r="J63" s="176"/>
      <c r="K63" s="175"/>
      <c r="L63" s="176"/>
      <c r="M63" s="176"/>
    </row>
    <row r="64" spans="1:13" s="140" customFormat="1" ht="16.5" customHeight="1">
      <c r="A64" s="173" t="s">
        <v>25</v>
      </c>
      <c r="B64" s="173"/>
      <c r="C64" s="173"/>
      <c r="D64" s="167"/>
      <c r="E64" s="174"/>
      <c r="F64" s="174"/>
      <c r="G64" s="175"/>
      <c r="H64" s="176"/>
      <c r="I64" s="176"/>
      <c r="J64" s="176"/>
      <c r="K64" s="175"/>
      <c r="L64" s="176"/>
      <c r="M64" s="176"/>
    </row>
    <row r="65" spans="1:13" s="140" customFormat="1" ht="16.5" customHeight="1">
      <c r="A65" s="173"/>
      <c r="B65" s="173"/>
      <c r="C65" s="173"/>
      <c r="D65" s="167"/>
      <c r="E65" s="174"/>
      <c r="F65" s="174"/>
      <c r="G65" s="175"/>
      <c r="H65" s="176"/>
      <c r="I65" s="176"/>
      <c r="J65" s="176"/>
      <c r="K65" s="175"/>
      <c r="L65" s="176"/>
      <c r="M65" s="176"/>
    </row>
    <row r="66" spans="1:13" s="140" customFormat="1" ht="16.5" customHeight="1">
      <c r="A66" s="178" t="s">
        <v>198</v>
      </c>
      <c r="B66" s="173"/>
      <c r="C66" s="173"/>
      <c r="D66" s="167"/>
      <c r="E66" s="174"/>
      <c r="F66" s="174"/>
      <c r="G66" s="175"/>
      <c r="H66" s="176"/>
      <c r="I66" s="176"/>
      <c r="J66" s="176"/>
      <c r="K66" s="175"/>
      <c r="L66" s="176"/>
      <c r="M66" s="176"/>
    </row>
    <row r="67" spans="1:13" s="140" customFormat="1" ht="16.5" customHeight="1">
      <c r="A67" s="178"/>
      <c r="B67" s="179" t="s">
        <v>58</v>
      </c>
      <c r="C67" s="178"/>
      <c r="D67" s="179"/>
      <c r="E67" s="189"/>
      <c r="F67" s="189"/>
      <c r="G67" s="175">
        <v>35000</v>
      </c>
      <c r="H67" s="176"/>
      <c r="I67" s="176">
        <v>35000</v>
      </c>
      <c r="J67" s="176"/>
      <c r="K67" s="175">
        <v>0</v>
      </c>
      <c r="L67" s="176"/>
      <c r="M67" s="176">
        <v>0</v>
      </c>
    </row>
    <row r="68" spans="1:13" s="140" customFormat="1" ht="16.5" customHeight="1">
      <c r="A68" s="178" t="s">
        <v>199</v>
      </c>
      <c r="B68" s="179"/>
      <c r="C68" s="178"/>
      <c r="D68" s="179"/>
      <c r="E68" s="189"/>
      <c r="F68" s="174"/>
      <c r="G68" s="175">
        <v>91529</v>
      </c>
      <c r="H68" s="176"/>
      <c r="I68" s="176">
        <v>202452</v>
      </c>
      <c r="J68" s="176"/>
      <c r="K68" s="175">
        <v>2909</v>
      </c>
      <c r="L68" s="176"/>
      <c r="M68" s="176">
        <v>3424</v>
      </c>
    </row>
    <row r="69" spans="1:13" s="140" customFormat="1" ht="16.5" customHeight="1">
      <c r="A69" s="178" t="s">
        <v>144</v>
      </c>
      <c r="B69" s="179"/>
      <c r="C69" s="178"/>
      <c r="D69" s="179"/>
      <c r="E69" s="189"/>
      <c r="F69" s="174"/>
      <c r="G69" s="175">
        <v>39207</v>
      </c>
      <c r="H69" s="176"/>
      <c r="I69" s="176">
        <v>36819</v>
      </c>
      <c r="J69" s="176"/>
      <c r="K69" s="175">
        <v>0</v>
      </c>
      <c r="L69" s="176"/>
      <c r="M69" s="176">
        <v>0</v>
      </c>
    </row>
    <row r="70" spans="1:13" s="140" customFormat="1" ht="16.5" customHeight="1">
      <c r="A70" s="178" t="s">
        <v>200</v>
      </c>
      <c r="B70" s="179"/>
      <c r="C70" s="178"/>
      <c r="D70" s="179"/>
      <c r="E70" s="189"/>
      <c r="F70" s="189"/>
      <c r="G70" s="175">
        <v>1828</v>
      </c>
      <c r="H70" s="176"/>
      <c r="I70" s="176">
        <v>1726</v>
      </c>
      <c r="J70" s="176"/>
      <c r="K70" s="175">
        <v>0</v>
      </c>
      <c r="L70" s="176"/>
      <c r="M70" s="176">
        <v>0</v>
      </c>
    </row>
    <row r="71" spans="1:13" s="140" customFormat="1" ht="16.5" customHeight="1">
      <c r="A71" s="178" t="s">
        <v>31</v>
      </c>
      <c r="B71" s="178"/>
      <c r="C71" s="178"/>
      <c r="D71" s="179"/>
      <c r="E71" s="174"/>
      <c r="F71" s="174"/>
      <c r="G71" s="175">
        <v>976</v>
      </c>
      <c r="H71" s="176"/>
      <c r="I71" s="176">
        <v>3794</v>
      </c>
      <c r="J71" s="176"/>
      <c r="K71" s="175">
        <v>1</v>
      </c>
      <c r="L71" s="176"/>
      <c r="M71" s="176">
        <v>0</v>
      </c>
    </row>
    <row r="72" spans="1:13" s="140" customFormat="1" ht="16.5" customHeight="1">
      <c r="A72" s="178" t="s">
        <v>1</v>
      </c>
      <c r="B72" s="178"/>
      <c r="C72" s="178"/>
      <c r="D72" s="179"/>
      <c r="E72" s="189"/>
      <c r="F72" s="189"/>
      <c r="G72" s="180">
        <v>667</v>
      </c>
      <c r="H72" s="176"/>
      <c r="I72" s="181">
        <v>2775</v>
      </c>
      <c r="J72" s="176"/>
      <c r="K72" s="180">
        <v>67</v>
      </c>
      <c r="L72" s="176"/>
      <c r="M72" s="181">
        <v>147</v>
      </c>
    </row>
    <row r="73" spans="1:13" s="140" customFormat="1" ht="16.5" customHeight="1">
      <c r="A73" s="178"/>
      <c r="B73" s="178"/>
      <c r="C73" s="178"/>
      <c r="D73" s="179"/>
      <c r="E73" s="174"/>
      <c r="F73" s="178"/>
      <c r="G73" s="175"/>
      <c r="H73" s="190"/>
      <c r="I73" s="176"/>
      <c r="J73" s="190"/>
      <c r="K73" s="175"/>
      <c r="L73" s="176"/>
      <c r="M73" s="176"/>
    </row>
    <row r="74" spans="1:13" s="140" customFormat="1" ht="16.5" customHeight="1">
      <c r="A74" s="167" t="s">
        <v>13</v>
      </c>
      <c r="B74" s="167"/>
      <c r="C74" s="167"/>
      <c r="D74" s="179"/>
      <c r="E74" s="174"/>
      <c r="F74" s="174"/>
      <c r="G74" s="180">
        <f>SUM(G67:G72)</f>
        <v>169207</v>
      </c>
      <c r="H74" s="176"/>
      <c r="I74" s="181">
        <f>SUM(I67:I72)</f>
        <v>282566</v>
      </c>
      <c r="J74" s="176"/>
      <c r="K74" s="180">
        <f>SUM(K67:K72)</f>
        <v>2977</v>
      </c>
      <c r="L74" s="176"/>
      <c r="M74" s="181">
        <f>SUM(M67:M72)</f>
        <v>3571</v>
      </c>
    </row>
    <row r="75" spans="1:13" s="140" customFormat="1" ht="16.5" customHeight="1">
      <c r="A75" s="178"/>
      <c r="B75" s="178"/>
      <c r="C75" s="178"/>
      <c r="D75" s="179"/>
      <c r="E75" s="174"/>
      <c r="F75" s="174"/>
      <c r="G75" s="175"/>
      <c r="H75" s="176"/>
      <c r="I75" s="176"/>
      <c r="J75" s="176"/>
      <c r="K75" s="175"/>
      <c r="L75" s="176"/>
      <c r="M75" s="176"/>
    </row>
    <row r="76" spans="1:13" s="140" customFormat="1" ht="16.5" customHeight="1">
      <c r="A76" s="173" t="s">
        <v>26</v>
      </c>
      <c r="B76" s="173"/>
      <c r="C76" s="173"/>
      <c r="D76" s="167"/>
      <c r="E76" s="174"/>
      <c r="F76" s="174"/>
      <c r="G76" s="175"/>
      <c r="H76" s="176"/>
      <c r="I76" s="176"/>
      <c r="J76" s="176"/>
      <c r="K76" s="175"/>
      <c r="L76" s="176"/>
      <c r="M76" s="176"/>
    </row>
    <row r="77" spans="1:13" s="140" customFormat="1" ht="16.5" customHeight="1">
      <c r="A77" s="173"/>
      <c r="B77" s="173"/>
      <c r="C77" s="173"/>
      <c r="D77" s="167"/>
      <c r="E77" s="174"/>
      <c r="F77" s="174"/>
      <c r="G77" s="175"/>
      <c r="H77" s="176"/>
      <c r="I77" s="176"/>
      <c r="J77" s="176"/>
      <c r="K77" s="175"/>
      <c r="L77" s="176"/>
      <c r="M77" s="176"/>
    </row>
    <row r="78" spans="1:13" s="140" customFormat="1" ht="16.5" customHeight="1">
      <c r="A78" s="178" t="s">
        <v>178</v>
      </c>
      <c r="B78" s="173"/>
      <c r="C78" s="173"/>
      <c r="D78" s="167"/>
      <c r="E78" s="174"/>
      <c r="F78" s="174"/>
      <c r="G78" s="175">
        <v>8079</v>
      </c>
      <c r="H78" s="176"/>
      <c r="I78" s="176">
        <v>9469</v>
      </c>
      <c r="J78" s="176"/>
      <c r="K78" s="175">
        <v>0</v>
      </c>
      <c r="L78" s="176"/>
      <c r="M78" s="176">
        <v>0</v>
      </c>
    </row>
    <row r="79" spans="1:13" s="140" customFormat="1" ht="16.5" customHeight="1">
      <c r="A79" s="178" t="s">
        <v>67</v>
      </c>
      <c r="B79" s="178"/>
      <c r="C79" s="178"/>
      <c r="D79" s="167"/>
      <c r="E79" s="174"/>
      <c r="F79" s="174"/>
      <c r="G79" s="180">
        <v>5187</v>
      </c>
      <c r="H79" s="176"/>
      <c r="I79" s="181">
        <v>4803</v>
      </c>
      <c r="J79" s="176"/>
      <c r="K79" s="180">
        <v>3281</v>
      </c>
      <c r="L79" s="176"/>
      <c r="M79" s="181">
        <v>3078</v>
      </c>
    </row>
    <row r="80" spans="1:13" s="140" customFormat="1" ht="16.5" customHeight="1">
      <c r="A80" s="178"/>
      <c r="B80" s="178"/>
      <c r="C80" s="178"/>
      <c r="D80" s="179"/>
      <c r="E80" s="174"/>
      <c r="F80" s="178"/>
      <c r="G80" s="175"/>
      <c r="H80" s="190"/>
      <c r="I80" s="176"/>
      <c r="J80" s="190"/>
      <c r="K80" s="175"/>
      <c r="L80" s="176"/>
      <c r="M80" s="176"/>
    </row>
    <row r="81" spans="1:13" s="140" customFormat="1" ht="16.5" customHeight="1">
      <c r="A81" s="167" t="s">
        <v>14</v>
      </c>
      <c r="B81" s="167"/>
      <c r="C81" s="167"/>
      <c r="D81" s="179"/>
      <c r="E81" s="174"/>
      <c r="F81" s="174"/>
      <c r="G81" s="180">
        <f>SUM(G78:G79)</f>
        <v>13266</v>
      </c>
      <c r="H81" s="176"/>
      <c r="I81" s="181">
        <f>SUM(I78:I79)</f>
        <v>14272</v>
      </c>
      <c r="J81" s="176"/>
      <c r="K81" s="180">
        <f>SUM(K78:K79)</f>
        <v>3281</v>
      </c>
      <c r="L81" s="176"/>
      <c r="M81" s="181">
        <f>SUM(M78:M79)</f>
        <v>3078</v>
      </c>
    </row>
    <row r="82" spans="1:13" s="140" customFormat="1" ht="16.5" customHeight="1">
      <c r="A82" s="178"/>
      <c r="B82" s="178"/>
      <c r="C82" s="178"/>
      <c r="D82" s="179"/>
      <c r="E82" s="174"/>
      <c r="F82" s="174"/>
      <c r="G82" s="175"/>
      <c r="H82" s="176"/>
      <c r="I82" s="176"/>
      <c r="J82" s="176"/>
      <c r="K82" s="175"/>
      <c r="L82" s="176"/>
      <c r="M82" s="176"/>
    </row>
    <row r="83" spans="1:13" s="140" customFormat="1" ht="16.5" customHeight="1">
      <c r="A83" s="173" t="s">
        <v>27</v>
      </c>
      <c r="B83" s="173"/>
      <c r="C83" s="173"/>
      <c r="D83" s="179"/>
      <c r="E83" s="174"/>
      <c r="F83" s="174"/>
      <c r="G83" s="180">
        <f>SUM(G74+G81)</f>
        <v>182473</v>
      </c>
      <c r="H83" s="176"/>
      <c r="I83" s="181">
        <f>SUM(I74+I81)</f>
        <v>296838</v>
      </c>
      <c r="J83" s="176"/>
      <c r="K83" s="180">
        <f>SUM(K74+K81)</f>
        <v>6258</v>
      </c>
      <c r="L83" s="176"/>
      <c r="M83" s="181">
        <f>SUM(M74+M81)</f>
        <v>6649</v>
      </c>
    </row>
    <row r="84" spans="1:13" ht="16.5" customHeight="1">
      <c r="A84" s="136"/>
      <c r="B84" s="136"/>
      <c r="C84" s="136"/>
      <c r="D84" s="144"/>
      <c r="E84" s="137"/>
      <c r="F84" s="137"/>
      <c r="G84" s="138"/>
      <c r="H84" s="139"/>
      <c r="I84" s="138"/>
      <c r="J84" s="145"/>
      <c r="K84" s="138"/>
      <c r="L84" s="139"/>
      <c r="M84" s="138"/>
    </row>
    <row r="85" spans="1:13" ht="16.5" customHeight="1">
      <c r="A85" s="136"/>
      <c r="B85" s="136"/>
      <c r="C85" s="136"/>
      <c r="D85" s="144"/>
      <c r="E85" s="137"/>
      <c r="F85" s="137"/>
      <c r="G85" s="138"/>
      <c r="H85" s="139"/>
      <c r="I85" s="138"/>
      <c r="J85" s="145"/>
      <c r="K85" s="138"/>
      <c r="L85" s="139"/>
      <c r="M85" s="138"/>
    </row>
    <row r="86" spans="1:13" ht="16.5" customHeight="1">
      <c r="A86" s="136"/>
      <c r="B86" s="136"/>
      <c r="C86" s="136"/>
      <c r="D86" s="144"/>
      <c r="E86" s="137"/>
      <c r="F86" s="137"/>
      <c r="G86" s="138"/>
      <c r="H86" s="139"/>
      <c r="I86" s="138"/>
      <c r="J86" s="145"/>
      <c r="K86" s="138"/>
      <c r="L86" s="139"/>
      <c r="M86" s="138"/>
    </row>
    <row r="87" spans="1:13" ht="16.5" customHeight="1">
      <c r="A87" s="136"/>
      <c r="B87" s="136"/>
      <c r="C87" s="136"/>
      <c r="D87" s="144"/>
      <c r="E87" s="137"/>
      <c r="F87" s="137"/>
      <c r="G87" s="138"/>
      <c r="H87" s="139"/>
      <c r="I87" s="138"/>
      <c r="J87" s="145"/>
      <c r="K87" s="138"/>
      <c r="L87" s="139"/>
      <c r="M87" s="138"/>
    </row>
    <row r="88" spans="1:13" ht="16.5" customHeight="1">
      <c r="A88" s="136"/>
      <c r="B88" s="136"/>
      <c r="C88" s="136"/>
      <c r="D88" s="144"/>
      <c r="E88" s="137"/>
      <c r="F88" s="137"/>
      <c r="G88" s="138"/>
      <c r="H88" s="139"/>
      <c r="I88" s="138"/>
      <c r="J88" s="145"/>
      <c r="K88" s="138"/>
      <c r="L88" s="139"/>
      <c r="M88" s="138"/>
    </row>
    <row r="89" spans="1:13" ht="16.5" customHeight="1">
      <c r="A89" s="136"/>
      <c r="B89" s="136"/>
      <c r="C89" s="136"/>
      <c r="D89" s="144"/>
      <c r="E89" s="137"/>
      <c r="F89" s="137"/>
      <c r="G89" s="138"/>
      <c r="H89" s="139"/>
      <c r="I89" s="138"/>
      <c r="J89" s="145"/>
      <c r="K89" s="138"/>
      <c r="L89" s="139"/>
      <c r="M89" s="138"/>
    </row>
    <row r="90" spans="1:13" ht="16.5" customHeight="1">
      <c r="A90" s="136"/>
      <c r="B90" s="136"/>
      <c r="C90" s="136"/>
      <c r="D90" s="144"/>
      <c r="E90" s="137"/>
      <c r="F90" s="137"/>
      <c r="G90" s="138"/>
      <c r="H90" s="139"/>
      <c r="I90" s="138"/>
      <c r="J90" s="145"/>
      <c r="K90" s="138"/>
      <c r="L90" s="139"/>
      <c r="M90" s="138"/>
    </row>
    <row r="91" spans="1:13" ht="16.5" customHeight="1">
      <c r="A91" s="136"/>
      <c r="B91" s="136"/>
      <c r="C91" s="136"/>
      <c r="D91" s="144"/>
      <c r="E91" s="137"/>
      <c r="F91" s="137"/>
      <c r="G91" s="138"/>
      <c r="H91" s="139"/>
      <c r="I91" s="138"/>
      <c r="J91" s="145"/>
      <c r="K91" s="138"/>
      <c r="L91" s="139"/>
      <c r="M91" s="138"/>
    </row>
    <row r="92" spans="1:13" ht="16.5" customHeight="1">
      <c r="A92" s="136"/>
      <c r="B92" s="136"/>
      <c r="C92" s="136"/>
      <c r="D92" s="144"/>
      <c r="E92" s="137"/>
      <c r="F92" s="137"/>
      <c r="G92" s="138"/>
      <c r="H92" s="139"/>
      <c r="I92" s="138"/>
      <c r="J92" s="145"/>
      <c r="K92" s="138"/>
      <c r="L92" s="139"/>
      <c r="M92" s="138"/>
    </row>
    <row r="93" spans="1:13" ht="16.5" customHeight="1">
      <c r="A93" s="128"/>
      <c r="B93" s="149"/>
      <c r="C93" s="149"/>
      <c r="D93" s="149"/>
      <c r="E93" s="147"/>
      <c r="F93" s="147"/>
      <c r="G93" s="141"/>
      <c r="H93" s="142"/>
      <c r="I93" s="141"/>
      <c r="J93" s="142"/>
      <c r="K93" s="141"/>
      <c r="L93" s="142"/>
      <c r="M93" s="141"/>
    </row>
    <row r="94" spans="1:13" ht="16.5" customHeight="1">
      <c r="A94" s="128"/>
      <c r="B94" s="149"/>
      <c r="C94" s="149"/>
      <c r="D94" s="149"/>
      <c r="E94" s="147"/>
      <c r="F94" s="147"/>
      <c r="G94" s="141"/>
      <c r="H94" s="142"/>
      <c r="I94" s="141"/>
      <c r="J94" s="142"/>
      <c r="K94" s="141"/>
      <c r="L94" s="142"/>
      <c r="M94" s="141"/>
    </row>
    <row r="95" spans="1:13" ht="16.5" customHeight="1">
      <c r="A95" s="128"/>
      <c r="B95" s="149"/>
      <c r="C95" s="149"/>
      <c r="D95" s="149"/>
      <c r="E95" s="147"/>
      <c r="F95" s="147"/>
      <c r="G95" s="141"/>
      <c r="H95" s="142"/>
      <c r="I95" s="141"/>
      <c r="J95" s="142"/>
      <c r="K95" s="141"/>
      <c r="L95" s="142"/>
      <c r="M95" s="141"/>
    </row>
    <row r="96" spans="1:13" ht="16.5" customHeight="1">
      <c r="A96" s="128"/>
      <c r="B96" s="149"/>
      <c r="C96" s="149"/>
      <c r="D96" s="149"/>
      <c r="E96" s="147"/>
      <c r="F96" s="147"/>
      <c r="G96" s="141"/>
      <c r="H96" s="142"/>
      <c r="I96" s="141"/>
      <c r="J96" s="142"/>
      <c r="K96" s="141"/>
      <c r="L96" s="142"/>
      <c r="M96" s="141"/>
    </row>
    <row r="97" spans="1:13" ht="16.5" customHeight="1">
      <c r="A97" s="128"/>
      <c r="B97" s="149"/>
      <c r="C97" s="149"/>
      <c r="D97" s="149"/>
      <c r="E97" s="147"/>
      <c r="F97" s="147"/>
      <c r="G97" s="141"/>
      <c r="H97" s="141"/>
      <c r="I97" s="141"/>
      <c r="J97" s="141"/>
      <c r="K97" s="141"/>
      <c r="L97" s="141"/>
      <c r="M97" s="141"/>
    </row>
    <row r="98" spans="1:13" ht="21.95" customHeight="1">
      <c r="A98" s="155" t="str">
        <f>A49</f>
        <v>The accompanying notes form part of these interim consolidated and separate financial information.</v>
      </c>
      <c r="B98" s="123"/>
      <c r="C98" s="123"/>
      <c r="D98" s="123"/>
      <c r="E98" s="156"/>
      <c r="F98" s="156"/>
      <c r="G98" s="146"/>
      <c r="H98" s="146"/>
      <c r="I98" s="146"/>
      <c r="J98" s="146"/>
      <c r="K98" s="146"/>
      <c r="L98" s="146"/>
      <c r="M98" s="146"/>
    </row>
    <row r="99" spans="1:13" ht="16.5" customHeight="1">
      <c r="A99" s="125" t="str">
        <f>+A50</f>
        <v xml:space="preserve">M Pictures Entertainment Public Company Limited </v>
      </c>
      <c r="B99" s="125"/>
      <c r="C99" s="125"/>
      <c r="D99" s="125"/>
      <c r="E99" s="150"/>
      <c r="F99" s="151"/>
      <c r="G99" s="152"/>
      <c r="H99" s="152"/>
      <c r="I99" s="152"/>
      <c r="J99" s="152"/>
      <c r="K99" s="152"/>
      <c r="L99" s="152"/>
      <c r="M99" s="153"/>
    </row>
    <row r="100" spans="1:13" s="115" customFormat="1" ht="16.5" customHeight="1">
      <c r="A100" s="125" t="s">
        <v>136</v>
      </c>
      <c r="B100" s="125"/>
      <c r="C100" s="125"/>
      <c r="D100" s="125"/>
      <c r="E100" s="126"/>
      <c r="F100" s="126"/>
      <c r="G100" s="127"/>
      <c r="H100" s="127"/>
      <c r="I100" s="127"/>
      <c r="J100" s="127"/>
      <c r="K100" s="127"/>
      <c r="L100" s="127"/>
      <c r="M100" s="127"/>
    </row>
    <row r="101" spans="1:13" s="115" customFormat="1" ht="16.5" customHeight="1">
      <c r="A101" s="123" t="str">
        <f>+A52</f>
        <v>As at 30 September 2021</v>
      </c>
      <c r="B101" s="123"/>
      <c r="C101" s="123"/>
      <c r="D101" s="123"/>
      <c r="E101" s="124"/>
      <c r="F101" s="124"/>
      <c r="G101" s="346"/>
      <c r="H101" s="346"/>
      <c r="I101" s="346"/>
      <c r="J101" s="346"/>
      <c r="K101" s="346"/>
      <c r="L101" s="346"/>
      <c r="M101" s="346"/>
    </row>
    <row r="102" spans="1:13" s="115" customFormat="1" ht="16.5" customHeight="1">
      <c r="A102" s="125"/>
      <c r="B102" s="125"/>
      <c r="C102" s="125"/>
      <c r="D102" s="125"/>
      <c r="E102" s="126"/>
      <c r="F102" s="126"/>
      <c r="G102" s="127"/>
      <c r="H102" s="127"/>
      <c r="I102" s="127"/>
      <c r="J102" s="127"/>
      <c r="K102" s="127"/>
      <c r="L102" s="127"/>
      <c r="M102" s="127"/>
    </row>
    <row r="103" spans="1:13" s="115" customFormat="1" ht="16.5" customHeight="1">
      <c r="A103" s="125"/>
      <c r="B103" s="125"/>
      <c r="C103" s="125"/>
      <c r="D103" s="125"/>
      <c r="E103" s="126"/>
      <c r="F103" s="126"/>
      <c r="G103" s="127"/>
      <c r="H103" s="127"/>
      <c r="I103" s="127"/>
      <c r="J103" s="127"/>
      <c r="K103" s="127"/>
      <c r="L103" s="127"/>
      <c r="M103" s="127"/>
    </row>
    <row r="104" spans="1:13" s="115" customFormat="1" ht="16.5" customHeight="1">
      <c r="A104" s="125"/>
      <c r="B104" s="125"/>
      <c r="C104" s="125"/>
      <c r="D104" s="125"/>
      <c r="E104" s="126"/>
      <c r="F104" s="126"/>
      <c r="G104" s="359" t="str">
        <f>+G55</f>
        <v>Unit: Baht’000</v>
      </c>
      <c r="H104" s="359"/>
      <c r="I104" s="359"/>
      <c r="J104" s="359"/>
      <c r="K104" s="359"/>
      <c r="L104" s="359"/>
      <c r="M104" s="359"/>
    </row>
    <row r="105" spans="1:13" s="115" customFormat="1" ht="16.5" customHeight="1">
      <c r="A105" s="128"/>
      <c r="B105" s="125"/>
      <c r="C105" s="125"/>
      <c r="D105" s="125"/>
      <c r="E105" s="126"/>
      <c r="F105" s="126"/>
      <c r="G105" s="356" t="s">
        <v>120</v>
      </c>
      <c r="H105" s="357"/>
      <c r="I105" s="357"/>
      <c r="J105" s="347"/>
      <c r="K105" s="356" t="s">
        <v>121</v>
      </c>
      <c r="L105" s="357"/>
      <c r="M105" s="357"/>
    </row>
    <row r="106" spans="1:13" s="115" customFormat="1" ht="16.5" customHeight="1">
      <c r="A106" s="128"/>
      <c r="B106" s="125"/>
      <c r="C106" s="125"/>
      <c r="D106" s="125"/>
      <c r="E106" s="126"/>
      <c r="F106" s="126"/>
      <c r="G106" s="358" t="s">
        <v>119</v>
      </c>
      <c r="H106" s="358"/>
      <c r="I106" s="358"/>
      <c r="J106" s="347"/>
      <c r="K106" s="358" t="s">
        <v>119</v>
      </c>
      <c r="L106" s="358"/>
      <c r="M106" s="358"/>
    </row>
    <row r="107" spans="1:13" s="115" customFormat="1" ht="16.5" customHeight="1">
      <c r="A107" s="128"/>
      <c r="B107" s="125"/>
      <c r="C107" s="125"/>
      <c r="D107" s="125"/>
      <c r="E107" s="126"/>
      <c r="F107" s="126"/>
      <c r="G107" s="127" t="s">
        <v>53</v>
      </c>
      <c r="H107" s="127"/>
      <c r="I107" s="127" t="s">
        <v>54</v>
      </c>
      <c r="J107" s="127"/>
      <c r="K107" s="127" t="s">
        <v>53</v>
      </c>
      <c r="L107" s="347"/>
      <c r="M107" s="127" t="s">
        <v>54</v>
      </c>
    </row>
    <row r="108" spans="1:13" s="115" customFormat="1" ht="16.5" customHeight="1">
      <c r="A108" s="128"/>
      <c r="B108" s="125"/>
      <c r="C108" s="125"/>
      <c r="D108" s="125"/>
      <c r="E108" s="128"/>
      <c r="F108" s="126"/>
      <c r="G108" s="114" t="s">
        <v>176</v>
      </c>
      <c r="H108" s="163"/>
      <c r="I108" s="114" t="s">
        <v>55</v>
      </c>
      <c r="J108" s="164"/>
      <c r="K108" s="114" t="s">
        <v>176</v>
      </c>
      <c r="L108" s="163"/>
      <c r="M108" s="114" t="s">
        <v>55</v>
      </c>
    </row>
    <row r="109" spans="1:13" s="115" customFormat="1" ht="16.5" customHeight="1">
      <c r="A109" s="148"/>
      <c r="B109" s="149"/>
      <c r="C109" s="149"/>
      <c r="D109" s="149"/>
      <c r="E109" s="124" t="s">
        <v>133</v>
      </c>
      <c r="F109" s="130"/>
      <c r="G109" s="131" t="s">
        <v>194</v>
      </c>
      <c r="H109" s="132"/>
      <c r="I109" s="131" t="s">
        <v>143</v>
      </c>
      <c r="J109" s="132"/>
      <c r="K109" s="131" t="s">
        <v>194</v>
      </c>
      <c r="L109" s="132"/>
      <c r="M109" s="131" t="s">
        <v>143</v>
      </c>
    </row>
    <row r="110" spans="1:13" s="115" customFormat="1" ht="16.5" customHeight="1">
      <c r="A110" s="148"/>
      <c r="B110" s="149"/>
      <c r="C110" s="149"/>
      <c r="D110" s="149"/>
      <c r="E110" s="126"/>
      <c r="F110" s="130"/>
      <c r="G110" s="165"/>
      <c r="H110" s="129"/>
      <c r="I110" s="129"/>
      <c r="J110" s="129"/>
      <c r="K110" s="165"/>
      <c r="L110" s="129"/>
      <c r="M110" s="129"/>
    </row>
    <row r="111" spans="1:13" s="115" customFormat="1" ht="16.5" customHeight="1">
      <c r="A111" s="188" t="s">
        <v>201</v>
      </c>
      <c r="B111" s="173"/>
      <c r="C111" s="173"/>
      <c r="D111" s="167"/>
      <c r="E111" s="168"/>
      <c r="F111" s="168"/>
      <c r="G111" s="169"/>
      <c r="H111" s="170"/>
      <c r="I111" s="170"/>
      <c r="J111" s="170"/>
      <c r="K111" s="169"/>
      <c r="L111" s="170"/>
      <c r="M111" s="170"/>
    </row>
    <row r="112" spans="1:13" s="115" customFormat="1" ht="16.5" customHeight="1">
      <c r="A112" s="178"/>
      <c r="B112" s="178"/>
      <c r="C112" s="178"/>
      <c r="D112" s="167"/>
      <c r="E112" s="174"/>
      <c r="F112" s="174"/>
      <c r="G112" s="175"/>
      <c r="H112" s="176"/>
      <c r="I112" s="176"/>
      <c r="J112" s="176"/>
      <c r="K112" s="175"/>
      <c r="L112" s="176"/>
      <c r="M112" s="176"/>
    </row>
    <row r="113" spans="1:13" s="140" customFormat="1" ht="16.5" customHeight="1">
      <c r="A113" s="173" t="s">
        <v>104</v>
      </c>
      <c r="B113" s="173"/>
      <c r="C113" s="173"/>
      <c r="D113" s="179"/>
      <c r="E113" s="178"/>
      <c r="F113" s="174"/>
      <c r="G113" s="175"/>
      <c r="H113" s="176"/>
      <c r="I113" s="176"/>
      <c r="J113" s="176"/>
      <c r="K113" s="175"/>
      <c r="L113" s="176"/>
      <c r="M113" s="176"/>
    </row>
    <row r="114" spans="1:13" s="140" customFormat="1" ht="16.5" customHeight="1">
      <c r="A114" s="173"/>
      <c r="B114" s="173"/>
      <c r="C114" s="173"/>
      <c r="D114" s="179"/>
      <c r="E114" s="174"/>
      <c r="F114" s="174"/>
      <c r="G114" s="175"/>
      <c r="H114" s="176"/>
      <c r="I114" s="176"/>
      <c r="J114" s="176"/>
      <c r="K114" s="175"/>
      <c r="L114" s="176"/>
      <c r="M114" s="176"/>
    </row>
    <row r="115" spans="1:13" s="140" customFormat="1" ht="16.5" customHeight="1">
      <c r="A115" s="178" t="s">
        <v>2</v>
      </c>
      <c r="B115" s="178"/>
      <c r="C115" s="178"/>
      <c r="D115" s="179"/>
      <c r="E115" s="178"/>
      <c r="F115" s="174"/>
      <c r="G115" s="175"/>
      <c r="H115" s="176"/>
      <c r="I115" s="176"/>
      <c r="J115" s="176"/>
      <c r="K115" s="175"/>
      <c r="L115" s="176"/>
      <c r="M115" s="176"/>
    </row>
    <row r="116" spans="1:13" s="140" customFormat="1" ht="16.5" customHeight="1">
      <c r="A116" s="178"/>
      <c r="B116" s="179" t="s">
        <v>59</v>
      </c>
      <c r="C116" s="179"/>
      <c r="D116" s="178"/>
      <c r="E116" s="174"/>
      <c r="F116" s="174"/>
      <c r="G116" s="175"/>
      <c r="H116" s="176"/>
      <c r="I116" s="176"/>
      <c r="J116" s="176"/>
      <c r="K116" s="175"/>
      <c r="L116" s="176"/>
      <c r="M116" s="176"/>
    </row>
    <row r="117" spans="1:13" s="140" customFormat="1" ht="16.5" customHeight="1">
      <c r="A117" s="178"/>
      <c r="B117" s="179"/>
      <c r="C117" s="178" t="s">
        <v>129</v>
      </c>
      <c r="D117" s="179"/>
      <c r="E117" s="174"/>
      <c r="F117" s="174"/>
      <c r="G117" s="175"/>
      <c r="H117" s="176"/>
      <c r="I117" s="176"/>
      <c r="J117" s="176"/>
      <c r="K117" s="175"/>
      <c r="L117" s="176"/>
      <c r="M117" s="176"/>
    </row>
    <row r="118" spans="1:13" s="140" customFormat="1" ht="16.5" customHeight="1" thickBot="1">
      <c r="A118" s="178"/>
      <c r="B118" s="178"/>
      <c r="C118" s="178"/>
      <c r="D118" s="191" t="s">
        <v>141</v>
      </c>
      <c r="E118" s="174"/>
      <c r="F118" s="174"/>
      <c r="G118" s="183">
        <v>656559</v>
      </c>
      <c r="H118" s="176"/>
      <c r="I118" s="184">
        <v>656559</v>
      </c>
      <c r="J118" s="176"/>
      <c r="K118" s="183">
        <v>656559</v>
      </c>
      <c r="L118" s="176"/>
      <c r="M118" s="184">
        <v>656559</v>
      </c>
    </row>
    <row r="119" spans="1:13" s="140" customFormat="1" ht="16.5" customHeight="1" thickTop="1">
      <c r="A119" s="178"/>
      <c r="B119" s="178"/>
      <c r="C119" s="178"/>
      <c r="D119" s="191"/>
      <c r="E119" s="174"/>
      <c r="F119" s="174"/>
      <c r="G119" s="192"/>
      <c r="H119" s="178"/>
      <c r="I119" s="178"/>
      <c r="J119" s="178"/>
      <c r="K119" s="192"/>
      <c r="L119" s="178"/>
      <c r="M119" s="178"/>
    </row>
    <row r="120" spans="1:13" s="140" customFormat="1" ht="16.5" customHeight="1">
      <c r="A120" s="178"/>
      <c r="B120" s="179" t="s">
        <v>60</v>
      </c>
      <c r="C120" s="179"/>
      <c r="D120" s="178"/>
      <c r="E120" s="174"/>
      <c r="F120" s="174"/>
      <c r="G120" s="175"/>
      <c r="H120" s="176"/>
      <c r="I120" s="176"/>
      <c r="J120" s="176"/>
      <c r="K120" s="175"/>
      <c r="L120" s="176"/>
      <c r="M120" s="176"/>
    </row>
    <row r="121" spans="1:13" s="140" customFormat="1" ht="16.5" customHeight="1">
      <c r="A121" s="179"/>
      <c r="B121" s="179"/>
      <c r="C121" s="178" t="s">
        <v>100</v>
      </c>
      <c r="D121" s="179"/>
      <c r="E121" s="174"/>
      <c r="F121" s="174"/>
      <c r="G121" s="175"/>
      <c r="H121" s="176"/>
      <c r="I121" s="176"/>
      <c r="J121" s="176"/>
      <c r="K121" s="175"/>
      <c r="L121" s="176"/>
      <c r="M121" s="176"/>
    </row>
    <row r="122" spans="1:13" s="140" customFormat="1" ht="16.5" customHeight="1">
      <c r="A122" s="178"/>
      <c r="B122" s="178"/>
      <c r="C122" s="178"/>
      <c r="D122" s="191" t="s">
        <v>202</v>
      </c>
      <c r="E122" s="174"/>
      <c r="F122" s="174"/>
      <c r="G122" s="175">
        <v>650060</v>
      </c>
      <c r="H122" s="176"/>
      <c r="I122" s="176">
        <v>650060</v>
      </c>
      <c r="J122" s="176"/>
      <c r="K122" s="175">
        <v>650060</v>
      </c>
      <c r="L122" s="176"/>
      <c r="M122" s="176">
        <v>650060</v>
      </c>
    </row>
    <row r="123" spans="1:13" s="140" customFormat="1" ht="16.5" customHeight="1">
      <c r="A123" s="179" t="s">
        <v>85</v>
      </c>
      <c r="B123" s="179"/>
      <c r="C123" s="179"/>
      <c r="D123" s="179"/>
      <c r="E123" s="174"/>
      <c r="F123" s="174"/>
      <c r="G123" s="175">
        <v>132612</v>
      </c>
      <c r="H123" s="176"/>
      <c r="I123" s="176">
        <v>132612</v>
      </c>
      <c r="J123" s="176"/>
      <c r="K123" s="175">
        <v>132612</v>
      </c>
      <c r="L123" s="176"/>
      <c r="M123" s="176">
        <v>132612</v>
      </c>
    </row>
    <row r="124" spans="1:13" s="140" customFormat="1" ht="16.5" customHeight="1">
      <c r="A124" s="179" t="s">
        <v>247</v>
      </c>
      <c r="B124" s="179"/>
      <c r="C124" s="179"/>
      <c r="D124" s="179"/>
      <c r="E124" s="174"/>
      <c r="F124" s="174"/>
      <c r="G124" s="175"/>
      <c r="H124" s="176"/>
      <c r="I124" s="176"/>
      <c r="J124" s="176"/>
      <c r="K124" s="175"/>
      <c r="L124" s="176"/>
      <c r="M124" s="176"/>
    </row>
    <row r="125" spans="1:13" s="140" customFormat="1" ht="16.5" customHeight="1">
      <c r="A125" s="179"/>
      <c r="B125" s="179" t="s">
        <v>158</v>
      </c>
      <c r="C125" s="179"/>
      <c r="D125" s="179"/>
      <c r="E125" s="174"/>
      <c r="F125" s="174"/>
      <c r="G125" s="175">
        <v>-20106</v>
      </c>
      <c r="H125" s="176"/>
      <c r="I125" s="176">
        <v>-20106</v>
      </c>
      <c r="J125" s="176"/>
      <c r="K125" s="175">
        <v>0</v>
      </c>
      <c r="L125" s="176"/>
      <c r="M125" s="176">
        <v>0</v>
      </c>
    </row>
    <row r="126" spans="1:13" s="140" customFormat="1" ht="16.5" customHeight="1">
      <c r="A126" s="179" t="s">
        <v>134</v>
      </c>
      <c r="B126" s="179"/>
      <c r="C126" s="179"/>
      <c r="D126" s="179"/>
      <c r="E126" s="174">
        <v>12</v>
      </c>
      <c r="F126" s="174"/>
      <c r="G126" s="175">
        <v>0</v>
      </c>
      <c r="H126" s="176"/>
      <c r="I126" s="176">
        <v>387835</v>
      </c>
      <c r="J126" s="176"/>
      <c r="K126" s="175">
        <v>0</v>
      </c>
      <c r="L126" s="176"/>
      <c r="M126" s="176">
        <v>387835</v>
      </c>
    </row>
    <row r="127" spans="1:13" s="140" customFormat="1" ht="16.5" customHeight="1">
      <c r="A127" s="179" t="s">
        <v>145</v>
      </c>
      <c r="B127" s="179"/>
      <c r="C127" s="179"/>
      <c r="D127" s="178"/>
      <c r="E127" s="174"/>
      <c r="F127" s="178"/>
      <c r="G127" s="175"/>
      <c r="H127" s="176"/>
      <c r="I127" s="176"/>
      <c r="J127" s="176"/>
      <c r="K127" s="175"/>
      <c r="L127" s="176"/>
      <c r="M127" s="176"/>
    </row>
    <row r="128" spans="1:13" s="140" customFormat="1" ht="16.5" customHeight="1">
      <c r="A128" s="178"/>
      <c r="B128" s="178" t="s">
        <v>72</v>
      </c>
      <c r="C128" s="178"/>
      <c r="D128" s="178"/>
      <c r="E128" s="174"/>
      <c r="F128" s="178"/>
      <c r="G128" s="175">
        <v>0</v>
      </c>
      <c r="H128" s="190"/>
      <c r="I128" s="176">
        <v>0</v>
      </c>
      <c r="J128" s="190"/>
      <c r="K128" s="175">
        <v>0</v>
      </c>
      <c r="L128" s="176"/>
      <c r="M128" s="176">
        <v>0</v>
      </c>
    </row>
    <row r="129" spans="1:13" s="140" customFormat="1" ht="16.5" customHeight="1">
      <c r="A129" s="178"/>
      <c r="B129" s="178" t="s">
        <v>73</v>
      </c>
      <c r="C129" s="178"/>
      <c r="D129" s="178"/>
      <c r="E129" s="174"/>
      <c r="F129" s="178"/>
      <c r="G129" s="175">
        <v>-313719</v>
      </c>
      <c r="H129" s="190"/>
      <c r="I129" s="176">
        <v>-669048</v>
      </c>
      <c r="J129" s="190"/>
      <c r="K129" s="175">
        <v>-351699</v>
      </c>
      <c r="L129" s="176"/>
      <c r="M129" s="176">
        <v>-740450</v>
      </c>
    </row>
    <row r="130" spans="1:13" s="140" customFormat="1" ht="16.5" customHeight="1">
      <c r="A130" s="178" t="s">
        <v>79</v>
      </c>
      <c r="B130" s="178"/>
      <c r="C130" s="178"/>
      <c r="D130" s="178"/>
      <c r="E130" s="174"/>
      <c r="F130" s="178"/>
      <c r="G130" s="180">
        <v>-26830</v>
      </c>
      <c r="H130" s="190"/>
      <c r="I130" s="181">
        <v>-27763</v>
      </c>
      <c r="J130" s="190"/>
      <c r="K130" s="180">
        <v>0</v>
      </c>
      <c r="L130" s="176"/>
      <c r="M130" s="181">
        <v>0</v>
      </c>
    </row>
    <row r="131" spans="1:13" s="140" customFormat="1" ht="16.5" customHeight="1">
      <c r="A131" s="173"/>
      <c r="B131" s="178"/>
      <c r="C131" s="178"/>
      <c r="D131" s="178"/>
      <c r="E131" s="178"/>
      <c r="F131" s="178"/>
      <c r="G131" s="193"/>
      <c r="H131" s="190"/>
      <c r="I131" s="190"/>
      <c r="J131" s="190"/>
      <c r="K131" s="193"/>
      <c r="L131" s="178"/>
      <c r="M131" s="190"/>
    </row>
    <row r="132" spans="1:13" ht="16.5" customHeight="1">
      <c r="A132" s="178" t="s">
        <v>80</v>
      </c>
      <c r="B132" s="178"/>
      <c r="C132" s="173"/>
      <c r="D132" s="179"/>
      <c r="E132" s="174"/>
      <c r="F132" s="174"/>
      <c r="G132" s="175">
        <f>SUM(G122:G130)</f>
        <v>422017</v>
      </c>
      <c r="H132" s="176"/>
      <c r="I132" s="176">
        <f>SUM(I122:I130)</f>
        <v>453590</v>
      </c>
      <c r="J132" s="176"/>
      <c r="K132" s="175">
        <f>SUM(K122:K130)</f>
        <v>430973</v>
      </c>
      <c r="L132" s="176"/>
      <c r="M132" s="176">
        <f>SUM(M122:M130)</f>
        <v>430057</v>
      </c>
    </row>
    <row r="133" spans="1:13" ht="16.5" customHeight="1">
      <c r="A133" s="179" t="s">
        <v>116</v>
      </c>
      <c r="B133" s="179"/>
      <c r="C133" s="179"/>
      <c r="D133" s="179"/>
      <c r="E133" s="174"/>
      <c r="F133" s="194"/>
      <c r="G133" s="180">
        <v>0</v>
      </c>
      <c r="H133" s="176"/>
      <c r="I133" s="181">
        <v>0</v>
      </c>
      <c r="J133" s="176"/>
      <c r="K133" s="180">
        <v>0</v>
      </c>
      <c r="L133" s="176"/>
      <c r="M133" s="181">
        <v>0</v>
      </c>
    </row>
    <row r="134" spans="1:13" ht="16.5" customHeight="1">
      <c r="A134" s="178"/>
      <c r="B134" s="178"/>
      <c r="C134" s="178"/>
      <c r="D134" s="179"/>
      <c r="E134" s="174"/>
      <c r="F134" s="194"/>
      <c r="G134" s="175"/>
      <c r="H134" s="176"/>
      <c r="I134" s="176"/>
      <c r="J134" s="176"/>
      <c r="K134" s="175"/>
      <c r="L134" s="176"/>
      <c r="M134" s="176"/>
    </row>
    <row r="135" spans="1:13" ht="16.5" customHeight="1">
      <c r="A135" s="167" t="s">
        <v>106</v>
      </c>
      <c r="B135" s="167"/>
      <c r="C135" s="167"/>
      <c r="D135" s="178"/>
      <c r="E135" s="174"/>
      <c r="F135" s="194"/>
      <c r="G135" s="180">
        <f>SUM(G132:G133)</f>
        <v>422017</v>
      </c>
      <c r="H135" s="176"/>
      <c r="I135" s="181">
        <f>SUM(I132:I133)</f>
        <v>453590</v>
      </c>
      <c r="J135" s="176"/>
      <c r="K135" s="180">
        <f>SUM(K132:K133)</f>
        <v>430973</v>
      </c>
      <c r="L135" s="176"/>
      <c r="M135" s="181">
        <f>SUM(M132:M133)</f>
        <v>430057</v>
      </c>
    </row>
    <row r="136" spans="1:13" ht="16.5" customHeight="1">
      <c r="A136" s="167"/>
      <c r="B136" s="167"/>
      <c r="C136" s="167"/>
      <c r="D136" s="178"/>
      <c r="E136" s="174"/>
      <c r="F136" s="194"/>
      <c r="G136" s="175"/>
      <c r="H136" s="176"/>
      <c r="I136" s="176"/>
      <c r="J136" s="176"/>
      <c r="K136" s="175"/>
      <c r="L136" s="176"/>
      <c r="M136" s="176"/>
    </row>
    <row r="137" spans="1:13" ht="16.5" customHeight="1" thickBot="1">
      <c r="A137" s="167" t="s">
        <v>107</v>
      </c>
      <c r="B137" s="167"/>
      <c r="C137" s="167"/>
      <c r="D137" s="167"/>
      <c r="E137" s="174"/>
      <c r="F137" s="174"/>
      <c r="G137" s="183">
        <f>SUM(G83+G135)</f>
        <v>604490</v>
      </c>
      <c r="H137" s="176"/>
      <c r="I137" s="184">
        <f>SUM(I83+I135)</f>
        <v>750428</v>
      </c>
      <c r="J137" s="176"/>
      <c r="K137" s="183">
        <f>SUM(K83+K135)</f>
        <v>437231</v>
      </c>
      <c r="L137" s="176"/>
      <c r="M137" s="184">
        <f>SUM(M83+M135)</f>
        <v>436706</v>
      </c>
    </row>
    <row r="138" spans="1:13" ht="16.5" customHeight="1" thickTop="1">
      <c r="A138" s="125"/>
      <c r="B138" s="125"/>
      <c r="C138" s="125"/>
      <c r="D138" s="125"/>
      <c r="E138" s="147"/>
      <c r="F138" s="147"/>
      <c r="G138" s="104"/>
      <c r="H138" s="138"/>
      <c r="I138" s="138"/>
      <c r="J138" s="138"/>
      <c r="K138" s="138"/>
      <c r="L138" s="138"/>
      <c r="M138" s="138"/>
    </row>
    <row r="139" spans="1:13" ht="16.5" customHeight="1">
      <c r="A139" s="125"/>
      <c r="B139" s="125"/>
      <c r="C139" s="125"/>
      <c r="D139" s="125"/>
      <c r="E139" s="147"/>
      <c r="F139" s="147"/>
      <c r="G139" s="104"/>
      <c r="H139" s="138"/>
      <c r="I139" s="138"/>
      <c r="J139" s="138"/>
      <c r="K139" s="138"/>
      <c r="L139" s="138"/>
      <c r="M139" s="138"/>
    </row>
    <row r="140" spans="1:13" ht="16.5" customHeight="1">
      <c r="A140" s="125"/>
      <c r="B140" s="125"/>
      <c r="C140" s="125"/>
      <c r="D140" s="125"/>
      <c r="E140" s="147"/>
      <c r="F140" s="147"/>
      <c r="G140" s="104"/>
      <c r="H140" s="138"/>
      <c r="I140" s="138"/>
      <c r="J140" s="138"/>
      <c r="K140" s="138"/>
      <c r="L140" s="138"/>
      <c r="M140" s="138"/>
    </row>
    <row r="141" spans="1:13" ht="16.5" customHeight="1">
      <c r="A141" s="125"/>
      <c r="B141" s="125"/>
      <c r="C141" s="125"/>
      <c r="D141" s="125"/>
      <c r="E141" s="147"/>
      <c r="F141" s="147"/>
      <c r="G141" s="104"/>
      <c r="H141" s="138"/>
      <c r="I141" s="138"/>
      <c r="J141" s="138"/>
      <c r="K141" s="138"/>
      <c r="L141" s="138"/>
      <c r="M141" s="138"/>
    </row>
    <row r="142" spans="1:13" ht="16.5" customHeight="1">
      <c r="A142" s="125"/>
      <c r="B142" s="125"/>
      <c r="C142" s="125"/>
      <c r="D142" s="125"/>
      <c r="E142" s="147"/>
      <c r="F142" s="147"/>
      <c r="G142" s="104"/>
      <c r="H142" s="138"/>
      <c r="I142" s="138"/>
      <c r="J142" s="138"/>
      <c r="K142" s="138"/>
      <c r="L142" s="138"/>
      <c r="M142" s="138"/>
    </row>
    <row r="143" spans="1:13" ht="16.5" customHeight="1">
      <c r="A143" s="125"/>
      <c r="B143" s="125"/>
      <c r="C143" s="125"/>
      <c r="D143" s="125"/>
      <c r="E143" s="147"/>
      <c r="F143" s="147"/>
      <c r="G143" s="104"/>
      <c r="H143" s="138"/>
      <c r="I143" s="138"/>
      <c r="J143" s="138"/>
      <c r="K143" s="138"/>
      <c r="L143" s="138"/>
      <c r="M143" s="138"/>
    </row>
    <row r="144" spans="1:13" ht="16.5" customHeight="1">
      <c r="A144" s="125"/>
      <c r="B144" s="125"/>
      <c r="C144" s="125"/>
      <c r="D144" s="125"/>
      <c r="E144" s="147"/>
      <c r="F144" s="147"/>
      <c r="G144" s="104"/>
      <c r="H144" s="138"/>
      <c r="I144" s="138"/>
      <c r="J144" s="138"/>
      <c r="K144" s="138"/>
      <c r="L144" s="138"/>
      <c r="M144" s="138"/>
    </row>
    <row r="145" spans="1:13" ht="16.5" customHeight="1">
      <c r="A145" s="125"/>
      <c r="B145" s="125"/>
      <c r="C145" s="125"/>
      <c r="D145" s="125"/>
      <c r="E145" s="147"/>
      <c r="F145" s="147"/>
      <c r="G145" s="138"/>
      <c r="H145" s="138"/>
      <c r="I145" s="138"/>
      <c r="J145" s="138"/>
      <c r="K145" s="138"/>
      <c r="L145" s="138"/>
      <c r="M145" s="138"/>
    </row>
    <row r="146" spans="1:13" ht="16.5" customHeight="1">
      <c r="A146" s="125"/>
      <c r="B146" s="125"/>
      <c r="C146" s="125"/>
      <c r="D146" s="125"/>
      <c r="E146" s="147"/>
      <c r="F146" s="147"/>
      <c r="G146" s="138"/>
      <c r="H146" s="138"/>
      <c r="I146" s="138"/>
      <c r="J146" s="138"/>
      <c r="K146" s="138"/>
      <c r="L146" s="138"/>
      <c r="M146" s="138"/>
    </row>
    <row r="147" spans="1:13" ht="21.95" customHeight="1">
      <c r="A147" s="157" t="str">
        <f>A49</f>
        <v>The accompanying notes form part of these interim consolidated and separate financial information.</v>
      </c>
      <c r="B147" s="157"/>
      <c r="C147" s="157"/>
      <c r="D147" s="157"/>
      <c r="E147" s="157"/>
      <c r="F147" s="157"/>
      <c r="G147" s="158"/>
      <c r="H147" s="157"/>
      <c r="I147" s="158"/>
      <c r="J147" s="157"/>
      <c r="K147" s="158"/>
      <c r="L147" s="159"/>
      <c r="M147" s="160"/>
    </row>
    <row r="148" spans="1:13" ht="16.5" customHeight="1">
      <c r="G148" s="195"/>
      <c r="I148" s="195"/>
      <c r="K148" s="195"/>
      <c r="M148" s="195"/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K53"/>
  <sheetViews>
    <sheetView showZeros="0" topLeftCell="A40" zoomScaleNormal="100" zoomScaleSheetLayoutView="110" workbookViewId="0">
      <selection activeCell="B46" sqref="B46"/>
    </sheetView>
  </sheetViews>
  <sheetFormatPr defaultColWidth="9.140625" defaultRowHeight="16.5" customHeight="1"/>
  <cols>
    <col min="1" max="1" width="1.7109375" style="19" customWidth="1"/>
    <col min="2" max="2" width="38.85546875" style="39" customWidth="1"/>
    <col min="3" max="3" width="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42" t="s">
        <v>82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222</v>
      </c>
      <c r="B3" s="28"/>
      <c r="C3" s="29"/>
      <c r="D3" s="30"/>
      <c r="E3" s="350"/>
      <c r="F3" s="348"/>
      <c r="G3" s="350"/>
      <c r="H3" s="350"/>
      <c r="I3" s="348"/>
      <c r="J3" s="350"/>
      <c r="K3" s="348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61" t="s">
        <v>18</v>
      </c>
      <c r="F6" s="361"/>
      <c r="G6" s="361"/>
      <c r="H6" s="361"/>
      <c r="I6" s="361"/>
      <c r="J6" s="361"/>
      <c r="K6" s="361"/>
    </row>
    <row r="7" spans="1:11" ht="15" customHeight="1">
      <c r="A7" s="36"/>
      <c r="B7" s="37"/>
      <c r="D7" s="22"/>
      <c r="E7" s="362" t="s">
        <v>120</v>
      </c>
      <c r="F7" s="363"/>
      <c r="G7" s="363"/>
      <c r="H7" s="349"/>
      <c r="I7" s="362" t="s">
        <v>121</v>
      </c>
      <c r="J7" s="363"/>
      <c r="K7" s="363"/>
    </row>
    <row r="8" spans="1:11" ht="15" customHeight="1">
      <c r="A8" s="36"/>
      <c r="B8" s="37"/>
      <c r="D8" s="22"/>
      <c r="E8" s="364" t="s">
        <v>119</v>
      </c>
      <c r="F8" s="364"/>
      <c r="G8" s="364"/>
      <c r="H8" s="349"/>
      <c r="I8" s="364" t="s">
        <v>119</v>
      </c>
      <c r="J8" s="364"/>
      <c r="K8" s="364"/>
    </row>
    <row r="9" spans="1:11" ht="15" customHeight="1">
      <c r="D9" s="40"/>
      <c r="E9" s="107" t="s">
        <v>176</v>
      </c>
      <c r="F9" s="108"/>
      <c r="G9" s="107" t="s">
        <v>176</v>
      </c>
      <c r="H9" s="109"/>
      <c r="I9" s="107" t="s">
        <v>176</v>
      </c>
      <c r="J9" s="108"/>
      <c r="K9" s="107" t="s">
        <v>176</v>
      </c>
    </row>
    <row r="10" spans="1:11" ht="15" customHeight="1">
      <c r="A10" s="43"/>
      <c r="B10" s="21"/>
      <c r="D10" s="32"/>
      <c r="E10" s="1" t="s">
        <v>194</v>
      </c>
      <c r="F10" s="2"/>
      <c r="G10" s="1" t="s">
        <v>143</v>
      </c>
      <c r="H10" s="3"/>
      <c r="I10" s="1" t="s">
        <v>194</v>
      </c>
      <c r="J10" s="2"/>
      <c r="K10" s="1" t="s">
        <v>143</v>
      </c>
    </row>
    <row r="11" spans="1:11" ht="15" customHeight="1">
      <c r="A11" s="43"/>
      <c r="B11" s="21"/>
      <c r="D11" s="32"/>
      <c r="E11" s="332"/>
      <c r="F11" s="2"/>
      <c r="G11" s="3"/>
      <c r="H11" s="3"/>
      <c r="I11" s="332"/>
      <c r="J11" s="2"/>
      <c r="K11" s="3"/>
    </row>
    <row r="12" spans="1:11" ht="15" customHeight="1">
      <c r="A12" s="21" t="s">
        <v>16</v>
      </c>
      <c r="D12" s="38"/>
      <c r="E12" s="323"/>
      <c r="F12" s="79"/>
      <c r="G12" s="13"/>
      <c r="H12" s="77"/>
      <c r="I12" s="323"/>
      <c r="J12" s="77"/>
      <c r="K12" s="13"/>
    </row>
    <row r="13" spans="1:11" ht="15" customHeight="1">
      <c r="A13" s="21"/>
      <c r="D13" s="38"/>
      <c r="E13" s="323"/>
      <c r="F13" s="79"/>
      <c r="G13" s="13"/>
      <c r="H13" s="77"/>
      <c r="I13" s="323"/>
      <c r="J13" s="77"/>
      <c r="K13" s="13"/>
    </row>
    <row r="14" spans="1:11" ht="15" customHeight="1">
      <c r="A14" s="45" t="s">
        <v>74</v>
      </c>
      <c r="D14" s="38"/>
      <c r="E14" s="324">
        <v>338</v>
      </c>
      <c r="F14" s="77"/>
      <c r="G14" s="92">
        <v>392</v>
      </c>
      <c r="H14" s="77"/>
      <c r="I14" s="324">
        <v>3465</v>
      </c>
      <c r="J14" s="77"/>
      <c r="K14" s="92">
        <v>3530</v>
      </c>
    </row>
    <row r="15" spans="1:11" ht="15" customHeight="1">
      <c r="A15" s="45" t="s">
        <v>61</v>
      </c>
      <c r="D15" s="38"/>
      <c r="E15" s="325"/>
      <c r="F15" s="80"/>
      <c r="G15" s="49"/>
      <c r="H15" s="80"/>
      <c r="I15" s="325"/>
      <c r="J15" s="80"/>
      <c r="K15" s="49"/>
    </row>
    <row r="16" spans="1:11" ht="15" customHeight="1">
      <c r="A16" s="45"/>
      <c r="B16" s="45" t="s">
        <v>62</v>
      </c>
      <c r="D16" s="38"/>
      <c r="E16" s="324">
        <v>1405</v>
      </c>
      <c r="F16" s="77"/>
      <c r="G16" s="92">
        <v>60566</v>
      </c>
      <c r="H16" s="77"/>
      <c r="I16" s="324">
        <v>0</v>
      </c>
      <c r="J16" s="77"/>
      <c r="K16" s="92">
        <v>0</v>
      </c>
    </row>
    <row r="17" spans="1:11" ht="15" customHeight="1">
      <c r="A17" s="45" t="s">
        <v>126</v>
      </c>
      <c r="D17" s="38"/>
      <c r="E17" s="324">
        <v>0</v>
      </c>
      <c r="F17" s="77"/>
      <c r="G17" s="92">
        <v>0</v>
      </c>
      <c r="H17" s="77"/>
      <c r="I17" s="324">
        <v>0</v>
      </c>
      <c r="J17" s="77"/>
      <c r="K17" s="92">
        <v>0</v>
      </c>
    </row>
    <row r="18" spans="1:11" ht="15" customHeight="1">
      <c r="A18" s="45" t="s">
        <v>33</v>
      </c>
      <c r="D18" s="38"/>
      <c r="E18" s="229">
        <v>141</v>
      </c>
      <c r="F18" s="77"/>
      <c r="G18" s="93">
        <v>592</v>
      </c>
      <c r="H18" s="77"/>
      <c r="I18" s="229">
        <v>0</v>
      </c>
      <c r="J18" s="77"/>
      <c r="K18" s="93">
        <v>100</v>
      </c>
    </row>
    <row r="19" spans="1:11" ht="15" customHeight="1">
      <c r="A19" s="39"/>
      <c r="B19" s="19"/>
      <c r="C19" s="52"/>
      <c r="D19" s="52"/>
      <c r="E19" s="326"/>
      <c r="F19" s="77"/>
      <c r="G19" s="98"/>
      <c r="H19" s="77"/>
      <c r="I19" s="326"/>
      <c r="J19" s="77"/>
      <c r="K19" s="98"/>
    </row>
    <row r="20" spans="1:11" ht="15" customHeight="1">
      <c r="A20" s="21" t="s">
        <v>15</v>
      </c>
      <c r="C20" s="52"/>
      <c r="D20" s="52"/>
      <c r="E20" s="327">
        <f>SUM(E14:E18)</f>
        <v>1884</v>
      </c>
      <c r="F20" s="77"/>
      <c r="G20" s="95">
        <f>SUM(G14:G18)</f>
        <v>61550</v>
      </c>
      <c r="H20" s="77"/>
      <c r="I20" s="327">
        <f>SUM(I14:I18)</f>
        <v>3465</v>
      </c>
      <c r="J20" s="77"/>
      <c r="K20" s="95">
        <f>SUM(K14:K18)</f>
        <v>3630</v>
      </c>
    </row>
    <row r="21" spans="1:11" ht="15" customHeight="1">
      <c r="A21" s="39"/>
      <c r="B21" s="21"/>
      <c r="C21" s="52"/>
      <c r="D21" s="52"/>
      <c r="E21" s="323"/>
      <c r="F21" s="77"/>
      <c r="G21" s="13"/>
      <c r="H21" s="77"/>
      <c r="I21" s="323"/>
      <c r="J21" s="77"/>
      <c r="K21" s="13"/>
    </row>
    <row r="22" spans="1:11" ht="15" customHeight="1">
      <c r="A22" s="39"/>
      <c r="B22" s="21"/>
      <c r="C22" s="52"/>
      <c r="D22" s="52"/>
      <c r="E22" s="323"/>
      <c r="F22" s="77"/>
      <c r="G22" s="13"/>
      <c r="H22" s="77"/>
      <c r="I22" s="323"/>
      <c r="J22" s="77"/>
      <c r="K22" s="13"/>
    </row>
    <row r="23" spans="1:11" ht="15" customHeight="1">
      <c r="A23" s="21" t="s">
        <v>39</v>
      </c>
      <c r="B23" s="21"/>
      <c r="C23" s="52"/>
      <c r="D23" s="52"/>
      <c r="E23" s="323"/>
      <c r="F23" s="77"/>
      <c r="G23" s="13"/>
      <c r="H23" s="77"/>
      <c r="I23" s="323"/>
      <c r="J23" s="77"/>
      <c r="K23" s="13"/>
    </row>
    <row r="24" spans="1:11" ht="15" customHeight="1">
      <c r="A24" s="21"/>
      <c r="B24" s="21"/>
      <c r="C24" s="52"/>
      <c r="D24" s="52"/>
      <c r="E24" s="323"/>
      <c r="F24" s="77"/>
      <c r="G24" s="13"/>
      <c r="H24" s="77"/>
      <c r="I24" s="323"/>
      <c r="J24" s="77"/>
      <c r="K24" s="13"/>
    </row>
    <row r="25" spans="1:11" ht="15" customHeight="1">
      <c r="A25" s="47" t="s">
        <v>175</v>
      </c>
      <c r="C25" s="52"/>
      <c r="D25" s="52"/>
      <c r="E25" s="323">
        <v>1126</v>
      </c>
      <c r="F25" s="77"/>
      <c r="G25" s="13">
        <v>34953</v>
      </c>
      <c r="H25" s="77"/>
      <c r="I25" s="324">
        <v>0</v>
      </c>
      <c r="J25" s="77"/>
      <c r="K25" s="92">
        <v>0</v>
      </c>
    </row>
    <row r="26" spans="1:11" ht="15" customHeight="1">
      <c r="A26" s="47" t="s">
        <v>127</v>
      </c>
      <c r="C26" s="52"/>
      <c r="D26" s="52"/>
      <c r="E26" s="323">
        <v>0</v>
      </c>
      <c r="F26" s="77"/>
      <c r="G26" s="13">
        <v>0</v>
      </c>
      <c r="H26" s="77"/>
      <c r="I26" s="324">
        <v>0</v>
      </c>
      <c r="J26" s="77"/>
      <c r="K26" s="92">
        <v>0</v>
      </c>
    </row>
    <row r="27" spans="1:11" ht="15" customHeight="1">
      <c r="A27" s="47" t="s">
        <v>75</v>
      </c>
      <c r="C27" s="52"/>
      <c r="D27" s="52"/>
      <c r="E27" s="327">
        <v>0</v>
      </c>
      <c r="F27" s="77"/>
      <c r="G27" s="95">
        <v>0</v>
      </c>
      <c r="H27" s="77"/>
      <c r="I27" s="229">
        <v>0</v>
      </c>
      <c r="J27" s="77"/>
      <c r="K27" s="93">
        <v>0</v>
      </c>
    </row>
    <row r="28" spans="1:11" ht="15" customHeight="1">
      <c r="A28" s="47"/>
      <c r="C28" s="52"/>
      <c r="D28" s="52"/>
      <c r="E28" s="323"/>
      <c r="F28" s="77"/>
      <c r="G28" s="13"/>
      <c r="H28" s="77"/>
      <c r="I28" s="323"/>
      <c r="J28" s="77"/>
      <c r="K28" s="13"/>
    </row>
    <row r="29" spans="1:11" ht="15" customHeight="1">
      <c r="A29" s="48" t="s">
        <v>40</v>
      </c>
      <c r="C29" s="52"/>
      <c r="D29" s="52"/>
      <c r="E29" s="327">
        <f>SUM(E25:E27)</f>
        <v>1126</v>
      </c>
      <c r="F29" s="77"/>
      <c r="G29" s="95">
        <f>SUM(G25:G27)</f>
        <v>34953</v>
      </c>
      <c r="H29" s="77"/>
      <c r="I29" s="327">
        <f>SUM(I25:I27)</f>
        <v>0</v>
      </c>
      <c r="J29" s="77"/>
      <c r="K29" s="95">
        <f>SUM(K25:K27)</f>
        <v>0</v>
      </c>
    </row>
    <row r="30" spans="1:11" ht="15" customHeight="1">
      <c r="A30" s="47"/>
      <c r="C30" s="52"/>
      <c r="D30" s="52"/>
      <c r="E30" s="323"/>
      <c r="F30" s="77"/>
      <c r="G30" s="13"/>
      <c r="H30" s="77"/>
      <c r="I30" s="323"/>
      <c r="J30" s="77"/>
      <c r="K30" s="13"/>
    </row>
    <row r="31" spans="1:11" ht="15" customHeight="1">
      <c r="A31" s="47"/>
      <c r="C31" s="52"/>
      <c r="D31" s="52"/>
      <c r="E31" s="323"/>
      <c r="F31" s="77"/>
      <c r="G31" s="13"/>
      <c r="H31" s="77"/>
      <c r="I31" s="323"/>
      <c r="J31" s="77"/>
      <c r="K31" s="13"/>
    </row>
    <row r="32" spans="1:11" ht="15" customHeight="1">
      <c r="A32" s="48" t="s">
        <v>181</v>
      </c>
      <c r="C32" s="52"/>
      <c r="D32" s="52"/>
      <c r="E32" s="323">
        <f>E20-E29</f>
        <v>758</v>
      </c>
      <c r="F32" s="77"/>
      <c r="G32" s="13">
        <f>G20-G29</f>
        <v>26597</v>
      </c>
      <c r="H32" s="77"/>
      <c r="I32" s="323">
        <f>I20-I29</f>
        <v>3465</v>
      </c>
      <c r="J32" s="77"/>
      <c r="K32" s="13">
        <f>K20-K29</f>
        <v>3630</v>
      </c>
    </row>
    <row r="33" spans="1:11" ht="15" customHeight="1">
      <c r="A33" s="47" t="s">
        <v>28</v>
      </c>
      <c r="C33" s="52"/>
      <c r="D33" s="52"/>
      <c r="E33" s="323">
        <v>478</v>
      </c>
      <c r="F33" s="77"/>
      <c r="G33" s="13">
        <v>115</v>
      </c>
      <c r="H33" s="77"/>
      <c r="I33" s="323">
        <v>1955</v>
      </c>
      <c r="J33" s="77"/>
      <c r="K33" s="13">
        <v>1891</v>
      </c>
    </row>
    <row r="34" spans="1:11" ht="15" customHeight="1">
      <c r="A34" s="46" t="s">
        <v>41</v>
      </c>
      <c r="C34" s="52"/>
      <c r="D34" s="52"/>
      <c r="E34" s="323">
        <v>-1310</v>
      </c>
      <c r="F34" s="77"/>
      <c r="G34" s="13">
        <v>-6746</v>
      </c>
      <c r="H34" s="77"/>
      <c r="I34" s="323">
        <v>0</v>
      </c>
      <c r="J34" s="77"/>
      <c r="K34" s="13">
        <v>-868</v>
      </c>
    </row>
    <row r="35" spans="1:11" ht="15" customHeight="1">
      <c r="A35" s="46" t="s">
        <v>42</v>
      </c>
      <c r="C35" s="52"/>
      <c r="D35" s="52"/>
      <c r="E35" s="323">
        <v>-11048</v>
      </c>
      <c r="F35" s="77"/>
      <c r="G35" s="13">
        <v>-10872</v>
      </c>
      <c r="H35" s="77"/>
      <c r="I35" s="323">
        <v>-4311</v>
      </c>
      <c r="J35" s="77"/>
      <c r="K35" s="13">
        <v>-4097</v>
      </c>
    </row>
    <row r="36" spans="1:11" ht="15" customHeight="1">
      <c r="A36" s="46" t="s">
        <v>242</v>
      </c>
      <c r="C36" s="52"/>
      <c r="D36" s="52"/>
      <c r="E36" s="323">
        <v>0</v>
      </c>
      <c r="F36" s="77"/>
      <c r="G36" s="13">
        <v>-3030</v>
      </c>
      <c r="H36" s="77"/>
      <c r="I36" s="323">
        <v>0</v>
      </c>
      <c r="J36" s="77"/>
      <c r="K36" s="13">
        <v>0</v>
      </c>
    </row>
    <row r="37" spans="1:11" ht="15" customHeight="1">
      <c r="A37" s="39" t="s">
        <v>112</v>
      </c>
      <c r="B37" s="43"/>
      <c r="D37" s="38"/>
      <c r="E37" s="323">
        <v>-420</v>
      </c>
      <c r="F37" s="77"/>
      <c r="G37" s="13">
        <v>-432</v>
      </c>
      <c r="H37" s="77"/>
      <c r="I37" s="323">
        <v>0</v>
      </c>
      <c r="J37" s="77"/>
      <c r="K37" s="13">
        <v>0</v>
      </c>
    </row>
    <row r="38" spans="1:11" ht="15" customHeight="1">
      <c r="A38" s="39" t="s">
        <v>137</v>
      </c>
      <c r="B38" s="43"/>
      <c r="D38" s="38"/>
      <c r="E38" s="327">
        <v>168</v>
      </c>
      <c r="F38" s="77"/>
      <c r="G38" s="95">
        <v>-4489</v>
      </c>
      <c r="H38" s="77"/>
      <c r="I38" s="327">
        <v>0</v>
      </c>
      <c r="J38" s="77"/>
      <c r="K38" s="95">
        <v>0</v>
      </c>
    </row>
    <row r="39" spans="1:11" ht="15" customHeight="1">
      <c r="D39" s="38"/>
      <c r="E39" s="326"/>
      <c r="F39" s="77"/>
      <c r="G39" s="98"/>
      <c r="H39" s="77"/>
      <c r="I39" s="326"/>
      <c r="J39" s="77"/>
      <c r="K39" s="98"/>
    </row>
    <row r="40" spans="1:11" ht="15" customHeight="1">
      <c r="A40" s="21" t="s">
        <v>164</v>
      </c>
      <c r="D40" s="38"/>
      <c r="E40" s="323">
        <f>SUM(E32:E38)</f>
        <v>-11374</v>
      </c>
      <c r="F40" s="77"/>
      <c r="G40" s="13">
        <f>SUM(G32:G38)</f>
        <v>1143</v>
      </c>
      <c r="H40" s="77"/>
      <c r="I40" s="323">
        <f>SUM(I32:I38)</f>
        <v>1109</v>
      </c>
      <c r="J40" s="77"/>
      <c r="K40" s="13">
        <f>SUM(K32:K38)</f>
        <v>556</v>
      </c>
    </row>
    <row r="41" spans="1:11" ht="15" customHeight="1">
      <c r="A41" s="39" t="s">
        <v>3</v>
      </c>
      <c r="D41" s="38"/>
      <c r="E41" s="327">
        <v>-1114</v>
      </c>
      <c r="F41" s="77"/>
      <c r="G41" s="95">
        <v>621</v>
      </c>
      <c r="H41" s="77"/>
      <c r="I41" s="327">
        <v>12</v>
      </c>
      <c r="J41" s="77"/>
      <c r="K41" s="95">
        <v>-642</v>
      </c>
    </row>
    <row r="42" spans="1:11" ht="15" customHeight="1">
      <c r="A42" s="39"/>
      <c r="D42" s="38"/>
      <c r="E42" s="323"/>
      <c r="F42" s="77"/>
      <c r="G42" s="13"/>
      <c r="H42" s="77"/>
      <c r="I42" s="323"/>
      <c r="J42" s="77"/>
      <c r="K42" s="13"/>
    </row>
    <row r="43" spans="1:11" ht="15" customHeight="1">
      <c r="A43" s="21" t="s">
        <v>165</v>
      </c>
      <c r="B43" s="21"/>
      <c r="D43" s="38"/>
      <c r="E43" s="327">
        <f>SUM(E40:E41)</f>
        <v>-12488</v>
      </c>
      <c r="F43" s="80"/>
      <c r="G43" s="340">
        <f>SUM(G40:G41)</f>
        <v>1764</v>
      </c>
      <c r="H43" s="80"/>
      <c r="I43" s="327">
        <f>SUM(I40:I41)</f>
        <v>1121</v>
      </c>
      <c r="J43" s="77"/>
      <c r="K43" s="340">
        <f>SUM(K40:K41)</f>
        <v>-86</v>
      </c>
    </row>
    <row r="44" spans="1:11" ht="15" customHeight="1">
      <c r="A44" s="21"/>
      <c r="B44" s="21"/>
      <c r="C44" s="52"/>
      <c r="D44" s="52"/>
      <c r="E44" s="13"/>
      <c r="F44" s="343"/>
      <c r="G44" s="13"/>
      <c r="H44" s="343"/>
      <c r="I44" s="13"/>
      <c r="J44" s="77"/>
      <c r="K44" s="13"/>
    </row>
    <row r="45" spans="1:11" ht="16.5" customHeight="1">
      <c r="C45" s="52"/>
      <c r="D45" s="46"/>
      <c r="F45" s="42"/>
      <c r="I45" s="42"/>
      <c r="K45" s="42"/>
    </row>
    <row r="46" spans="1:11" ht="16.5" customHeight="1">
      <c r="C46" s="52"/>
      <c r="D46" s="46"/>
      <c r="F46" s="42"/>
      <c r="I46" s="42"/>
      <c r="K46" s="42"/>
    </row>
    <row r="47" spans="1:11" ht="16.5" customHeight="1">
      <c r="C47" s="52"/>
      <c r="D47" s="46"/>
      <c r="F47" s="42"/>
      <c r="I47" s="42"/>
      <c r="K47" s="42"/>
    </row>
    <row r="48" spans="1:11" ht="16.5" customHeight="1">
      <c r="C48" s="52"/>
      <c r="D48" s="46"/>
      <c r="F48" s="42"/>
      <c r="I48" s="42"/>
      <c r="K48" s="42"/>
    </row>
    <row r="50" spans="1:11" ht="15" customHeight="1">
      <c r="D50" s="38"/>
      <c r="E50" s="161"/>
      <c r="F50" s="84"/>
      <c r="G50" s="103"/>
      <c r="H50" s="84"/>
      <c r="I50" s="13"/>
      <c r="J50" s="84"/>
      <c r="K50" s="104"/>
    </row>
    <row r="51" spans="1:11" ht="15" customHeight="1">
      <c r="D51" s="38"/>
      <c r="E51" s="161"/>
      <c r="F51" s="84"/>
      <c r="G51" s="103"/>
      <c r="H51" s="84"/>
      <c r="I51" s="13"/>
      <c r="J51" s="84"/>
      <c r="K51" s="104"/>
    </row>
    <row r="52" spans="1:11" ht="12.75" customHeight="1">
      <c r="D52" s="38"/>
      <c r="F52" s="84"/>
      <c r="H52" s="84"/>
      <c r="J52" s="84"/>
    </row>
    <row r="53" spans="1:11" s="39" customFormat="1" ht="21.95" customHeight="1">
      <c r="A53" s="50" t="s">
        <v>142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</row>
  </sheetData>
  <mergeCells count="5">
    <mergeCell ref="E6:K6"/>
    <mergeCell ref="E7:G7"/>
    <mergeCell ref="I7:K7"/>
    <mergeCell ref="E8:G8"/>
    <mergeCell ref="I8:K8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10 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1"/>
  <sheetViews>
    <sheetView showZeros="0" zoomScaleNormal="100" zoomScaleSheetLayoutView="100" workbookViewId="0">
      <selection activeCell="J1" sqref="J1"/>
    </sheetView>
  </sheetViews>
  <sheetFormatPr defaultColWidth="9.140625" defaultRowHeight="16.5" customHeight="1"/>
  <cols>
    <col min="1" max="1" width="1.7109375" style="19" customWidth="1"/>
    <col min="2" max="2" width="39.28515625" style="39" customWidth="1"/>
    <col min="3" max="3" width="4.570312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42" t="s">
        <v>229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222</v>
      </c>
      <c r="B3" s="28"/>
      <c r="C3" s="29"/>
      <c r="D3" s="30"/>
      <c r="E3" s="350"/>
      <c r="F3" s="348"/>
      <c r="G3" s="350"/>
      <c r="H3" s="350"/>
      <c r="I3" s="348"/>
      <c r="J3" s="350"/>
      <c r="K3" s="348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61" t="s">
        <v>18</v>
      </c>
      <c r="F6" s="361"/>
      <c r="G6" s="361"/>
      <c r="H6" s="361"/>
      <c r="I6" s="361"/>
      <c r="J6" s="361"/>
      <c r="K6" s="361"/>
    </row>
    <row r="7" spans="1:11" ht="16.5" customHeight="1">
      <c r="A7" s="36"/>
      <c r="B7" s="37"/>
      <c r="C7" s="22"/>
      <c r="D7" s="22"/>
      <c r="E7" s="362" t="s">
        <v>120</v>
      </c>
      <c r="F7" s="363"/>
      <c r="G7" s="363"/>
      <c r="H7" s="349"/>
      <c r="I7" s="362" t="s">
        <v>121</v>
      </c>
      <c r="J7" s="363"/>
      <c r="K7" s="363"/>
    </row>
    <row r="8" spans="1:11" ht="16.5" customHeight="1">
      <c r="A8" s="36"/>
      <c r="B8" s="37"/>
      <c r="C8" s="22"/>
      <c r="D8" s="22"/>
      <c r="E8" s="364" t="s">
        <v>119</v>
      </c>
      <c r="F8" s="364"/>
      <c r="G8" s="364"/>
      <c r="H8" s="349"/>
      <c r="I8" s="364" t="s">
        <v>119</v>
      </c>
      <c r="J8" s="364"/>
      <c r="K8" s="364"/>
    </row>
    <row r="9" spans="1:11" ht="16.5" customHeight="1">
      <c r="C9" s="51"/>
      <c r="D9" s="40"/>
      <c r="E9" s="107" t="s">
        <v>176</v>
      </c>
      <c r="F9" s="108"/>
      <c r="G9" s="107" t="s">
        <v>176</v>
      </c>
      <c r="H9" s="109"/>
      <c r="I9" s="107" t="s">
        <v>176</v>
      </c>
      <c r="J9" s="108"/>
      <c r="K9" s="107" t="s">
        <v>176</v>
      </c>
    </row>
    <row r="10" spans="1:11" ht="16.5" customHeight="1">
      <c r="A10" s="43"/>
      <c r="B10" s="21"/>
      <c r="C10" s="32"/>
      <c r="D10" s="32"/>
      <c r="E10" s="1" t="s">
        <v>194</v>
      </c>
      <c r="F10" s="2"/>
      <c r="G10" s="1" t="s">
        <v>143</v>
      </c>
      <c r="H10" s="3"/>
      <c r="I10" s="1" t="s">
        <v>194</v>
      </c>
      <c r="J10" s="2"/>
      <c r="K10" s="1" t="s">
        <v>143</v>
      </c>
    </row>
    <row r="11" spans="1:11" ht="16.5" customHeight="1">
      <c r="A11" s="43"/>
      <c r="B11" s="21"/>
      <c r="C11" s="32"/>
      <c r="D11" s="32"/>
      <c r="E11" s="332"/>
      <c r="F11" s="85"/>
      <c r="G11" s="3"/>
      <c r="H11" s="85"/>
      <c r="I11" s="332"/>
      <c r="J11" s="85"/>
      <c r="K11" s="2"/>
    </row>
    <row r="12" spans="1:11" ht="16.5" customHeight="1">
      <c r="A12" s="112" t="s">
        <v>101</v>
      </c>
      <c r="B12" s="113"/>
      <c r="D12" s="38"/>
      <c r="E12" s="323"/>
      <c r="F12" s="79"/>
      <c r="G12" s="44"/>
      <c r="H12" s="79"/>
      <c r="I12" s="323"/>
      <c r="J12" s="79"/>
      <c r="K12" s="44"/>
    </row>
    <row r="13" spans="1:11" s="46" customFormat="1" ht="16.5" customHeight="1">
      <c r="A13" s="45"/>
      <c r="B13" s="45"/>
      <c r="C13" s="52"/>
      <c r="D13" s="52"/>
      <c r="E13" s="323"/>
      <c r="F13" s="77"/>
      <c r="G13" s="13"/>
      <c r="H13" s="77"/>
      <c r="I13" s="323"/>
      <c r="J13" s="77"/>
      <c r="K13" s="13"/>
    </row>
    <row r="14" spans="1:11" s="57" customFormat="1" ht="16.5" customHeight="1">
      <c r="A14" s="36" t="s">
        <v>243</v>
      </c>
      <c r="B14" s="54"/>
      <c r="C14" s="55"/>
      <c r="D14" s="55"/>
      <c r="E14" s="333"/>
      <c r="F14" s="88"/>
      <c r="G14" s="101"/>
      <c r="H14" s="89"/>
      <c r="I14" s="335"/>
      <c r="J14" s="56"/>
      <c r="K14" s="96"/>
    </row>
    <row r="15" spans="1:11" s="57" customFormat="1" ht="16.5" customHeight="1">
      <c r="B15" s="36" t="s">
        <v>244</v>
      </c>
      <c r="C15" s="55"/>
      <c r="D15" s="55"/>
      <c r="E15" s="333"/>
      <c r="F15" s="88"/>
      <c r="G15" s="101"/>
      <c r="H15" s="89"/>
      <c r="I15" s="335"/>
      <c r="J15" s="56"/>
      <c r="K15" s="96"/>
    </row>
    <row r="16" spans="1:11" s="57" customFormat="1" ht="16.5" customHeight="1">
      <c r="A16" s="46" t="s">
        <v>233</v>
      </c>
      <c r="B16" s="54"/>
      <c r="C16" s="55"/>
      <c r="D16" s="55"/>
      <c r="E16" s="334"/>
      <c r="I16" s="334"/>
    </row>
    <row r="17" spans="1:11" s="57" customFormat="1" ht="16.5" customHeight="1">
      <c r="A17" s="46"/>
      <c r="B17" s="105" t="s">
        <v>249</v>
      </c>
      <c r="C17" s="55"/>
      <c r="D17" s="55"/>
      <c r="E17" s="334"/>
      <c r="I17" s="334"/>
    </row>
    <row r="18" spans="1:11" s="57" customFormat="1" ht="16.5" customHeight="1">
      <c r="A18" s="46"/>
      <c r="B18" s="105" t="s">
        <v>171</v>
      </c>
      <c r="C18" s="55"/>
      <c r="D18" s="55"/>
      <c r="E18" s="330">
        <v>370</v>
      </c>
      <c r="F18" s="89"/>
      <c r="G18" s="97">
        <v>201</v>
      </c>
      <c r="H18" s="56"/>
      <c r="I18" s="330">
        <v>0</v>
      </c>
      <c r="J18" s="56"/>
      <c r="K18" s="97">
        <v>0</v>
      </c>
    </row>
    <row r="19" spans="1:11" s="58" customFormat="1" ht="16.5" customHeight="1">
      <c r="B19" s="43"/>
      <c r="C19" s="4"/>
      <c r="D19" s="4"/>
      <c r="E19" s="225"/>
      <c r="F19" s="76"/>
      <c r="G19" s="9"/>
      <c r="H19" s="76"/>
      <c r="I19" s="225"/>
      <c r="J19" s="76"/>
      <c r="K19" s="9"/>
    </row>
    <row r="20" spans="1:11" s="58" customFormat="1" ht="16.5" customHeight="1">
      <c r="A20" s="36" t="s">
        <v>234</v>
      </c>
      <c r="B20" s="43"/>
      <c r="C20" s="4"/>
      <c r="D20" s="4"/>
      <c r="E20" s="225"/>
      <c r="F20" s="76"/>
      <c r="G20" s="9"/>
      <c r="H20" s="76"/>
      <c r="I20" s="225"/>
      <c r="J20" s="76"/>
      <c r="K20" s="9"/>
    </row>
    <row r="21" spans="1:11" s="58" customFormat="1" ht="16.5" customHeight="1">
      <c r="B21" s="36" t="s">
        <v>193</v>
      </c>
      <c r="C21" s="4"/>
      <c r="D21" s="4"/>
      <c r="E21" s="330">
        <f>E18</f>
        <v>370</v>
      </c>
      <c r="F21" s="89"/>
      <c r="G21" s="97">
        <f>G18</f>
        <v>201</v>
      </c>
      <c r="H21" s="56"/>
      <c r="I21" s="330">
        <f>I18</f>
        <v>0</v>
      </c>
      <c r="J21" s="56"/>
      <c r="K21" s="97">
        <f>K18</f>
        <v>0</v>
      </c>
    </row>
    <row r="22" spans="1:11" s="58" customFormat="1" ht="16.5" customHeight="1">
      <c r="B22" s="43"/>
      <c r="C22" s="4"/>
      <c r="D22" s="4"/>
      <c r="E22" s="225"/>
      <c r="F22" s="76"/>
      <c r="G22" s="9"/>
      <c r="H22" s="76"/>
      <c r="I22" s="225"/>
      <c r="J22" s="76"/>
      <c r="K22" s="9"/>
    </row>
    <row r="23" spans="1:11" s="58" customFormat="1" ht="16.5" customHeight="1" thickBot="1">
      <c r="A23" s="4" t="s">
        <v>235</v>
      </c>
      <c r="B23" s="4"/>
      <c r="C23" s="4"/>
      <c r="D23" s="4"/>
      <c r="E23" s="233">
        <f>'5 (3M)'!E43+E21</f>
        <v>-12118</v>
      </c>
      <c r="F23" s="76"/>
      <c r="G23" s="94">
        <f>'5 (3M)'!G43+G21</f>
        <v>1965</v>
      </c>
      <c r="H23" s="76"/>
      <c r="I23" s="233">
        <f>'5 (3M)'!I43+I21</f>
        <v>1121</v>
      </c>
      <c r="J23" s="76"/>
      <c r="K23" s="94">
        <f>'5 (3M)'!K43+K21</f>
        <v>-86</v>
      </c>
    </row>
    <row r="24" spans="1:11" ht="16.5" customHeight="1" thickTop="1">
      <c r="A24" s="20"/>
      <c r="B24" s="20"/>
      <c r="D24" s="38"/>
      <c r="E24" s="323"/>
      <c r="F24" s="80"/>
      <c r="G24" s="44"/>
      <c r="H24" s="80"/>
      <c r="I24" s="323"/>
      <c r="J24" s="77"/>
      <c r="K24" s="44"/>
    </row>
    <row r="25" spans="1:11" ht="15" customHeight="1">
      <c r="A25" s="21" t="s">
        <v>166</v>
      </c>
      <c r="B25" s="21"/>
      <c r="D25" s="38"/>
      <c r="E25" s="323"/>
      <c r="F25" s="77"/>
      <c r="G25" s="13"/>
      <c r="H25" s="77"/>
      <c r="I25" s="323"/>
      <c r="J25" s="77"/>
      <c r="K25" s="13"/>
    </row>
    <row r="26" spans="1:11" ht="15" customHeight="1">
      <c r="A26" s="39" t="s">
        <v>125</v>
      </c>
      <c r="B26" s="21"/>
      <c r="D26" s="38"/>
      <c r="E26" s="323">
        <v>-12488</v>
      </c>
      <c r="F26" s="81"/>
      <c r="G26" s="13">
        <v>1764</v>
      </c>
      <c r="H26" s="81"/>
      <c r="I26" s="225">
        <v>1121</v>
      </c>
      <c r="J26" s="81"/>
      <c r="K26" s="9">
        <v>-86</v>
      </c>
    </row>
    <row r="27" spans="1:11" ht="15" customHeight="1">
      <c r="A27" s="39" t="s">
        <v>116</v>
      </c>
      <c r="D27" s="38"/>
      <c r="E27" s="327">
        <v>0</v>
      </c>
      <c r="F27" s="82"/>
      <c r="G27" s="95">
        <v>0</v>
      </c>
      <c r="H27" s="82"/>
      <c r="I27" s="330">
        <v>0</v>
      </c>
      <c r="J27" s="81"/>
      <c r="K27" s="97">
        <v>0</v>
      </c>
    </row>
    <row r="28" spans="1:11" ht="15" customHeight="1">
      <c r="A28" s="39"/>
      <c r="D28" s="38"/>
      <c r="E28" s="323"/>
      <c r="F28" s="77"/>
      <c r="G28" s="13"/>
      <c r="H28" s="77"/>
      <c r="I28" s="323"/>
      <c r="J28" s="77"/>
      <c r="K28" s="13"/>
    </row>
    <row r="29" spans="1:11" ht="15" customHeight="1" thickBot="1">
      <c r="A29" s="21"/>
      <c r="D29" s="38"/>
      <c r="E29" s="329">
        <f>SUM(E26:E27)</f>
        <v>-12488</v>
      </c>
      <c r="F29" s="82"/>
      <c r="G29" s="99">
        <f>SUM(G26:G27)</f>
        <v>1764</v>
      </c>
      <c r="H29" s="82"/>
      <c r="I29" s="329">
        <f>SUM(I26:I27)</f>
        <v>1121</v>
      </c>
      <c r="J29" s="81"/>
      <c r="K29" s="99">
        <f>SUM(K26:K27)</f>
        <v>-86</v>
      </c>
    </row>
    <row r="30" spans="1:11" ht="15" customHeight="1" thickTop="1">
      <c r="A30" s="21"/>
      <c r="D30" s="38"/>
      <c r="E30" s="341"/>
      <c r="F30" s="82"/>
      <c r="G30" s="100"/>
      <c r="H30" s="82"/>
      <c r="I30" s="341"/>
      <c r="J30" s="81"/>
      <c r="K30" s="100"/>
    </row>
    <row r="31" spans="1:11" ht="16.5" customHeight="1">
      <c r="A31" s="37" t="s">
        <v>236</v>
      </c>
      <c r="B31" s="21"/>
      <c r="D31" s="38"/>
      <c r="E31" s="323"/>
      <c r="F31" s="77"/>
      <c r="G31" s="13"/>
      <c r="H31" s="77"/>
      <c r="I31" s="323"/>
      <c r="J31" s="77"/>
      <c r="K31" s="13"/>
    </row>
    <row r="32" spans="1:11" ht="16.5" customHeight="1">
      <c r="A32" s="39" t="s">
        <v>115</v>
      </c>
      <c r="B32" s="21"/>
      <c r="D32" s="38"/>
      <c r="E32" s="323">
        <v>-12118</v>
      </c>
      <c r="F32" s="77"/>
      <c r="G32" s="44">
        <v>1965</v>
      </c>
      <c r="H32" s="77"/>
      <c r="I32" s="323">
        <v>1121</v>
      </c>
      <c r="J32" s="77"/>
      <c r="K32" s="44">
        <v>-86</v>
      </c>
    </row>
    <row r="33" spans="1:11" ht="16.5" customHeight="1">
      <c r="A33" s="39" t="s">
        <v>116</v>
      </c>
      <c r="D33" s="38"/>
      <c r="E33" s="327">
        <v>0</v>
      </c>
      <c r="F33" s="80"/>
      <c r="G33" s="95">
        <v>0</v>
      </c>
      <c r="H33" s="80"/>
      <c r="I33" s="229">
        <v>0</v>
      </c>
      <c r="J33" s="77"/>
      <c r="K33" s="93">
        <v>0</v>
      </c>
    </row>
    <row r="34" spans="1:11" ht="16.5" customHeight="1">
      <c r="A34" s="39"/>
      <c r="D34" s="38"/>
      <c r="E34" s="323"/>
      <c r="F34" s="80"/>
      <c r="G34" s="13"/>
      <c r="H34" s="80"/>
      <c r="I34" s="323"/>
      <c r="J34" s="77"/>
      <c r="K34" s="13"/>
    </row>
    <row r="35" spans="1:11" ht="16.5" customHeight="1" thickBot="1">
      <c r="A35" s="39"/>
      <c r="D35" s="38"/>
      <c r="E35" s="329">
        <f>SUM(E32:E33)</f>
        <v>-12118</v>
      </c>
      <c r="F35" s="82"/>
      <c r="G35" s="99">
        <f>SUM(G32:G33)</f>
        <v>1965</v>
      </c>
      <c r="H35" s="82"/>
      <c r="I35" s="329">
        <f>SUM(I32:I33)</f>
        <v>1121</v>
      </c>
      <c r="J35" s="81"/>
      <c r="K35" s="99">
        <f>SUM(K32:K33)</f>
        <v>-86</v>
      </c>
    </row>
    <row r="36" spans="1:11" ht="16.5" customHeight="1" thickTop="1">
      <c r="A36" s="39"/>
      <c r="D36" s="38"/>
      <c r="E36" s="13"/>
      <c r="F36" s="87"/>
      <c r="G36" s="13"/>
      <c r="H36" s="86"/>
      <c r="I36" s="13"/>
      <c r="J36" s="87"/>
      <c r="K36" s="13"/>
    </row>
    <row r="37" spans="1:11" ht="16.5" customHeight="1">
      <c r="A37" s="53"/>
      <c r="D37" s="38"/>
      <c r="E37" s="44"/>
      <c r="F37" s="49"/>
      <c r="G37" s="44"/>
      <c r="H37" s="13"/>
      <c r="I37" s="44"/>
      <c r="J37" s="13"/>
      <c r="K37" s="44"/>
    </row>
    <row r="38" spans="1:11" ht="15" customHeight="1">
      <c r="A38" s="21"/>
      <c r="B38" s="21"/>
      <c r="D38" s="38"/>
      <c r="E38" s="350" t="s">
        <v>34</v>
      </c>
      <c r="F38" s="79"/>
      <c r="G38" s="350" t="s">
        <v>34</v>
      </c>
      <c r="H38" s="79"/>
      <c r="I38" s="350" t="s">
        <v>34</v>
      </c>
      <c r="J38" s="77"/>
      <c r="K38" s="350" t="s">
        <v>34</v>
      </c>
    </row>
    <row r="39" spans="1:11" ht="6" customHeight="1">
      <c r="B39" s="21"/>
      <c r="D39" s="38"/>
      <c r="E39" s="323"/>
      <c r="F39" s="79"/>
      <c r="G39" s="13"/>
      <c r="H39" s="79"/>
      <c r="I39" s="323"/>
      <c r="J39" s="77"/>
      <c r="K39" s="13"/>
    </row>
    <row r="40" spans="1:11" ht="15" customHeight="1">
      <c r="A40" s="135" t="s">
        <v>230</v>
      </c>
      <c r="B40" s="21"/>
      <c r="D40" s="38"/>
      <c r="E40" s="323"/>
      <c r="F40" s="79"/>
      <c r="G40" s="13"/>
      <c r="H40" s="79"/>
      <c r="I40" s="323"/>
      <c r="J40" s="77"/>
      <c r="K40" s="13"/>
    </row>
    <row r="41" spans="1:11" ht="15" customHeight="1">
      <c r="A41" s="43"/>
      <c r="D41" s="38"/>
      <c r="E41" s="323"/>
      <c r="F41" s="79"/>
      <c r="G41" s="13"/>
      <c r="H41" s="79"/>
      <c r="I41" s="323"/>
      <c r="J41" s="77"/>
      <c r="K41" s="13"/>
    </row>
    <row r="42" spans="1:11" ht="15" customHeight="1">
      <c r="A42" s="140" t="s">
        <v>231</v>
      </c>
      <c r="D42" s="38"/>
      <c r="E42" s="331">
        <v>-0.01</v>
      </c>
      <c r="F42" s="161"/>
      <c r="G42" s="162" t="s">
        <v>182</v>
      </c>
      <c r="H42" s="161"/>
      <c r="I42" s="331" t="s">
        <v>182</v>
      </c>
      <c r="J42" s="161"/>
      <c r="K42" s="162" t="s">
        <v>183</v>
      </c>
    </row>
    <row r="43" spans="1:11" ht="15" customHeight="1">
      <c r="A43" s="140" t="s">
        <v>232</v>
      </c>
      <c r="D43" s="38"/>
      <c r="E43" s="331">
        <v>-0.01</v>
      </c>
      <c r="F43" s="161"/>
      <c r="G43" s="162" t="s">
        <v>182</v>
      </c>
      <c r="H43" s="161"/>
      <c r="I43" s="331" t="s">
        <v>182</v>
      </c>
      <c r="J43" s="161"/>
      <c r="K43" s="162" t="s">
        <v>183</v>
      </c>
    </row>
    <row r="44" spans="1:11" ht="16.5" customHeight="1">
      <c r="A44" s="5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5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5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53"/>
      <c r="D47" s="38"/>
      <c r="E47" s="44"/>
      <c r="F47" s="49"/>
      <c r="G47" s="44"/>
      <c r="H47" s="13"/>
      <c r="I47" s="44"/>
      <c r="J47" s="13"/>
      <c r="K47" s="44"/>
    </row>
    <row r="48" spans="1:11" ht="16.5" customHeight="1">
      <c r="A48" s="53"/>
      <c r="D48" s="38"/>
      <c r="E48" s="44"/>
      <c r="F48" s="49"/>
      <c r="G48" s="44"/>
      <c r="H48" s="13"/>
      <c r="I48" s="44"/>
      <c r="J48" s="13"/>
      <c r="K48" s="44"/>
    </row>
    <row r="49" spans="1:11" ht="14.25" customHeight="1">
      <c r="A49" s="53"/>
      <c r="D49" s="38"/>
      <c r="E49" s="44"/>
      <c r="F49" s="49"/>
      <c r="G49" s="44"/>
      <c r="H49" s="13"/>
      <c r="I49" s="44"/>
      <c r="J49" s="13"/>
      <c r="K49" s="44"/>
    </row>
    <row r="50" spans="1:11" ht="12">
      <c r="A50" s="53"/>
      <c r="D50" s="38"/>
      <c r="E50" s="44"/>
      <c r="F50" s="49"/>
      <c r="G50" s="44"/>
      <c r="H50" s="13"/>
      <c r="I50" s="44"/>
      <c r="J50" s="13"/>
      <c r="K50" s="44"/>
    </row>
    <row r="51" spans="1:11" ht="21.95" customHeight="1">
      <c r="A51" s="365" t="str">
        <f>'5 (3M)'!A53</f>
        <v>The accompanying notes form part of these interim consolidated and separate financial information.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</row>
  </sheetData>
  <mergeCells count="6">
    <mergeCell ref="E6:K6"/>
    <mergeCell ref="E7:G7"/>
    <mergeCell ref="I7:K7"/>
    <mergeCell ref="A51:K51"/>
    <mergeCell ref="E8:G8"/>
    <mergeCell ref="I8:K8"/>
  </mergeCells>
  <phoneticPr fontId="5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Zeros="0" topLeftCell="A31" zoomScaleNormal="100" zoomScaleSheetLayoutView="110" workbookViewId="0">
      <selection activeCell="B48" sqref="B48"/>
    </sheetView>
  </sheetViews>
  <sheetFormatPr defaultColWidth="9.140625" defaultRowHeight="16.5" customHeight="1"/>
  <cols>
    <col min="1" max="1" width="1.7109375" style="19" customWidth="1"/>
    <col min="2" max="2" width="38.42578125" style="39" customWidth="1"/>
    <col min="3" max="3" width="5.4257812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42" t="s">
        <v>82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223</v>
      </c>
      <c r="B3" s="28"/>
      <c r="C3" s="29"/>
      <c r="D3" s="30"/>
      <c r="E3" s="350"/>
      <c r="F3" s="348"/>
      <c r="G3" s="350"/>
      <c r="H3" s="350"/>
      <c r="I3" s="348"/>
      <c r="J3" s="350"/>
      <c r="K3" s="348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61" t="s">
        <v>18</v>
      </c>
      <c r="F6" s="361"/>
      <c r="G6" s="361"/>
      <c r="H6" s="361"/>
      <c r="I6" s="361"/>
      <c r="J6" s="361"/>
      <c r="K6" s="361"/>
    </row>
    <row r="7" spans="1:11" ht="15" customHeight="1">
      <c r="A7" s="36"/>
      <c r="B7" s="37"/>
      <c r="D7" s="22"/>
      <c r="E7" s="362" t="s">
        <v>120</v>
      </c>
      <c r="F7" s="363"/>
      <c r="G7" s="363"/>
      <c r="H7" s="349"/>
      <c r="I7" s="362" t="s">
        <v>121</v>
      </c>
      <c r="J7" s="363"/>
      <c r="K7" s="363"/>
    </row>
    <row r="8" spans="1:11" ht="15" customHeight="1">
      <c r="A8" s="36"/>
      <c r="B8" s="37"/>
      <c r="D8" s="22"/>
      <c r="E8" s="364" t="s">
        <v>119</v>
      </c>
      <c r="F8" s="364"/>
      <c r="G8" s="364"/>
      <c r="H8" s="349"/>
      <c r="I8" s="364" t="s">
        <v>119</v>
      </c>
      <c r="J8" s="364"/>
      <c r="K8" s="364"/>
    </row>
    <row r="9" spans="1:11" ht="15" customHeight="1">
      <c r="C9" s="19"/>
      <c r="D9" s="40"/>
      <c r="E9" s="107" t="s">
        <v>176</v>
      </c>
      <c r="F9" s="108"/>
      <c r="G9" s="107" t="s">
        <v>176</v>
      </c>
      <c r="H9" s="109"/>
      <c r="I9" s="107" t="s">
        <v>176</v>
      </c>
      <c r="J9" s="108"/>
      <c r="K9" s="107" t="s">
        <v>176</v>
      </c>
    </row>
    <row r="10" spans="1:11" ht="15" customHeight="1">
      <c r="A10" s="43"/>
      <c r="B10" s="21"/>
      <c r="C10" s="29" t="s">
        <v>0</v>
      </c>
      <c r="D10" s="32"/>
      <c r="E10" s="1" t="s">
        <v>194</v>
      </c>
      <c r="F10" s="2"/>
      <c r="G10" s="1" t="s">
        <v>143</v>
      </c>
      <c r="H10" s="3"/>
      <c r="I10" s="1" t="s">
        <v>194</v>
      </c>
      <c r="J10" s="2"/>
      <c r="K10" s="1" t="s">
        <v>143</v>
      </c>
    </row>
    <row r="11" spans="1:11" ht="15" customHeight="1">
      <c r="A11" s="43"/>
      <c r="B11" s="21"/>
      <c r="C11" s="32"/>
      <c r="D11" s="32"/>
      <c r="E11" s="332"/>
      <c r="F11" s="2"/>
      <c r="G11" s="3"/>
      <c r="H11" s="3"/>
      <c r="I11" s="332"/>
      <c r="J11" s="2"/>
      <c r="K11" s="3"/>
    </row>
    <row r="12" spans="1:11" ht="15" customHeight="1">
      <c r="A12" s="21" t="s">
        <v>16</v>
      </c>
      <c r="D12" s="38"/>
      <c r="E12" s="323"/>
      <c r="F12" s="79"/>
      <c r="G12" s="13"/>
      <c r="H12" s="77"/>
      <c r="I12" s="323"/>
      <c r="J12" s="77"/>
      <c r="K12" s="13"/>
    </row>
    <row r="13" spans="1:11" ht="15" customHeight="1">
      <c r="A13" s="21"/>
      <c r="D13" s="38"/>
      <c r="E13" s="323"/>
      <c r="F13" s="79"/>
      <c r="G13" s="13"/>
      <c r="H13" s="77"/>
      <c r="I13" s="323"/>
      <c r="J13" s="77"/>
      <c r="K13" s="13"/>
    </row>
    <row r="14" spans="1:11" ht="15" customHeight="1">
      <c r="A14" s="45" t="s">
        <v>74</v>
      </c>
      <c r="C14" s="38">
        <v>13.1</v>
      </c>
      <c r="D14" s="38"/>
      <c r="E14" s="324">
        <v>1016</v>
      </c>
      <c r="F14" s="77"/>
      <c r="G14" s="92">
        <v>1136</v>
      </c>
      <c r="H14" s="77"/>
      <c r="I14" s="324">
        <v>10405</v>
      </c>
      <c r="J14" s="77"/>
      <c r="K14" s="92">
        <v>10550</v>
      </c>
    </row>
    <row r="15" spans="1:11" ht="15" customHeight="1">
      <c r="A15" s="45" t="s">
        <v>61</v>
      </c>
      <c r="D15" s="38"/>
      <c r="E15" s="325"/>
      <c r="F15" s="80"/>
      <c r="G15" s="49"/>
      <c r="H15" s="80"/>
      <c r="I15" s="325"/>
      <c r="J15" s="80"/>
      <c r="K15" s="49"/>
    </row>
    <row r="16" spans="1:11" ht="15" customHeight="1">
      <c r="A16" s="45"/>
      <c r="B16" s="45" t="s">
        <v>62</v>
      </c>
      <c r="D16" s="38"/>
      <c r="E16" s="324">
        <v>63724</v>
      </c>
      <c r="F16" s="77"/>
      <c r="G16" s="92">
        <v>123117</v>
      </c>
      <c r="H16" s="77"/>
      <c r="I16" s="324">
        <v>0</v>
      </c>
      <c r="J16" s="77"/>
      <c r="K16" s="92">
        <v>0</v>
      </c>
    </row>
    <row r="17" spans="1:11" ht="15" customHeight="1">
      <c r="A17" s="45" t="s">
        <v>126</v>
      </c>
      <c r="D17" s="38"/>
      <c r="E17" s="324">
        <v>0</v>
      </c>
      <c r="F17" s="77"/>
      <c r="G17" s="92">
        <v>221</v>
      </c>
      <c r="H17" s="77"/>
      <c r="I17" s="324">
        <v>0</v>
      </c>
      <c r="J17" s="77"/>
      <c r="K17" s="92">
        <v>0</v>
      </c>
    </row>
    <row r="18" spans="1:11" ht="15" customHeight="1">
      <c r="A18" s="45" t="s">
        <v>33</v>
      </c>
      <c r="D18" s="38"/>
      <c r="E18" s="229">
        <v>1750</v>
      </c>
      <c r="F18" s="77"/>
      <c r="G18" s="93">
        <v>4779</v>
      </c>
      <c r="H18" s="77"/>
      <c r="I18" s="229">
        <v>0</v>
      </c>
      <c r="J18" s="77"/>
      <c r="K18" s="93">
        <v>276</v>
      </c>
    </row>
    <row r="19" spans="1:11" ht="15" customHeight="1">
      <c r="A19" s="39"/>
      <c r="B19" s="19"/>
      <c r="D19" s="38"/>
      <c r="E19" s="326"/>
      <c r="F19" s="77"/>
      <c r="G19" s="98"/>
      <c r="H19" s="77"/>
      <c r="I19" s="326"/>
      <c r="J19" s="77"/>
      <c r="K19" s="98"/>
    </row>
    <row r="20" spans="1:11" ht="15" customHeight="1">
      <c r="A20" s="21" t="s">
        <v>15</v>
      </c>
      <c r="D20" s="38"/>
      <c r="E20" s="327">
        <f>SUM(E14:E18)</f>
        <v>66490</v>
      </c>
      <c r="F20" s="77"/>
      <c r="G20" s="95">
        <f>SUM(G14:G18)</f>
        <v>129253</v>
      </c>
      <c r="H20" s="77"/>
      <c r="I20" s="327">
        <f>SUM(I14:I18)</f>
        <v>10405</v>
      </c>
      <c r="J20" s="77"/>
      <c r="K20" s="95">
        <f>SUM(K14:K18)</f>
        <v>10826</v>
      </c>
    </row>
    <row r="21" spans="1:11" ht="15" customHeight="1">
      <c r="A21" s="39"/>
      <c r="B21" s="21"/>
      <c r="D21" s="38"/>
      <c r="E21" s="323"/>
      <c r="F21" s="77"/>
      <c r="G21" s="13"/>
      <c r="H21" s="77"/>
      <c r="I21" s="323"/>
      <c r="J21" s="77"/>
      <c r="K21" s="13"/>
    </row>
    <row r="22" spans="1:11" ht="15" customHeight="1">
      <c r="A22" s="39"/>
      <c r="B22" s="21"/>
      <c r="D22" s="38"/>
      <c r="E22" s="323"/>
      <c r="F22" s="77"/>
      <c r="G22" s="13"/>
      <c r="H22" s="77"/>
      <c r="I22" s="323"/>
      <c r="J22" s="77"/>
      <c r="K22" s="13"/>
    </row>
    <row r="23" spans="1:11" ht="15" customHeight="1">
      <c r="A23" s="21" t="s">
        <v>39</v>
      </c>
      <c r="B23" s="21"/>
      <c r="D23" s="38"/>
      <c r="E23" s="323"/>
      <c r="F23" s="77"/>
      <c r="G23" s="13"/>
      <c r="H23" s="77"/>
      <c r="I23" s="323"/>
      <c r="J23" s="77"/>
      <c r="K23" s="13"/>
    </row>
    <row r="24" spans="1:11" ht="15" customHeight="1">
      <c r="A24" s="21"/>
      <c r="B24" s="21"/>
      <c r="D24" s="38"/>
      <c r="E24" s="323"/>
      <c r="F24" s="77"/>
      <c r="G24" s="13"/>
      <c r="H24" s="77"/>
      <c r="I24" s="323"/>
      <c r="J24" s="77"/>
      <c r="K24" s="13"/>
    </row>
    <row r="25" spans="1:11" ht="15" customHeight="1">
      <c r="A25" s="47" t="s">
        <v>175</v>
      </c>
      <c r="D25" s="38"/>
      <c r="E25" s="323">
        <v>44948</v>
      </c>
      <c r="F25" s="77"/>
      <c r="G25" s="13">
        <v>99191</v>
      </c>
      <c r="H25" s="77"/>
      <c r="I25" s="324">
        <v>0</v>
      </c>
      <c r="J25" s="77"/>
      <c r="K25" s="92">
        <v>0</v>
      </c>
    </row>
    <row r="26" spans="1:11" ht="15" customHeight="1">
      <c r="A26" s="47" t="s">
        <v>127</v>
      </c>
      <c r="D26" s="38"/>
      <c r="E26" s="323">
        <v>0</v>
      </c>
      <c r="F26" s="77"/>
      <c r="G26" s="13">
        <v>146</v>
      </c>
      <c r="H26" s="77"/>
      <c r="I26" s="324">
        <v>0</v>
      </c>
      <c r="J26" s="77"/>
      <c r="K26" s="92">
        <v>0</v>
      </c>
    </row>
    <row r="27" spans="1:11" ht="15" customHeight="1">
      <c r="A27" s="47" t="s">
        <v>75</v>
      </c>
      <c r="D27" s="38"/>
      <c r="E27" s="327">
        <v>0</v>
      </c>
      <c r="F27" s="77"/>
      <c r="G27" s="95">
        <v>104</v>
      </c>
      <c r="H27" s="77"/>
      <c r="I27" s="229">
        <v>0</v>
      </c>
      <c r="J27" s="77"/>
      <c r="K27" s="93">
        <v>0</v>
      </c>
    </row>
    <row r="28" spans="1:11" ht="15" customHeight="1">
      <c r="A28" s="47"/>
      <c r="D28" s="38"/>
      <c r="E28" s="323"/>
      <c r="F28" s="77"/>
      <c r="G28" s="13"/>
      <c r="H28" s="77"/>
      <c r="I28" s="323"/>
      <c r="J28" s="77"/>
      <c r="K28" s="13"/>
    </row>
    <row r="29" spans="1:11" ht="15" customHeight="1">
      <c r="A29" s="48" t="s">
        <v>40</v>
      </c>
      <c r="D29" s="38"/>
      <c r="E29" s="327">
        <f>SUM(E25:E27)</f>
        <v>44948</v>
      </c>
      <c r="F29" s="77"/>
      <c r="G29" s="95">
        <f>SUM(G25:G27)</f>
        <v>99441</v>
      </c>
      <c r="H29" s="77"/>
      <c r="I29" s="327">
        <f>SUM(I25:I27)</f>
        <v>0</v>
      </c>
      <c r="J29" s="77"/>
      <c r="K29" s="95">
        <f>SUM(K25:K27)</f>
        <v>0</v>
      </c>
    </row>
    <row r="30" spans="1:11" ht="15" customHeight="1">
      <c r="A30" s="47"/>
      <c r="D30" s="38"/>
      <c r="E30" s="323"/>
      <c r="F30" s="77"/>
      <c r="G30" s="13"/>
      <c r="H30" s="77"/>
      <c r="I30" s="323"/>
      <c r="J30" s="77"/>
      <c r="K30" s="13"/>
    </row>
    <row r="31" spans="1:11" ht="15" customHeight="1">
      <c r="A31" s="47"/>
      <c r="D31" s="38"/>
      <c r="E31" s="323"/>
      <c r="F31" s="77"/>
      <c r="G31" s="13"/>
      <c r="H31" s="77"/>
      <c r="I31" s="323"/>
      <c r="J31" s="77"/>
      <c r="K31" s="13"/>
    </row>
    <row r="32" spans="1:11" ht="15" customHeight="1">
      <c r="A32" s="48" t="s">
        <v>65</v>
      </c>
      <c r="D32" s="38"/>
      <c r="E32" s="323">
        <f>E20-E29</f>
        <v>21542</v>
      </c>
      <c r="F32" s="77"/>
      <c r="G32" s="13">
        <f>G20-G29</f>
        <v>29812</v>
      </c>
      <c r="H32" s="77"/>
      <c r="I32" s="323">
        <f>I20-I29</f>
        <v>10405</v>
      </c>
      <c r="J32" s="77"/>
      <c r="K32" s="13">
        <f>K20-K29</f>
        <v>10826</v>
      </c>
    </row>
    <row r="33" spans="1:11" ht="15" customHeight="1">
      <c r="A33" s="47" t="s">
        <v>28</v>
      </c>
      <c r="D33" s="38"/>
      <c r="E33" s="323">
        <v>3655</v>
      </c>
      <c r="F33" s="77"/>
      <c r="G33" s="13">
        <v>1338</v>
      </c>
      <c r="H33" s="77"/>
      <c r="I33" s="323">
        <v>5710</v>
      </c>
      <c r="J33" s="77"/>
      <c r="K33" s="13">
        <v>5762</v>
      </c>
    </row>
    <row r="34" spans="1:11" ht="15" customHeight="1">
      <c r="A34" s="46" t="s">
        <v>41</v>
      </c>
      <c r="D34" s="38"/>
      <c r="E34" s="323">
        <v>-8604</v>
      </c>
      <c r="F34" s="77"/>
      <c r="G34" s="13">
        <v>-30132</v>
      </c>
      <c r="H34" s="77"/>
      <c r="I34" s="323">
        <v>0</v>
      </c>
      <c r="J34" s="77"/>
      <c r="K34" s="13">
        <v>-2504</v>
      </c>
    </row>
    <row r="35" spans="1:11" ht="15" customHeight="1">
      <c r="A35" s="46" t="s">
        <v>42</v>
      </c>
      <c r="D35" s="38"/>
      <c r="E35" s="323">
        <v>-39545</v>
      </c>
      <c r="F35" s="77"/>
      <c r="G35" s="13">
        <v>-35365</v>
      </c>
      <c r="H35" s="77"/>
      <c r="I35" s="323">
        <v>-14638</v>
      </c>
      <c r="J35" s="77"/>
      <c r="K35" s="13">
        <v>-12139</v>
      </c>
    </row>
    <row r="36" spans="1:11" ht="15" customHeight="1">
      <c r="A36" s="46" t="s">
        <v>242</v>
      </c>
      <c r="D36" s="38"/>
      <c r="E36" s="323">
        <v>-1400</v>
      </c>
      <c r="F36" s="77"/>
      <c r="G36" s="13">
        <v>-39100</v>
      </c>
      <c r="H36" s="77"/>
      <c r="I36" s="323">
        <v>0</v>
      </c>
      <c r="J36" s="77"/>
      <c r="K36" s="13">
        <v>0</v>
      </c>
    </row>
    <row r="37" spans="1:11" ht="15" customHeight="1">
      <c r="A37" s="39" t="s">
        <v>112</v>
      </c>
      <c r="B37" s="43"/>
      <c r="D37" s="38"/>
      <c r="E37" s="323">
        <v>-1264</v>
      </c>
      <c r="F37" s="77"/>
      <c r="G37" s="13">
        <v>-1220</v>
      </c>
      <c r="H37" s="77"/>
      <c r="I37" s="323">
        <v>0</v>
      </c>
      <c r="J37" s="77"/>
      <c r="K37" s="13">
        <v>0</v>
      </c>
    </row>
    <row r="38" spans="1:11" ht="15" customHeight="1">
      <c r="A38" s="39" t="s">
        <v>137</v>
      </c>
      <c r="B38" s="43"/>
      <c r="C38" s="38" t="s">
        <v>226</v>
      </c>
      <c r="D38" s="38"/>
      <c r="E38" s="327">
        <v>-3221</v>
      </c>
      <c r="F38" s="77"/>
      <c r="G38" s="95">
        <v>-17111</v>
      </c>
      <c r="H38" s="77"/>
      <c r="I38" s="327">
        <v>0</v>
      </c>
      <c r="J38" s="77"/>
      <c r="K38" s="95">
        <v>0</v>
      </c>
    </row>
    <row r="39" spans="1:11" ht="15" customHeight="1">
      <c r="D39" s="38"/>
      <c r="E39" s="326"/>
      <c r="F39" s="77"/>
      <c r="G39" s="98"/>
      <c r="H39" s="77"/>
      <c r="I39" s="326"/>
      <c r="J39" s="77"/>
      <c r="K39" s="98"/>
    </row>
    <row r="40" spans="1:11" ht="15" customHeight="1">
      <c r="A40" s="21" t="s">
        <v>164</v>
      </c>
      <c r="D40" s="38"/>
      <c r="E40" s="323">
        <f>SUM(E32:E38)</f>
        <v>-28837</v>
      </c>
      <c r="F40" s="77"/>
      <c r="G40" s="13">
        <f>SUM(G32:G38)</f>
        <v>-91778</v>
      </c>
      <c r="H40" s="77"/>
      <c r="I40" s="323">
        <f>SUM(I32:I38)</f>
        <v>1477</v>
      </c>
      <c r="J40" s="77"/>
      <c r="K40" s="13">
        <f>SUM(K32:K38)</f>
        <v>1945</v>
      </c>
    </row>
    <row r="41" spans="1:11" ht="15" customHeight="1">
      <c r="A41" s="39" t="s">
        <v>3</v>
      </c>
      <c r="C41" s="38">
        <v>11</v>
      </c>
      <c r="D41" s="38"/>
      <c r="E41" s="327">
        <v>-3669</v>
      </c>
      <c r="F41" s="77"/>
      <c r="G41" s="95">
        <v>-7651</v>
      </c>
      <c r="H41" s="77"/>
      <c r="I41" s="327">
        <v>-561</v>
      </c>
      <c r="J41" s="77"/>
      <c r="K41" s="95">
        <v>-642</v>
      </c>
    </row>
    <row r="42" spans="1:11" ht="15" customHeight="1">
      <c r="A42" s="39"/>
      <c r="D42" s="38"/>
      <c r="E42" s="323"/>
      <c r="F42" s="77"/>
      <c r="G42" s="13"/>
      <c r="H42" s="77"/>
      <c r="I42" s="323"/>
      <c r="J42" s="77"/>
      <c r="K42" s="13"/>
    </row>
    <row r="43" spans="1:11" ht="15" customHeight="1">
      <c r="A43" s="21" t="s">
        <v>165</v>
      </c>
      <c r="B43" s="21"/>
      <c r="D43" s="38"/>
      <c r="E43" s="327">
        <f>SUM(E40:E41)</f>
        <v>-32506</v>
      </c>
      <c r="F43" s="80"/>
      <c r="G43" s="340">
        <f>SUM(G40:G41)</f>
        <v>-99429</v>
      </c>
      <c r="H43" s="80"/>
      <c r="I43" s="327">
        <f>SUM(I40:I41)</f>
        <v>916</v>
      </c>
      <c r="J43" s="77"/>
      <c r="K43" s="340">
        <f>SUM(K40:K41)</f>
        <v>1303</v>
      </c>
    </row>
    <row r="44" spans="1:11" ht="12" customHeight="1">
      <c r="A44" s="21"/>
      <c r="B44" s="21"/>
      <c r="C44" s="52"/>
      <c r="D44" s="52"/>
      <c r="E44" s="13"/>
      <c r="F44" s="343"/>
      <c r="G44" s="13"/>
      <c r="H44" s="343"/>
      <c r="I44" s="13"/>
      <c r="J44" s="77"/>
      <c r="K44" s="13"/>
    </row>
    <row r="45" spans="1:11" ht="12" customHeight="1">
      <c r="A45" s="21"/>
      <c r="C45" s="52"/>
      <c r="D45" s="52"/>
      <c r="E45" s="344"/>
      <c r="F45" s="345"/>
      <c r="G45" s="344"/>
      <c r="H45" s="345"/>
      <c r="I45" s="344"/>
      <c r="J45" s="81"/>
      <c r="K45" s="344"/>
    </row>
    <row r="46" spans="1:11" ht="12" customHeight="1">
      <c r="A46" s="21"/>
      <c r="C46" s="52"/>
      <c r="D46" s="52"/>
      <c r="E46" s="344"/>
      <c r="F46" s="345"/>
      <c r="G46" s="344"/>
      <c r="H46" s="345"/>
      <c r="I46" s="344"/>
      <c r="J46" s="81"/>
      <c r="K46" s="344"/>
    </row>
    <row r="47" spans="1:11" ht="16.5" customHeight="1">
      <c r="C47" s="52"/>
      <c r="D47" s="46"/>
      <c r="F47" s="42"/>
      <c r="I47" s="42"/>
      <c r="K47" s="42"/>
    </row>
    <row r="48" spans="1:11" ht="16.5" customHeight="1">
      <c r="C48" s="52"/>
      <c r="D48" s="46"/>
      <c r="F48" s="42"/>
      <c r="I48" s="42"/>
      <c r="K48" s="42"/>
    </row>
    <row r="49" spans="1:11" ht="16.5" customHeight="1">
      <c r="C49" s="52"/>
      <c r="D49" s="46"/>
      <c r="F49" s="42"/>
      <c r="I49" s="42"/>
      <c r="K49" s="42"/>
    </row>
    <row r="50" spans="1:11" ht="15" customHeight="1">
      <c r="D50" s="38"/>
      <c r="E50" s="103"/>
      <c r="F50" s="84"/>
      <c r="G50" s="103"/>
      <c r="H50" s="84"/>
      <c r="I50" s="13"/>
      <c r="J50" s="84"/>
      <c r="K50" s="104"/>
    </row>
    <row r="51" spans="1:11" ht="15" customHeight="1">
      <c r="D51" s="38"/>
      <c r="E51" s="103"/>
      <c r="F51" s="84"/>
      <c r="G51" s="103"/>
      <c r="H51" s="84"/>
      <c r="I51" s="13"/>
      <c r="J51" s="84"/>
      <c r="K51" s="104"/>
    </row>
    <row r="52" spans="1:11" ht="12.75" customHeight="1">
      <c r="D52" s="38"/>
      <c r="E52" s="103"/>
      <c r="F52" s="84"/>
      <c r="G52" s="103"/>
      <c r="H52" s="84"/>
      <c r="I52" s="13"/>
      <c r="J52" s="84"/>
      <c r="K52" s="104"/>
    </row>
    <row r="53" spans="1:11" ht="11.25" customHeight="1">
      <c r="D53" s="38"/>
      <c r="F53" s="84"/>
      <c r="H53" s="84"/>
      <c r="J53" s="84"/>
    </row>
    <row r="54" spans="1:11" s="39" customFormat="1" ht="21.95" customHeight="1">
      <c r="A54" s="50" t="str">
        <f>'6 (3M)'!A51:K51</f>
        <v>The accompanying notes form part of these interim consolidated and separate financial information.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Zeros="0" topLeftCell="A16" zoomScaleNormal="100" zoomScaleSheetLayoutView="100" workbookViewId="0">
      <selection activeCell="E44" sqref="E44"/>
    </sheetView>
  </sheetViews>
  <sheetFormatPr defaultColWidth="9.140625" defaultRowHeight="16.5" customHeight="1"/>
  <cols>
    <col min="1" max="1" width="1.7109375" style="19" customWidth="1"/>
    <col min="2" max="2" width="43" style="39" customWidth="1"/>
    <col min="3" max="3" width="4.7109375" style="38" customWidth="1"/>
    <col min="4" max="4" width="0.5703125" style="19" customWidth="1"/>
    <col min="5" max="5" width="11.5703125" style="42" customWidth="1"/>
    <col min="6" max="6" width="0.5703125" style="41" customWidth="1"/>
    <col min="7" max="7" width="11.5703125" style="42" customWidth="1"/>
    <col min="8" max="8" width="0.5703125" style="42" customWidth="1"/>
    <col min="9" max="9" width="11.5703125" style="41" customWidth="1"/>
    <col min="10" max="10" width="0.5703125" style="42" customWidth="1"/>
    <col min="11" max="11" width="11.57031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342" t="s">
        <v>229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223</v>
      </c>
      <c r="B3" s="28"/>
      <c r="C3" s="29"/>
      <c r="D3" s="30"/>
      <c r="E3" s="350"/>
      <c r="F3" s="348"/>
      <c r="G3" s="350"/>
      <c r="H3" s="350"/>
      <c r="I3" s="348"/>
      <c r="J3" s="350"/>
      <c r="K3" s="348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61" t="s">
        <v>18</v>
      </c>
      <c r="F6" s="361"/>
      <c r="G6" s="361"/>
      <c r="H6" s="361"/>
      <c r="I6" s="361"/>
      <c r="J6" s="361"/>
      <c r="K6" s="361"/>
    </row>
    <row r="7" spans="1:11" ht="16.5" customHeight="1">
      <c r="A7" s="36"/>
      <c r="B7" s="37"/>
      <c r="C7" s="22"/>
      <c r="D7" s="22"/>
      <c r="E7" s="362" t="s">
        <v>120</v>
      </c>
      <c r="F7" s="363"/>
      <c r="G7" s="363"/>
      <c r="H7" s="349"/>
      <c r="I7" s="362" t="s">
        <v>121</v>
      </c>
      <c r="J7" s="363"/>
      <c r="K7" s="363"/>
    </row>
    <row r="8" spans="1:11" ht="16.5" customHeight="1">
      <c r="A8" s="36"/>
      <c r="B8" s="37"/>
      <c r="C8" s="22"/>
      <c r="D8" s="22"/>
      <c r="E8" s="364" t="s">
        <v>119</v>
      </c>
      <c r="F8" s="364"/>
      <c r="G8" s="364"/>
      <c r="H8" s="349"/>
      <c r="I8" s="364" t="s">
        <v>119</v>
      </c>
      <c r="J8" s="364"/>
      <c r="K8" s="364"/>
    </row>
    <row r="9" spans="1:11" ht="16.5" customHeight="1">
      <c r="C9" s="51"/>
      <c r="D9" s="40"/>
      <c r="E9" s="107" t="s">
        <v>176</v>
      </c>
      <c r="F9" s="108"/>
      <c r="G9" s="107" t="s">
        <v>176</v>
      </c>
      <c r="H9" s="109"/>
      <c r="I9" s="107" t="s">
        <v>176</v>
      </c>
      <c r="J9" s="108"/>
      <c r="K9" s="107" t="s">
        <v>176</v>
      </c>
    </row>
    <row r="10" spans="1:11" ht="16.5" customHeight="1">
      <c r="A10" s="43"/>
      <c r="B10" s="21"/>
      <c r="C10" s="29" t="s">
        <v>0</v>
      </c>
      <c r="D10" s="32"/>
      <c r="E10" s="1" t="s">
        <v>194</v>
      </c>
      <c r="F10" s="2"/>
      <c r="G10" s="1" t="s">
        <v>143</v>
      </c>
      <c r="H10" s="3"/>
      <c r="I10" s="1" t="s">
        <v>194</v>
      </c>
      <c r="J10" s="2"/>
      <c r="K10" s="1" t="s">
        <v>143</v>
      </c>
    </row>
    <row r="11" spans="1:11" ht="15" customHeight="1">
      <c r="A11" s="43"/>
      <c r="B11" s="21"/>
      <c r="C11" s="32"/>
      <c r="D11" s="32"/>
      <c r="E11" s="332"/>
      <c r="F11" s="85"/>
      <c r="G11" s="3"/>
      <c r="H11" s="85"/>
      <c r="I11" s="332"/>
      <c r="J11" s="85"/>
      <c r="K11" s="2"/>
    </row>
    <row r="12" spans="1:11" ht="15" customHeight="1">
      <c r="A12" s="112" t="s">
        <v>101</v>
      </c>
      <c r="B12" s="113"/>
      <c r="D12" s="38"/>
      <c r="E12" s="323"/>
      <c r="F12" s="79"/>
      <c r="G12" s="44"/>
      <c r="H12" s="79"/>
      <c r="I12" s="323"/>
      <c r="J12" s="79"/>
      <c r="K12" s="44"/>
    </row>
    <row r="13" spans="1:11" s="46" customFormat="1" ht="15" customHeight="1">
      <c r="A13" s="45"/>
      <c r="B13" s="45"/>
      <c r="C13" s="52"/>
      <c r="D13" s="52"/>
      <c r="E13" s="323"/>
      <c r="F13" s="77"/>
      <c r="G13" s="13"/>
      <c r="H13" s="77"/>
      <c r="I13" s="323"/>
      <c r="J13" s="77"/>
      <c r="K13" s="13"/>
    </row>
    <row r="14" spans="1:11" s="57" customFormat="1" ht="15" customHeight="1">
      <c r="A14" s="36" t="s">
        <v>243</v>
      </c>
      <c r="B14" s="54"/>
      <c r="C14" s="55"/>
      <c r="D14" s="55"/>
      <c r="E14" s="333"/>
      <c r="F14" s="88"/>
      <c r="G14" s="101"/>
      <c r="H14" s="89"/>
      <c r="I14" s="335"/>
      <c r="J14" s="56"/>
      <c r="K14" s="96"/>
    </row>
    <row r="15" spans="1:11" s="57" customFormat="1" ht="15" customHeight="1">
      <c r="B15" s="36" t="s">
        <v>244</v>
      </c>
      <c r="C15" s="55"/>
      <c r="D15" s="55"/>
      <c r="E15" s="333"/>
      <c r="F15" s="88"/>
      <c r="G15" s="101"/>
      <c r="H15" s="89"/>
      <c r="I15" s="335"/>
      <c r="J15" s="56"/>
      <c r="K15" s="96"/>
    </row>
    <row r="16" spans="1:11" s="57" customFormat="1" ht="15" customHeight="1">
      <c r="A16" s="46" t="s">
        <v>237</v>
      </c>
      <c r="B16" s="54"/>
      <c r="C16" s="55"/>
      <c r="D16" s="55"/>
      <c r="E16" s="334"/>
      <c r="I16" s="334"/>
    </row>
    <row r="17" spans="1:11" s="57" customFormat="1" ht="15" customHeight="1">
      <c r="A17" s="46"/>
      <c r="B17" s="105" t="s">
        <v>170</v>
      </c>
      <c r="C17" s="55"/>
      <c r="D17" s="55"/>
      <c r="E17" s="334"/>
      <c r="I17" s="334"/>
    </row>
    <row r="18" spans="1:11" s="57" customFormat="1" ht="15" customHeight="1">
      <c r="A18" s="46"/>
      <c r="B18" s="105" t="s">
        <v>171</v>
      </c>
      <c r="C18" s="353" t="s">
        <v>227</v>
      </c>
      <c r="D18" s="55"/>
      <c r="E18" s="330">
        <v>933</v>
      </c>
      <c r="F18" s="89"/>
      <c r="G18" s="97">
        <v>459</v>
      </c>
      <c r="H18" s="56"/>
      <c r="I18" s="330">
        <v>0</v>
      </c>
      <c r="J18" s="56"/>
      <c r="K18" s="97">
        <v>0</v>
      </c>
    </row>
    <row r="19" spans="1:11" s="58" customFormat="1" ht="15" customHeight="1">
      <c r="B19" s="43"/>
      <c r="C19" s="4"/>
      <c r="D19" s="4"/>
      <c r="E19" s="225"/>
      <c r="F19" s="76"/>
      <c r="G19" s="9"/>
      <c r="H19" s="76"/>
      <c r="I19" s="225"/>
      <c r="J19" s="76"/>
      <c r="K19" s="9"/>
    </row>
    <row r="20" spans="1:11" s="58" customFormat="1" ht="15" customHeight="1">
      <c r="A20" s="36" t="s">
        <v>234</v>
      </c>
      <c r="B20" s="43"/>
      <c r="C20" s="4"/>
      <c r="D20" s="4"/>
      <c r="E20" s="225"/>
      <c r="F20" s="76"/>
      <c r="G20" s="9"/>
      <c r="H20" s="76"/>
      <c r="I20" s="225"/>
      <c r="J20" s="76"/>
      <c r="K20" s="9"/>
    </row>
    <row r="21" spans="1:11" s="58" customFormat="1" ht="15" customHeight="1">
      <c r="B21" s="36" t="s">
        <v>193</v>
      </c>
      <c r="C21" s="4"/>
      <c r="D21" s="4"/>
      <c r="E21" s="330">
        <f>+E18</f>
        <v>933</v>
      </c>
      <c r="F21" s="89"/>
      <c r="G21" s="97">
        <f>+G18</f>
        <v>459</v>
      </c>
      <c r="H21" s="56"/>
      <c r="I21" s="330">
        <f>+I18</f>
        <v>0</v>
      </c>
      <c r="J21" s="56"/>
      <c r="K21" s="97">
        <f>SUM(K18:K20)</f>
        <v>0</v>
      </c>
    </row>
    <row r="22" spans="1:11" s="58" customFormat="1" ht="15" customHeight="1">
      <c r="B22" s="43"/>
      <c r="C22" s="4"/>
      <c r="D22" s="4"/>
      <c r="E22" s="225"/>
      <c r="F22" s="76"/>
      <c r="G22" s="9"/>
      <c r="H22" s="76"/>
      <c r="I22" s="225"/>
      <c r="J22" s="76"/>
      <c r="K22" s="9"/>
    </row>
    <row r="23" spans="1:11" s="58" customFormat="1" ht="15" customHeight="1" thickBot="1">
      <c r="A23" s="4" t="s">
        <v>235</v>
      </c>
      <c r="B23" s="4"/>
      <c r="C23" s="4"/>
      <c r="D23" s="4"/>
      <c r="E23" s="233">
        <f>'7 (9M)'!E43+E21</f>
        <v>-31573</v>
      </c>
      <c r="F23" s="76"/>
      <c r="G23" s="94">
        <f>'7 (9M)'!G43+G21</f>
        <v>-98970</v>
      </c>
      <c r="H23" s="76"/>
      <c r="I23" s="233">
        <f>'7 (9M)'!I43+I21</f>
        <v>916</v>
      </c>
      <c r="J23" s="76"/>
      <c r="K23" s="94">
        <f>'7 (9M)'!K43+K21</f>
        <v>1303</v>
      </c>
    </row>
    <row r="24" spans="1:11" ht="16.5" customHeight="1" thickTop="1">
      <c r="A24" s="112"/>
      <c r="B24" s="112"/>
      <c r="D24" s="38"/>
      <c r="E24" s="323"/>
      <c r="F24" s="80"/>
      <c r="G24" s="44"/>
      <c r="H24" s="80"/>
      <c r="I24" s="323"/>
      <c r="J24" s="77"/>
      <c r="K24" s="44"/>
    </row>
    <row r="25" spans="1:11" ht="15" customHeight="1">
      <c r="A25" s="21" t="s">
        <v>166</v>
      </c>
      <c r="B25" s="21"/>
      <c r="D25" s="38"/>
      <c r="E25" s="323"/>
      <c r="F25" s="77"/>
      <c r="G25" s="13"/>
      <c r="H25" s="77"/>
      <c r="I25" s="323"/>
      <c r="J25" s="77"/>
      <c r="K25" s="13"/>
    </row>
    <row r="26" spans="1:11" ht="15" customHeight="1">
      <c r="A26" s="39" t="s">
        <v>125</v>
      </c>
      <c r="B26" s="21"/>
      <c r="D26" s="38"/>
      <c r="E26" s="323">
        <v>-32506</v>
      </c>
      <c r="F26" s="81"/>
      <c r="G26" s="13">
        <v>-99429</v>
      </c>
      <c r="H26" s="81"/>
      <c r="I26" s="323">
        <v>916</v>
      </c>
      <c r="J26" s="81"/>
      <c r="K26" s="13">
        <v>1303</v>
      </c>
    </row>
    <row r="27" spans="1:11" ht="15" customHeight="1">
      <c r="A27" s="39" t="s">
        <v>116</v>
      </c>
      <c r="D27" s="38"/>
      <c r="E27" s="327">
        <v>0</v>
      </c>
      <c r="F27" s="82"/>
      <c r="G27" s="95">
        <v>0</v>
      </c>
      <c r="H27" s="82"/>
      <c r="I27" s="327">
        <v>0</v>
      </c>
      <c r="J27" s="81"/>
      <c r="K27" s="95">
        <v>0</v>
      </c>
    </row>
    <row r="28" spans="1:11" ht="15" customHeight="1">
      <c r="A28" s="39"/>
      <c r="D28" s="38"/>
      <c r="E28" s="323"/>
      <c r="F28" s="77"/>
      <c r="G28" s="13"/>
      <c r="H28" s="77"/>
      <c r="I28" s="323"/>
      <c r="J28" s="77"/>
      <c r="K28" s="13"/>
    </row>
    <row r="29" spans="1:11" ht="15" customHeight="1" thickBot="1">
      <c r="A29" s="21"/>
      <c r="D29" s="38"/>
      <c r="E29" s="329">
        <f>SUM(E26:E27)</f>
        <v>-32506</v>
      </c>
      <c r="F29" s="82"/>
      <c r="G29" s="99">
        <f>SUM(G26:G27)</f>
        <v>-99429</v>
      </c>
      <c r="H29" s="82"/>
      <c r="I29" s="329">
        <f>SUM(I26:I27)</f>
        <v>916</v>
      </c>
      <c r="J29" s="81"/>
      <c r="K29" s="99">
        <f>SUM(K26:K27)</f>
        <v>1303</v>
      </c>
    </row>
    <row r="30" spans="1:11" ht="15" customHeight="1" thickTop="1">
      <c r="A30" s="21"/>
      <c r="D30" s="38"/>
      <c r="E30" s="341"/>
      <c r="F30" s="82"/>
      <c r="G30" s="100"/>
      <c r="H30" s="82"/>
      <c r="I30" s="341"/>
      <c r="J30" s="81"/>
      <c r="K30" s="100"/>
    </row>
    <row r="31" spans="1:11" ht="15" customHeight="1">
      <c r="A31" s="37" t="s">
        <v>236</v>
      </c>
      <c r="B31" s="21"/>
      <c r="D31" s="38"/>
      <c r="E31" s="323"/>
      <c r="F31" s="77"/>
      <c r="G31" s="13"/>
      <c r="H31" s="77"/>
      <c r="I31" s="323"/>
      <c r="J31" s="77"/>
      <c r="K31" s="13"/>
    </row>
    <row r="32" spans="1:11" ht="15" customHeight="1">
      <c r="A32" s="39" t="s">
        <v>115</v>
      </c>
      <c r="B32" s="21"/>
      <c r="D32" s="38"/>
      <c r="E32" s="323">
        <v>-31573</v>
      </c>
      <c r="F32" s="77"/>
      <c r="G32" s="44">
        <v>-98970</v>
      </c>
      <c r="H32" s="77"/>
      <c r="I32" s="323">
        <v>916</v>
      </c>
      <c r="J32" s="77"/>
      <c r="K32" s="44">
        <v>1303</v>
      </c>
    </row>
    <row r="33" spans="1:11" ht="15" customHeight="1">
      <c r="A33" s="39" t="s">
        <v>116</v>
      </c>
      <c r="D33" s="38"/>
      <c r="E33" s="327">
        <v>0</v>
      </c>
      <c r="F33" s="80"/>
      <c r="G33" s="95">
        <v>0</v>
      </c>
      <c r="H33" s="80"/>
      <c r="I33" s="229">
        <v>0</v>
      </c>
      <c r="J33" s="77"/>
      <c r="K33" s="93">
        <v>0</v>
      </c>
    </row>
    <row r="34" spans="1:11" ht="15" customHeight="1">
      <c r="A34" s="39"/>
      <c r="D34" s="38"/>
      <c r="E34" s="323"/>
      <c r="F34" s="80"/>
      <c r="G34" s="13"/>
      <c r="H34" s="80"/>
      <c r="I34" s="323"/>
      <c r="J34" s="77"/>
      <c r="K34" s="13"/>
    </row>
    <row r="35" spans="1:11" ht="15" customHeight="1" thickBot="1">
      <c r="A35" s="39"/>
      <c r="D35" s="38"/>
      <c r="E35" s="329">
        <f>SUM(E32:E33)</f>
        <v>-31573</v>
      </c>
      <c r="F35" s="82"/>
      <c r="G35" s="99">
        <f>SUM(G32:G33)</f>
        <v>-98970</v>
      </c>
      <c r="H35" s="82"/>
      <c r="I35" s="329">
        <f>SUM(I32:I33)</f>
        <v>916</v>
      </c>
      <c r="J35" s="81"/>
      <c r="K35" s="99">
        <f>SUM(K32:K33)</f>
        <v>1303</v>
      </c>
    </row>
    <row r="36" spans="1:11" ht="15" customHeight="1" thickTop="1">
      <c r="A36" s="39"/>
      <c r="D36" s="38"/>
      <c r="E36" s="13"/>
      <c r="F36" s="87"/>
      <c r="G36" s="13"/>
      <c r="H36" s="86"/>
      <c r="I36" s="13"/>
      <c r="J36" s="87"/>
      <c r="K36" s="13"/>
    </row>
    <row r="37" spans="1:11" ht="16.5" customHeight="1">
      <c r="A37" s="113"/>
      <c r="D37" s="38"/>
      <c r="E37" s="44"/>
      <c r="F37" s="87"/>
      <c r="G37" s="44"/>
      <c r="H37" s="86"/>
      <c r="I37" s="44"/>
      <c r="J37" s="86"/>
      <c r="K37" s="44"/>
    </row>
    <row r="38" spans="1:11" ht="15" customHeight="1">
      <c r="A38" s="21"/>
      <c r="B38" s="21"/>
      <c r="D38" s="38"/>
      <c r="E38" s="350" t="s">
        <v>34</v>
      </c>
      <c r="F38" s="79"/>
      <c r="G38" s="350" t="s">
        <v>34</v>
      </c>
      <c r="H38" s="79"/>
      <c r="I38" s="350" t="s">
        <v>34</v>
      </c>
      <c r="J38" s="77"/>
      <c r="K38" s="350" t="s">
        <v>34</v>
      </c>
    </row>
    <row r="39" spans="1:11" ht="15" customHeight="1">
      <c r="B39" s="21"/>
      <c r="D39" s="38"/>
      <c r="E39" s="323"/>
      <c r="F39" s="79"/>
      <c r="G39" s="13"/>
      <c r="H39" s="79"/>
      <c r="I39" s="323"/>
      <c r="J39" s="77"/>
      <c r="K39" s="13"/>
    </row>
    <row r="40" spans="1:11" ht="15" customHeight="1">
      <c r="A40" s="43" t="s">
        <v>167</v>
      </c>
      <c r="B40" s="21"/>
      <c r="D40" s="38"/>
      <c r="E40" s="323"/>
      <c r="F40" s="79"/>
      <c r="G40" s="13"/>
      <c r="H40" s="79"/>
      <c r="I40" s="323"/>
      <c r="J40" s="77"/>
      <c r="K40" s="13"/>
    </row>
    <row r="41" spans="1:11" ht="15" customHeight="1">
      <c r="A41" s="43"/>
      <c r="D41" s="38"/>
      <c r="E41" s="323"/>
      <c r="F41" s="79"/>
      <c r="G41" s="13"/>
      <c r="H41" s="79"/>
      <c r="I41" s="323"/>
      <c r="J41" s="77"/>
      <c r="K41" s="13"/>
    </row>
    <row r="42" spans="1:11" ht="15" customHeight="1">
      <c r="A42" s="19" t="s">
        <v>168</v>
      </c>
      <c r="D42" s="38"/>
      <c r="E42" s="331">
        <v>-0.03</v>
      </c>
      <c r="F42" s="161"/>
      <c r="G42" s="161">
        <v>-0.08</v>
      </c>
      <c r="H42" s="161"/>
      <c r="I42" s="331" t="s">
        <v>182</v>
      </c>
      <c r="J42" s="161"/>
      <c r="K42" s="162" t="s">
        <v>182</v>
      </c>
    </row>
    <row r="43" spans="1:11" ht="15" customHeight="1">
      <c r="A43" s="19" t="s">
        <v>169</v>
      </c>
      <c r="D43" s="38"/>
      <c r="E43" s="331">
        <v>-0.03</v>
      </c>
      <c r="F43" s="161"/>
      <c r="G43" s="161">
        <v>-0.08</v>
      </c>
      <c r="H43" s="161"/>
      <c r="I43" s="331" t="s">
        <v>182</v>
      </c>
      <c r="J43" s="161"/>
      <c r="K43" s="162" t="s">
        <v>182</v>
      </c>
    </row>
    <row r="44" spans="1:11" ht="16.5" customHeight="1">
      <c r="A44" s="11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11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11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113"/>
      <c r="D47" s="38"/>
      <c r="E47" s="44"/>
      <c r="F47" s="49"/>
      <c r="G47" s="44"/>
      <c r="H47" s="13"/>
      <c r="I47" s="44"/>
      <c r="J47" s="13"/>
      <c r="K47" s="44"/>
    </row>
    <row r="48" spans="1:11" ht="16.5" customHeight="1">
      <c r="A48" s="113"/>
      <c r="D48" s="38"/>
      <c r="E48" s="44"/>
      <c r="F48" s="49"/>
      <c r="G48" s="44"/>
      <c r="H48" s="13"/>
      <c r="I48" s="44"/>
      <c r="J48" s="13"/>
      <c r="K48" s="44"/>
    </row>
    <row r="49" spans="1:11" ht="16.5" customHeight="1">
      <c r="A49" s="113"/>
      <c r="D49" s="38"/>
      <c r="E49" s="44"/>
      <c r="F49" s="49"/>
      <c r="G49" s="44"/>
      <c r="H49" s="13"/>
      <c r="I49" s="44"/>
      <c r="J49" s="13"/>
      <c r="K49" s="44"/>
    </row>
    <row r="50" spans="1:11" ht="16.5" customHeight="1">
      <c r="A50" s="113"/>
      <c r="D50" s="38"/>
      <c r="E50" s="44"/>
      <c r="F50" s="49"/>
      <c r="G50" s="44"/>
      <c r="H50" s="13"/>
      <c r="I50" s="44"/>
      <c r="J50" s="13"/>
      <c r="K50" s="44"/>
    </row>
    <row r="51" spans="1:11" ht="13.5" customHeight="1">
      <c r="A51" s="113"/>
      <c r="D51" s="38"/>
      <c r="E51" s="44"/>
      <c r="F51" s="49"/>
      <c r="G51" s="44"/>
      <c r="H51" s="13"/>
      <c r="I51" s="44"/>
      <c r="J51" s="13"/>
      <c r="K51" s="44"/>
    </row>
    <row r="52" spans="1:11" ht="21.95" customHeight="1">
      <c r="A52" s="365" t="str">
        <f>'5 (3M)'!A53</f>
        <v>The accompanying notes form part of these interim consolidated and separate financial information.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</row>
  </sheetData>
  <mergeCells count="6">
    <mergeCell ref="A52:K5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C45"/>
  <sheetViews>
    <sheetView topLeftCell="C10" zoomScale="91" zoomScaleNormal="91" zoomScaleSheetLayoutView="88" workbookViewId="0">
      <selection activeCell="O30" sqref="O30"/>
    </sheetView>
  </sheetViews>
  <sheetFormatPr defaultColWidth="0.85546875" defaultRowHeight="15.95" customHeight="1"/>
  <cols>
    <col min="1" max="1" width="1.42578125" style="196" customWidth="1"/>
    <col min="2" max="2" width="37.42578125" style="196" customWidth="1"/>
    <col min="3" max="3" width="5.140625" style="196" customWidth="1"/>
    <col min="4" max="4" width="0.7109375" style="196" customWidth="1"/>
    <col min="5" max="5" width="12.140625" style="197" customWidth="1"/>
    <col min="6" max="6" width="0.7109375" style="197" customWidth="1"/>
    <col min="7" max="7" width="9.140625" style="197" bestFit="1" customWidth="1"/>
    <col min="8" max="8" width="0.7109375" style="197" customWidth="1"/>
    <col min="9" max="9" width="15" style="198" customWidth="1"/>
    <col min="10" max="10" width="0.7109375" style="197" customWidth="1"/>
    <col min="11" max="11" width="14" style="198" bestFit="1" customWidth="1"/>
    <col min="12" max="12" width="0.7109375" style="197" customWidth="1"/>
    <col min="13" max="13" width="8.140625" style="198" bestFit="1" customWidth="1"/>
    <col min="14" max="14" width="0.7109375" style="197" customWidth="1"/>
    <col min="15" max="15" width="13.5703125" style="198" bestFit="1" customWidth="1"/>
    <col min="16" max="16" width="0.7109375" style="197" customWidth="1"/>
    <col min="17" max="17" width="9.7109375" style="198" customWidth="1"/>
    <col min="18" max="18" width="0.7109375" style="197" customWidth="1"/>
    <col min="19" max="19" width="11" style="197" bestFit="1" customWidth="1"/>
    <col min="20" max="20" width="0.7109375" style="197" customWidth="1"/>
    <col min="21" max="21" width="16.7109375" style="197" customWidth="1"/>
    <col min="22" max="22" width="0.7109375" style="197" customWidth="1"/>
    <col min="23" max="23" width="11.140625" style="197" customWidth="1"/>
    <col min="24" max="24" width="0.7109375" style="197" customWidth="1"/>
    <col min="25" max="25" width="12.7109375" style="198" customWidth="1"/>
    <col min="26" max="26" width="0.7109375" style="197" customWidth="1"/>
    <col min="27" max="27" width="10.42578125" style="198" bestFit="1" customWidth="1"/>
    <col min="28" max="28" width="0.7109375" style="198" customWidth="1"/>
    <col min="29" max="29" width="11.42578125" style="198" customWidth="1"/>
    <col min="30" max="138" width="18.5703125" style="196" customWidth="1"/>
    <col min="139" max="139" width="1.42578125" style="196" customWidth="1"/>
    <col min="140" max="140" width="40.85546875" style="196" customWidth="1"/>
    <col min="141" max="141" width="5.140625" style="196" customWidth="1"/>
    <col min="142" max="154" width="0.85546875" style="196"/>
    <col min="155" max="155" width="1.42578125" style="196" customWidth="1"/>
    <col min="156" max="156" width="41.42578125" style="196" customWidth="1"/>
    <col min="157" max="157" width="12.5703125" style="196" bestFit="1" customWidth="1"/>
    <col min="158" max="158" width="0.7109375" style="196" customWidth="1"/>
    <col min="159" max="159" width="12" style="196" bestFit="1" customWidth="1"/>
    <col min="160" max="160" width="0.7109375" style="196" customWidth="1"/>
    <col min="161" max="161" width="14.7109375" style="196" customWidth="1"/>
    <col min="162" max="162" width="0.7109375" style="196" customWidth="1"/>
    <col min="163" max="163" width="14" style="196" bestFit="1" customWidth="1"/>
    <col min="164" max="164" width="0.7109375" style="196" customWidth="1"/>
    <col min="165" max="165" width="10" style="196" bestFit="1" customWidth="1"/>
    <col min="166" max="166" width="0.7109375" style="196" customWidth="1"/>
    <col min="167" max="167" width="13.5703125" style="196" bestFit="1" customWidth="1"/>
    <col min="168" max="168" width="0.7109375" style="196" customWidth="1"/>
    <col min="169" max="169" width="8.7109375" style="196" customWidth="1"/>
    <col min="170" max="170" width="0.7109375" style="196" customWidth="1"/>
    <col min="171" max="171" width="11" style="196" bestFit="1" customWidth="1"/>
    <col min="172" max="172" width="0.7109375" style="196" customWidth="1"/>
    <col min="173" max="173" width="16.140625" style="196" bestFit="1" customWidth="1"/>
    <col min="174" max="174" width="0.7109375" style="196" customWidth="1"/>
    <col min="175" max="175" width="11" style="196" bestFit="1" customWidth="1"/>
    <col min="176" max="176" width="0.7109375" style="196" customWidth="1"/>
    <col min="177" max="177" width="12" style="196" bestFit="1" customWidth="1"/>
    <col min="178" max="178" width="0.7109375" style="196" customWidth="1"/>
    <col min="179" max="179" width="11" style="196" bestFit="1" customWidth="1"/>
    <col min="180" max="180" width="0.7109375" style="196" customWidth="1"/>
    <col min="181" max="181" width="12" style="196" bestFit="1" customWidth="1"/>
    <col min="182" max="184" width="18.5703125" style="196" customWidth="1"/>
    <col min="185" max="185" width="9.85546875" style="196" customWidth="1"/>
    <col min="186" max="394" width="18.5703125" style="196" customWidth="1"/>
    <col min="395" max="395" width="1.42578125" style="196" customWidth="1"/>
    <col min="396" max="396" width="40.85546875" style="196" customWidth="1"/>
    <col min="397" max="397" width="5.140625" style="196" customWidth="1"/>
    <col min="398" max="410" width="0.85546875" style="196"/>
    <col min="411" max="411" width="1.42578125" style="196" customWidth="1"/>
    <col min="412" max="412" width="41.42578125" style="196" customWidth="1"/>
    <col min="413" max="413" width="12.5703125" style="196" bestFit="1" customWidth="1"/>
    <col min="414" max="414" width="0.7109375" style="196" customWidth="1"/>
    <col min="415" max="415" width="12" style="196" bestFit="1" customWidth="1"/>
    <col min="416" max="416" width="0.7109375" style="196" customWidth="1"/>
    <col min="417" max="417" width="14.7109375" style="196" customWidth="1"/>
    <col min="418" max="418" width="0.7109375" style="196" customWidth="1"/>
    <col min="419" max="419" width="14" style="196" bestFit="1" customWidth="1"/>
    <col min="420" max="420" width="0.7109375" style="196" customWidth="1"/>
    <col min="421" max="421" width="10" style="196" bestFit="1" customWidth="1"/>
    <col min="422" max="422" width="0.7109375" style="196" customWidth="1"/>
    <col min="423" max="423" width="13.5703125" style="196" bestFit="1" customWidth="1"/>
    <col min="424" max="424" width="0.7109375" style="196" customWidth="1"/>
    <col min="425" max="425" width="8.7109375" style="196" customWidth="1"/>
    <col min="426" max="426" width="0.7109375" style="196" customWidth="1"/>
    <col min="427" max="427" width="11" style="196" bestFit="1" customWidth="1"/>
    <col min="428" max="428" width="0.7109375" style="196" customWidth="1"/>
    <col min="429" max="429" width="16.140625" style="196" bestFit="1" customWidth="1"/>
    <col min="430" max="430" width="0.7109375" style="196" customWidth="1"/>
    <col min="431" max="431" width="11" style="196" bestFit="1" customWidth="1"/>
    <col min="432" max="432" width="0.7109375" style="196" customWidth="1"/>
    <col min="433" max="433" width="12" style="196" bestFit="1" customWidth="1"/>
    <col min="434" max="434" width="0.7109375" style="196" customWidth="1"/>
    <col min="435" max="435" width="11" style="196" bestFit="1" customWidth="1"/>
    <col min="436" max="436" width="0.7109375" style="196" customWidth="1"/>
    <col min="437" max="437" width="12" style="196" bestFit="1" customWidth="1"/>
    <col min="438" max="440" width="18.5703125" style="196" customWidth="1"/>
    <col min="441" max="441" width="9.85546875" style="196" customWidth="1"/>
    <col min="442" max="650" width="18.5703125" style="196" customWidth="1"/>
    <col min="651" max="651" width="1.42578125" style="196" customWidth="1"/>
    <col min="652" max="652" width="40.85546875" style="196" customWidth="1"/>
    <col min="653" max="653" width="5.140625" style="196" customWidth="1"/>
    <col min="654" max="666" width="0.85546875" style="196"/>
    <col min="667" max="667" width="1.42578125" style="196" customWidth="1"/>
    <col min="668" max="668" width="41.42578125" style="196" customWidth="1"/>
    <col min="669" max="669" width="12.5703125" style="196" bestFit="1" customWidth="1"/>
    <col min="670" max="670" width="0.7109375" style="196" customWidth="1"/>
    <col min="671" max="671" width="12" style="196" bestFit="1" customWidth="1"/>
    <col min="672" max="672" width="0.7109375" style="196" customWidth="1"/>
    <col min="673" max="673" width="14.7109375" style="196" customWidth="1"/>
    <col min="674" max="674" width="0.7109375" style="196" customWidth="1"/>
    <col min="675" max="675" width="14" style="196" bestFit="1" customWidth="1"/>
    <col min="676" max="676" width="0.7109375" style="196" customWidth="1"/>
    <col min="677" max="677" width="10" style="196" bestFit="1" customWidth="1"/>
    <col min="678" max="678" width="0.7109375" style="196" customWidth="1"/>
    <col min="679" max="679" width="13.5703125" style="196" bestFit="1" customWidth="1"/>
    <col min="680" max="680" width="0.7109375" style="196" customWidth="1"/>
    <col min="681" max="681" width="8.7109375" style="196" customWidth="1"/>
    <col min="682" max="682" width="0.7109375" style="196" customWidth="1"/>
    <col min="683" max="683" width="11" style="196" bestFit="1" customWidth="1"/>
    <col min="684" max="684" width="0.7109375" style="196" customWidth="1"/>
    <col min="685" max="685" width="16.140625" style="196" bestFit="1" customWidth="1"/>
    <col min="686" max="686" width="0.7109375" style="196" customWidth="1"/>
    <col min="687" max="687" width="11" style="196" bestFit="1" customWidth="1"/>
    <col min="688" max="688" width="0.7109375" style="196" customWidth="1"/>
    <col min="689" max="689" width="12" style="196" bestFit="1" customWidth="1"/>
    <col min="690" max="690" width="0.7109375" style="196" customWidth="1"/>
    <col min="691" max="691" width="11" style="196" bestFit="1" customWidth="1"/>
    <col min="692" max="692" width="0.7109375" style="196" customWidth="1"/>
    <col min="693" max="693" width="12" style="196" bestFit="1" customWidth="1"/>
    <col min="694" max="696" width="18.5703125" style="196" customWidth="1"/>
    <col min="697" max="697" width="9.85546875" style="196" customWidth="1"/>
    <col min="698" max="906" width="18.5703125" style="196" customWidth="1"/>
    <col min="907" max="907" width="1.42578125" style="196" customWidth="1"/>
    <col min="908" max="908" width="40.85546875" style="196" customWidth="1"/>
    <col min="909" max="909" width="5.140625" style="196" customWidth="1"/>
    <col min="910" max="922" width="0.85546875" style="196"/>
    <col min="923" max="923" width="1.42578125" style="196" customWidth="1"/>
    <col min="924" max="924" width="41.42578125" style="196" customWidth="1"/>
    <col min="925" max="925" width="12.5703125" style="196" bestFit="1" customWidth="1"/>
    <col min="926" max="926" width="0.7109375" style="196" customWidth="1"/>
    <col min="927" max="927" width="12" style="196" bestFit="1" customWidth="1"/>
    <col min="928" max="928" width="0.7109375" style="196" customWidth="1"/>
    <col min="929" max="929" width="14.7109375" style="196" customWidth="1"/>
    <col min="930" max="930" width="0.7109375" style="196" customWidth="1"/>
    <col min="931" max="931" width="14" style="196" bestFit="1" customWidth="1"/>
    <col min="932" max="932" width="0.7109375" style="196" customWidth="1"/>
    <col min="933" max="933" width="10" style="196" bestFit="1" customWidth="1"/>
    <col min="934" max="934" width="0.7109375" style="196" customWidth="1"/>
    <col min="935" max="935" width="13.5703125" style="196" bestFit="1" customWidth="1"/>
    <col min="936" max="936" width="0.7109375" style="196" customWidth="1"/>
    <col min="937" max="937" width="8.7109375" style="196" customWidth="1"/>
    <col min="938" max="938" width="0.7109375" style="196" customWidth="1"/>
    <col min="939" max="939" width="11" style="196" bestFit="1" customWidth="1"/>
    <col min="940" max="940" width="0.7109375" style="196" customWidth="1"/>
    <col min="941" max="941" width="16.140625" style="196" bestFit="1" customWidth="1"/>
    <col min="942" max="942" width="0.7109375" style="196" customWidth="1"/>
    <col min="943" max="943" width="11" style="196" bestFit="1" customWidth="1"/>
    <col min="944" max="944" width="0.7109375" style="196" customWidth="1"/>
    <col min="945" max="945" width="12" style="196" bestFit="1" customWidth="1"/>
    <col min="946" max="946" width="0.7109375" style="196" customWidth="1"/>
    <col min="947" max="947" width="11" style="196" bestFit="1" customWidth="1"/>
    <col min="948" max="948" width="0.7109375" style="196" customWidth="1"/>
    <col min="949" max="949" width="12" style="196" bestFit="1" customWidth="1"/>
    <col min="950" max="952" width="18.5703125" style="196" customWidth="1"/>
    <col min="953" max="953" width="9.85546875" style="196" customWidth="1"/>
    <col min="954" max="1162" width="18.5703125" style="196" customWidth="1"/>
    <col min="1163" max="1163" width="1.42578125" style="196" customWidth="1"/>
    <col min="1164" max="1164" width="40.85546875" style="196" customWidth="1"/>
    <col min="1165" max="1165" width="5.140625" style="196" customWidth="1"/>
    <col min="1166" max="1178" width="0.85546875" style="196"/>
    <col min="1179" max="1179" width="1.42578125" style="196" customWidth="1"/>
    <col min="1180" max="1180" width="41.42578125" style="196" customWidth="1"/>
    <col min="1181" max="1181" width="12.5703125" style="196" bestFit="1" customWidth="1"/>
    <col min="1182" max="1182" width="0.7109375" style="196" customWidth="1"/>
    <col min="1183" max="1183" width="12" style="196" bestFit="1" customWidth="1"/>
    <col min="1184" max="1184" width="0.7109375" style="196" customWidth="1"/>
    <col min="1185" max="1185" width="14.7109375" style="196" customWidth="1"/>
    <col min="1186" max="1186" width="0.7109375" style="196" customWidth="1"/>
    <col min="1187" max="1187" width="14" style="196" bestFit="1" customWidth="1"/>
    <col min="1188" max="1188" width="0.7109375" style="196" customWidth="1"/>
    <col min="1189" max="1189" width="10" style="196" bestFit="1" customWidth="1"/>
    <col min="1190" max="1190" width="0.7109375" style="196" customWidth="1"/>
    <col min="1191" max="1191" width="13.5703125" style="196" bestFit="1" customWidth="1"/>
    <col min="1192" max="1192" width="0.7109375" style="196" customWidth="1"/>
    <col min="1193" max="1193" width="8.7109375" style="196" customWidth="1"/>
    <col min="1194" max="1194" width="0.7109375" style="196" customWidth="1"/>
    <col min="1195" max="1195" width="11" style="196" bestFit="1" customWidth="1"/>
    <col min="1196" max="1196" width="0.7109375" style="196" customWidth="1"/>
    <col min="1197" max="1197" width="16.140625" style="196" bestFit="1" customWidth="1"/>
    <col min="1198" max="1198" width="0.7109375" style="196" customWidth="1"/>
    <col min="1199" max="1199" width="11" style="196" bestFit="1" customWidth="1"/>
    <col min="1200" max="1200" width="0.7109375" style="196" customWidth="1"/>
    <col min="1201" max="1201" width="12" style="196" bestFit="1" customWidth="1"/>
    <col min="1202" max="1202" width="0.7109375" style="196" customWidth="1"/>
    <col min="1203" max="1203" width="11" style="196" bestFit="1" customWidth="1"/>
    <col min="1204" max="1204" width="0.7109375" style="196" customWidth="1"/>
    <col min="1205" max="1205" width="12" style="196" bestFit="1" customWidth="1"/>
    <col min="1206" max="1208" width="18.5703125" style="196" customWidth="1"/>
    <col min="1209" max="1209" width="9.85546875" style="196" customWidth="1"/>
    <col min="1210" max="1418" width="18.5703125" style="196" customWidth="1"/>
    <col min="1419" max="1419" width="1.42578125" style="196" customWidth="1"/>
    <col min="1420" max="1420" width="40.85546875" style="196" customWidth="1"/>
    <col min="1421" max="1421" width="5.140625" style="196" customWidth="1"/>
    <col min="1422" max="1434" width="0.85546875" style="196"/>
    <col min="1435" max="1435" width="1.42578125" style="196" customWidth="1"/>
    <col min="1436" max="1436" width="41.42578125" style="196" customWidth="1"/>
    <col min="1437" max="1437" width="12.5703125" style="196" bestFit="1" customWidth="1"/>
    <col min="1438" max="1438" width="0.7109375" style="196" customWidth="1"/>
    <col min="1439" max="1439" width="12" style="196" bestFit="1" customWidth="1"/>
    <col min="1440" max="1440" width="0.7109375" style="196" customWidth="1"/>
    <col min="1441" max="1441" width="14.7109375" style="196" customWidth="1"/>
    <col min="1442" max="1442" width="0.7109375" style="196" customWidth="1"/>
    <col min="1443" max="1443" width="14" style="196" bestFit="1" customWidth="1"/>
    <col min="1444" max="1444" width="0.7109375" style="196" customWidth="1"/>
    <col min="1445" max="1445" width="10" style="196" bestFit="1" customWidth="1"/>
    <col min="1446" max="1446" width="0.7109375" style="196" customWidth="1"/>
    <col min="1447" max="1447" width="13.5703125" style="196" bestFit="1" customWidth="1"/>
    <col min="1448" max="1448" width="0.7109375" style="196" customWidth="1"/>
    <col min="1449" max="1449" width="8.7109375" style="196" customWidth="1"/>
    <col min="1450" max="1450" width="0.7109375" style="196" customWidth="1"/>
    <col min="1451" max="1451" width="11" style="196" bestFit="1" customWidth="1"/>
    <col min="1452" max="1452" width="0.7109375" style="196" customWidth="1"/>
    <col min="1453" max="1453" width="16.140625" style="196" bestFit="1" customWidth="1"/>
    <col min="1454" max="1454" width="0.7109375" style="196" customWidth="1"/>
    <col min="1455" max="1455" width="11" style="196" bestFit="1" customWidth="1"/>
    <col min="1456" max="1456" width="0.7109375" style="196" customWidth="1"/>
    <col min="1457" max="1457" width="12" style="196" bestFit="1" customWidth="1"/>
    <col min="1458" max="1458" width="0.7109375" style="196" customWidth="1"/>
    <col min="1459" max="1459" width="11" style="196" bestFit="1" customWidth="1"/>
    <col min="1460" max="1460" width="0.7109375" style="196" customWidth="1"/>
    <col min="1461" max="1461" width="12" style="196" bestFit="1" customWidth="1"/>
    <col min="1462" max="1464" width="18.5703125" style="196" customWidth="1"/>
    <col min="1465" max="1465" width="9.85546875" style="196" customWidth="1"/>
    <col min="1466" max="1674" width="18.5703125" style="196" customWidth="1"/>
    <col min="1675" max="1675" width="1.42578125" style="196" customWidth="1"/>
    <col min="1676" max="1676" width="40.85546875" style="196" customWidth="1"/>
    <col min="1677" max="1677" width="5.140625" style="196" customWidth="1"/>
    <col min="1678" max="1690" width="0.85546875" style="196"/>
    <col min="1691" max="1691" width="1.42578125" style="196" customWidth="1"/>
    <col min="1692" max="1692" width="41.42578125" style="196" customWidth="1"/>
    <col min="1693" max="1693" width="12.5703125" style="196" bestFit="1" customWidth="1"/>
    <col min="1694" max="1694" width="0.7109375" style="196" customWidth="1"/>
    <col min="1695" max="1695" width="12" style="196" bestFit="1" customWidth="1"/>
    <col min="1696" max="1696" width="0.7109375" style="196" customWidth="1"/>
    <col min="1697" max="1697" width="14.7109375" style="196" customWidth="1"/>
    <col min="1698" max="1698" width="0.7109375" style="196" customWidth="1"/>
    <col min="1699" max="1699" width="14" style="196" bestFit="1" customWidth="1"/>
    <col min="1700" max="1700" width="0.7109375" style="196" customWidth="1"/>
    <col min="1701" max="1701" width="10" style="196" bestFit="1" customWidth="1"/>
    <col min="1702" max="1702" width="0.7109375" style="196" customWidth="1"/>
    <col min="1703" max="1703" width="13.5703125" style="196" bestFit="1" customWidth="1"/>
    <col min="1704" max="1704" width="0.7109375" style="196" customWidth="1"/>
    <col min="1705" max="1705" width="8.7109375" style="196" customWidth="1"/>
    <col min="1706" max="1706" width="0.7109375" style="196" customWidth="1"/>
    <col min="1707" max="1707" width="11" style="196" bestFit="1" customWidth="1"/>
    <col min="1708" max="1708" width="0.7109375" style="196" customWidth="1"/>
    <col min="1709" max="1709" width="16.140625" style="196" bestFit="1" customWidth="1"/>
    <col min="1710" max="1710" width="0.7109375" style="196" customWidth="1"/>
    <col min="1711" max="1711" width="11" style="196" bestFit="1" customWidth="1"/>
    <col min="1712" max="1712" width="0.7109375" style="196" customWidth="1"/>
    <col min="1713" max="1713" width="12" style="196" bestFit="1" customWidth="1"/>
    <col min="1714" max="1714" width="0.7109375" style="196" customWidth="1"/>
    <col min="1715" max="1715" width="11" style="196" bestFit="1" customWidth="1"/>
    <col min="1716" max="1716" width="0.7109375" style="196" customWidth="1"/>
    <col min="1717" max="1717" width="12" style="196" bestFit="1" customWidth="1"/>
    <col min="1718" max="1720" width="18.5703125" style="196" customWidth="1"/>
    <col min="1721" max="1721" width="9.85546875" style="196" customWidth="1"/>
    <col min="1722" max="1930" width="18.5703125" style="196" customWidth="1"/>
    <col min="1931" max="1931" width="1.42578125" style="196" customWidth="1"/>
    <col min="1932" max="1932" width="40.85546875" style="196" customWidth="1"/>
    <col min="1933" max="1933" width="5.140625" style="196" customWidth="1"/>
    <col min="1934" max="1946" width="0.85546875" style="196"/>
    <col min="1947" max="1947" width="1.42578125" style="196" customWidth="1"/>
    <col min="1948" max="1948" width="41.42578125" style="196" customWidth="1"/>
    <col min="1949" max="1949" width="12.5703125" style="196" bestFit="1" customWidth="1"/>
    <col min="1950" max="1950" width="0.7109375" style="196" customWidth="1"/>
    <col min="1951" max="1951" width="12" style="196" bestFit="1" customWidth="1"/>
    <col min="1952" max="1952" width="0.7109375" style="196" customWidth="1"/>
    <col min="1953" max="1953" width="14.7109375" style="196" customWidth="1"/>
    <col min="1954" max="1954" width="0.7109375" style="196" customWidth="1"/>
    <col min="1955" max="1955" width="14" style="196" bestFit="1" customWidth="1"/>
    <col min="1956" max="1956" width="0.7109375" style="196" customWidth="1"/>
    <col min="1957" max="1957" width="10" style="196" bestFit="1" customWidth="1"/>
    <col min="1958" max="1958" width="0.7109375" style="196" customWidth="1"/>
    <col min="1959" max="1959" width="13.5703125" style="196" bestFit="1" customWidth="1"/>
    <col min="1960" max="1960" width="0.7109375" style="196" customWidth="1"/>
    <col min="1961" max="1961" width="8.7109375" style="196" customWidth="1"/>
    <col min="1962" max="1962" width="0.7109375" style="196" customWidth="1"/>
    <col min="1963" max="1963" width="11" style="196" bestFit="1" customWidth="1"/>
    <col min="1964" max="1964" width="0.7109375" style="196" customWidth="1"/>
    <col min="1965" max="1965" width="16.140625" style="196" bestFit="1" customWidth="1"/>
    <col min="1966" max="1966" width="0.7109375" style="196" customWidth="1"/>
    <col min="1967" max="1967" width="11" style="196" bestFit="1" customWidth="1"/>
    <col min="1968" max="1968" width="0.7109375" style="196" customWidth="1"/>
    <col min="1969" max="1969" width="12" style="196" bestFit="1" customWidth="1"/>
    <col min="1970" max="1970" width="0.7109375" style="196" customWidth="1"/>
    <col min="1971" max="1971" width="11" style="196" bestFit="1" customWidth="1"/>
    <col min="1972" max="1972" width="0.7109375" style="196" customWidth="1"/>
    <col min="1973" max="1973" width="12" style="196" bestFit="1" customWidth="1"/>
    <col min="1974" max="1976" width="18.5703125" style="196" customWidth="1"/>
    <col min="1977" max="1977" width="9.85546875" style="196" customWidth="1"/>
    <col min="1978" max="2186" width="18.5703125" style="196" customWidth="1"/>
    <col min="2187" max="2187" width="1.42578125" style="196" customWidth="1"/>
    <col min="2188" max="2188" width="40.85546875" style="196" customWidth="1"/>
    <col min="2189" max="2189" width="5.140625" style="196" customWidth="1"/>
    <col min="2190" max="2202" width="0.85546875" style="196"/>
    <col min="2203" max="2203" width="1.42578125" style="196" customWidth="1"/>
    <col min="2204" max="2204" width="41.42578125" style="196" customWidth="1"/>
    <col min="2205" max="2205" width="12.5703125" style="196" bestFit="1" customWidth="1"/>
    <col min="2206" max="2206" width="0.7109375" style="196" customWidth="1"/>
    <col min="2207" max="2207" width="12" style="196" bestFit="1" customWidth="1"/>
    <col min="2208" max="2208" width="0.7109375" style="196" customWidth="1"/>
    <col min="2209" max="2209" width="14.7109375" style="196" customWidth="1"/>
    <col min="2210" max="2210" width="0.7109375" style="196" customWidth="1"/>
    <col min="2211" max="2211" width="14" style="196" bestFit="1" customWidth="1"/>
    <col min="2212" max="2212" width="0.7109375" style="196" customWidth="1"/>
    <col min="2213" max="2213" width="10" style="196" bestFit="1" customWidth="1"/>
    <col min="2214" max="2214" width="0.7109375" style="196" customWidth="1"/>
    <col min="2215" max="2215" width="13.5703125" style="196" bestFit="1" customWidth="1"/>
    <col min="2216" max="2216" width="0.7109375" style="196" customWidth="1"/>
    <col min="2217" max="2217" width="8.7109375" style="196" customWidth="1"/>
    <col min="2218" max="2218" width="0.7109375" style="196" customWidth="1"/>
    <col min="2219" max="2219" width="11" style="196" bestFit="1" customWidth="1"/>
    <col min="2220" max="2220" width="0.7109375" style="196" customWidth="1"/>
    <col min="2221" max="2221" width="16.140625" style="196" bestFit="1" customWidth="1"/>
    <col min="2222" max="2222" width="0.7109375" style="196" customWidth="1"/>
    <col min="2223" max="2223" width="11" style="196" bestFit="1" customWidth="1"/>
    <col min="2224" max="2224" width="0.7109375" style="196" customWidth="1"/>
    <col min="2225" max="2225" width="12" style="196" bestFit="1" customWidth="1"/>
    <col min="2226" max="2226" width="0.7109375" style="196" customWidth="1"/>
    <col min="2227" max="2227" width="11" style="196" bestFit="1" customWidth="1"/>
    <col min="2228" max="2228" width="0.7109375" style="196" customWidth="1"/>
    <col min="2229" max="2229" width="12" style="196" bestFit="1" customWidth="1"/>
    <col min="2230" max="2232" width="18.5703125" style="196" customWidth="1"/>
    <col min="2233" max="2233" width="9.85546875" style="196" customWidth="1"/>
    <col min="2234" max="2442" width="18.5703125" style="196" customWidth="1"/>
    <col min="2443" max="2443" width="1.42578125" style="196" customWidth="1"/>
    <col min="2444" max="2444" width="40.85546875" style="196" customWidth="1"/>
    <col min="2445" max="2445" width="5.140625" style="196" customWidth="1"/>
    <col min="2446" max="2458" width="0.85546875" style="196"/>
    <col min="2459" max="2459" width="1.42578125" style="196" customWidth="1"/>
    <col min="2460" max="2460" width="41.42578125" style="196" customWidth="1"/>
    <col min="2461" max="2461" width="12.5703125" style="196" bestFit="1" customWidth="1"/>
    <col min="2462" max="2462" width="0.7109375" style="196" customWidth="1"/>
    <col min="2463" max="2463" width="12" style="196" bestFit="1" customWidth="1"/>
    <col min="2464" max="2464" width="0.7109375" style="196" customWidth="1"/>
    <col min="2465" max="2465" width="14.7109375" style="196" customWidth="1"/>
    <col min="2466" max="2466" width="0.7109375" style="196" customWidth="1"/>
    <col min="2467" max="2467" width="14" style="196" bestFit="1" customWidth="1"/>
    <col min="2468" max="2468" width="0.7109375" style="196" customWidth="1"/>
    <col min="2469" max="2469" width="10" style="196" bestFit="1" customWidth="1"/>
    <col min="2470" max="2470" width="0.7109375" style="196" customWidth="1"/>
    <col min="2471" max="2471" width="13.5703125" style="196" bestFit="1" customWidth="1"/>
    <col min="2472" max="2472" width="0.7109375" style="196" customWidth="1"/>
    <col min="2473" max="2473" width="8.7109375" style="196" customWidth="1"/>
    <col min="2474" max="2474" width="0.7109375" style="196" customWidth="1"/>
    <col min="2475" max="2475" width="11" style="196" bestFit="1" customWidth="1"/>
    <col min="2476" max="2476" width="0.7109375" style="196" customWidth="1"/>
    <col min="2477" max="2477" width="16.140625" style="196" bestFit="1" customWidth="1"/>
    <col min="2478" max="2478" width="0.7109375" style="196" customWidth="1"/>
    <col min="2479" max="2479" width="11" style="196" bestFit="1" customWidth="1"/>
    <col min="2480" max="2480" width="0.7109375" style="196" customWidth="1"/>
    <col min="2481" max="2481" width="12" style="196" bestFit="1" customWidth="1"/>
    <col min="2482" max="2482" width="0.7109375" style="196" customWidth="1"/>
    <col min="2483" max="2483" width="11" style="196" bestFit="1" customWidth="1"/>
    <col min="2484" max="2484" width="0.7109375" style="196" customWidth="1"/>
    <col min="2485" max="2485" width="12" style="196" bestFit="1" customWidth="1"/>
    <col min="2486" max="2488" width="18.5703125" style="196" customWidth="1"/>
    <col min="2489" max="2489" width="9.85546875" style="196" customWidth="1"/>
    <col min="2490" max="2698" width="18.5703125" style="196" customWidth="1"/>
    <col min="2699" max="2699" width="1.42578125" style="196" customWidth="1"/>
    <col min="2700" max="2700" width="40.85546875" style="196" customWidth="1"/>
    <col min="2701" max="2701" width="5.140625" style="196" customWidth="1"/>
    <col min="2702" max="2714" width="0.85546875" style="196"/>
    <col min="2715" max="2715" width="1.42578125" style="196" customWidth="1"/>
    <col min="2716" max="2716" width="41.42578125" style="196" customWidth="1"/>
    <col min="2717" max="2717" width="12.5703125" style="196" bestFit="1" customWidth="1"/>
    <col min="2718" max="2718" width="0.7109375" style="196" customWidth="1"/>
    <col min="2719" max="2719" width="12" style="196" bestFit="1" customWidth="1"/>
    <col min="2720" max="2720" width="0.7109375" style="196" customWidth="1"/>
    <col min="2721" max="2721" width="14.7109375" style="196" customWidth="1"/>
    <col min="2722" max="2722" width="0.7109375" style="196" customWidth="1"/>
    <col min="2723" max="2723" width="14" style="196" bestFit="1" customWidth="1"/>
    <col min="2724" max="2724" width="0.7109375" style="196" customWidth="1"/>
    <col min="2725" max="2725" width="10" style="196" bestFit="1" customWidth="1"/>
    <col min="2726" max="2726" width="0.7109375" style="196" customWidth="1"/>
    <col min="2727" max="2727" width="13.5703125" style="196" bestFit="1" customWidth="1"/>
    <col min="2728" max="2728" width="0.7109375" style="196" customWidth="1"/>
    <col min="2729" max="2729" width="8.7109375" style="196" customWidth="1"/>
    <col min="2730" max="2730" width="0.7109375" style="196" customWidth="1"/>
    <col min="2731" max="2731" width="11" style="196" bestFit="1" customWidth="1"/>
    <col min="2732" max="2732" width="0.7109375" style="196" customWidth="1"/>
    <col min="2733" max="2733" width="16.140625" style="196" bestFit="1" customWidth="1"/>
    <col min="2734" max="2734" width="0.7109375" style="196" customWidth="1"/>
    <col min="2735" max="2735" width="11" style="196" bestFit="1" customWidth="1"/>
    <col min="2736" max="2736" width="0.7109375" style="196" customWidth="1"/>
    <col min="2737" max="2737" width="12" style="196" bestFit="1" customWidth="1"/>
    <col min="2738" max="2738" width="0.7109375" style="196" customWidth="1"/>
    <col min="2739" max="2739" width="11" style="196" bestFit="1" customWidth="1"/>
    <col min="2740" max="2740" width="0.7109375" style="196" customWidth="1"/>
    <col min="2741" max="2741" width="12" style="196" bestFit="1" customWidth="1"/>
    <col min="2742" max="2744" width="18.5703125" style="196" customWidth="1"/>
    <col min="2745" max="2745" width="9.85546875" style="196" customWidth="1"/>
    <col min="2746" max="2954" width="18.5703125" style="196" customWidth="1"/>
    <col min="2955" max="2955" width="1.42578125" style="196" customWidth="1"/>
    <col min="2956" max="2956" width="40.85546875" style="196" customWidth="1"/>
    <col min="2957" max="2957" width="5.140625" style="196" customWidth="1"/>
    <col min="2958" max="2970" width="0.85546875" style="196"/>
    <col min="2971" max="2971" width="1.42578125" style="196" customWidth="1"/>
    <col min="2972" max="2972" width="41.42578125" style="196" customWidth="1"/>
    <col min="2973" max="2973" width="12.5703125" style="196" bestFit="1" customWidth="1"/>
    <col min="2974" max="2974" width="0.7109375" style="196" customWidth="1"/>
    <col min="2975" max="2975" width="12" style="196" bestFit="1" customWidth="1"/>
    <col min="2976" max="2976" width="0.7109375" style="196" customWidth="1"/>
    <col min="2977" max="2977" width="14.7109375" style="196" customWidth="1"/>
    <col min="2978" max="2978" width="0.7109375" style="196" customWidth="1"/>
    <col min="2979" max="2979" width="14" style="196" bestFit="1" customWidth="1"/>
    <col min="2980" max="2980" width="0.7109375" style="196" customWidth="1"/>
    <col min="2981" max="2981" width="10" style="196" bestFit="1" customWidth="1"/>
    <col min="2982" max="2982" width="0.7109375" style="196" customWidth="1"/>
    <col min="2983" max="2983" width="13.5703125" style="196" bestFit="1" customWidth="1"/>
    <col min="2984" max="2984" width="0.7109375" style="196" customWidth="1"/>
    <col min="2985" max="2985" width="8.7109375" style="196" customWidth="1"/>
    <col min="2986" max="2986" width="0.7109375" style="196" customWidth="1"/>
    <col min="2987" max="2987" width="11" style="196" bestFit="1" customWidth="1"/>
    <col min="2988" max="2988" width="0.7109375" style="196" customWidth="1"/>
    <col min="2989" max="2989" width="16.140625" style="196" bestFit="1" customWidth="1"/>
    <col min="2990" max="2990" width="0.7109375" style="196" customWidth="1"/>
    <col min="2991" max="2991" width="11" style="196" bestFit="1" customWidth="1"/>
    <col min="2992" max="2992" width="0.7109375" style="196" customWidth="1"/>
    <col min="2993" max="2993" width="12" style="196" bestFit="1" customWidth="1"/>
    <col min="2994" max="2994" width="0.7109375" style="196" customWidth="1"/>
    <col min="2995" max="2995" width="11" style="196" bestFit="1" customWidth="1"/>
    <col min="2996" max="2996" width="0.7109375" style="196" customWidth="1"/>
    <col min="2997" max="2997" width="12" style="196" bestFit="1" customWidth="1"/>
    <col min="2998" max="3000" width="18.5703125" style="196" customWidth="1"/>
    <col min="3001" max="3001" width="9.85546875" style="196" customWidth="1"/>
    <col min="3002" max="3210" width="18.5703125" style="196" customWidth="1"/>
    <col min="3211" max="3211" width="1.42578125" style="196" customWidth="1"/>
    <col min="3212" max="3212" width="40.85546875" style="196" customWidth="1"/>
    <col min="3213" max="3213" width="5.140625" style="196" customWidth="1"/>
    <col min="3214" max="3226" width="0.85546875" style="196"/>
    <col min="3227" max="3227" width="1.42578125" style="196" customWidth="1"/>
    <col min="3228" max="3228" width="41.42578125" style="196" customWidth="1"/>
    <col min="3229" max="3229" width="12.5703125" style="196" bestFit="1" customWidth="1"/>
    <col min="3230" max="3230" width="0.7109375" style="196" customWidth="1"/>
    <col min="3231" max="3231" width="12" style="196" bestFit="1" customWidth="1"/>
    <col min="3232" max="3232" width="0.7109375" style="196" customWidth="1"/>
    <col min="3233" max="3233" width="14.7109375" style="196" customWidth="1"/>
    <col min="3234" max="3234" width="0.7109375" style="196" customWidth="1"/>
    <col min="3235" max="3235" width="14" style="196" bestFit="1" customWidth="1"/>
    <col min="3236" max="3236" width="0.7109375" style="196" customWidth="1"/>
    <col min="3237" max="3237" width="10" style="196" bestFit="1" customWidth="1"/>
    <col min="3238" max="3238" width="0.7109375" style="196" customWidth="1"/>
    <col min="3239" max="3239" width="13.5703125" style="196" bestFit="1" customWidth="1"/>
    <col min="3240" max="3240" width="0.7109375" style="196" customWidth="1"/>
    <col min="3241" max="3241" width="8.7109375" style="196" customWidth="1"/>
    <col min="3242" max="3242" width="0.7109375" style="196" customWidth="1"/>
    <col min="3243" max="3243" width="11" style="196" bestFit="1" customWidth="1"/>
    <col min="3244" max="3244" width="0.7109375" style="196" customWidth="1"/>
    <col min="3245" max="3245" width="16.140625" style="196" bestFit="1" customWidth="1"/>
    <col min="3246" max="3246" width="0.7109375" style="196" customWidth="1"/>
    <col min="3247" max="3247" width="11" style="196" bestFit="1" customWidth="1"/>
    <col min="3248" max="3248" width="0.7109375" style="196" customWidth="1"/>
    <col min="3249" max="3249" width="12" style="196" bestFit="1" customWidth="1"/>
    <col min="3250" max="3250" width="0.7109375" style="196" customWidth="1"/>
    <col min="3251" max="3251" width="11" style="196" bestFit="1" customWidth="1"/>
    <col min="3252" max="3252" width="0.7109375" style="196" customWidth="1"/>
    <col min="3253" max="3253" width="12" style="196" bestFit="1" customWidth="1"/>
    <col min="3254" max="3256" width="18.5703125" style="196" customWidth="1"/>
    <col min="3257" max="3257" width="9.85546875" style="196" customWidth="1"/>
    <col min="3258" max="3466" width="18.5703125" style="196" customWidth="1"/>
    <col min="3467" max="3467" width="1.42578125" style="196" customWidth="1"/>
    <col min="3468" max="3468" width="40.85546875" style="196" customWidth="1"/>
    <col min="3469" max="3469" width="5.140625" style="196" customWidth="1"/>
    <col min="3470" max="3482" width="0.85546875" style="196"/>
    <col min="3483" max="3483" width="1.42578125" style="196" customWidth="1"/>
    <col min="3484" max="3484" width="41.42578125" style="196" customWidth="1"/>
    <col min="3485" max="3485" width="12.5703125" style="196" bestFit="1" customWidth="1"/>
    <col min="3486" max="3486" width="0.7109375" style="196" customWidth="1"/>
    <col min="3487" max="3487" width="12" style="196" bestFit="1" customWidth="1"/>
    <col min="3488" max="3488" width="0.7109375" style="196" customWidth="1"/>
    <col min="3489" max="3489" width="14.7109375" style="196" customWidth="1"/>
    <col min="3490" max="3490" width="0.7109375" style="196" customWidth="1"/>
    <col min="3491" max="3491" width="14" style="196" bestFit="1" customWidth="1"/>
    <col min="3492" max="3492" width="0.7109375" style="196" customWidth="1"/>
    <col min="3493" max="3493" width="10" style="196" bestFit="1" customWidth="1"/>
    <col min="3494" max="3494" width="0.7109375" style="196" customWidth="1"/>
    <col min="3495" max="3495" width="13.5703125" style="196" bestFit="1" customWidth="1"/>
    <col min="3496" max="3496" width="0.7109375" style="196" customWidth="1"/>
    <col min="3497" max="3497" width="8.7109375" style="196" customWidth="1"/>
    <col min="3498" max="3498" width="0.7109375" style="196" customWidth="1"/>
    <col min="3499" max="3499" width="11" style="196" bestFit="1" customWidth="1"/>
    <col min="3500" max="3500" width="0.7109375" style="196" customWidth="1"/>
    <col min="3501" max="3501" width="16.140625" style="196" bestFit="1" customWidth="1"/>
    <col min="3502" max="3502" width="0.7109375" style="196" customWidth="1"/>
    <col min="3503" max="3503" width="11" style="196" bestFit="1" customWidth="1"/>
    <col min="3504" max="3504" width="0.7109375" style="196" customWidth="1"/>
    <col min="3505" max="3505" width="12" style="196" bestFit="1" customWidth="1"/>
    <col min="3506" max="3506" width="0.7109375" style="196" customWidth="1"/>
    <col min="3507" max="3507" width="11" style="196" bestFit="1" customWidth="1"/>
    <col min="3508" max="3508" width="0.7109375" style="196" customWidth="1"/>
    <col min="3509" max="3509" width="12" style="196" bestFit="1" customWidth="1"/>
    <col min="3510" max="3512" width="18.5703125" style="196" customWidth="1"/>
    <col min="3513" max="3513" width="9.85546875" style="196" customWidth="1"/>
    <col min="3514" max="3722" width="18.5703125" style="196" customWidth="1"/>
    <col min="3723" max="3723" width="1.42578125" style="196" customWidth="1"/>
    <col min="3724" max="3724" width="40.85546875" style="196" customWidth="1"/>
    <col min="3725" max="3725" width="5.140625" style="196" customWidth="1"/>
    <col min="3726" max="3738" width="0.85546875" style="196"/>
    <col min="3739" max="3739" width="1.42578125" style="196" customWidth="1"/>
    <col min="3740" max="3740" width="41.42578125" style="196" customWidth="1"/>
    <col min="3741" max="3741" width="12.5703125" style="196" bestFit="1" customWidth="1"/>
    <col min="3742" max="3742" width="0.7109375" style="196" customWidth="1"/>
    <col min="3743" max="3743" width="12" style="196" bestFit="1" customWidth="1"/>
    <col min="3744" max="3744" width="0.7109375" style="196" customWidth="1"/>
    <col min="3745" max="3745" width="14.7109375" style="196" customWidth="1"/>
    <col min="3746" max="3746" width="0.7109375" style="196" customWidth="1"/>
    <col min="3747" max="3747" width="14" style="196" bestFit="1" customWidth="1"/>
    <col min="3748" max="3748" width="0.7109375" style="196" customWidth="1"/>
    <col min="3749" max="3749" width="10" style="196" bestFit="1" customWidth="1"/>
    <col min="3750" max="3750" width="0.7109375" style="196" customWidth="1"/>
    <col min="3751" max="3751" width="13.5703125" style="196" bestFit="1" customWidth="1"/>
    <col min="3752" max="3752" width="0.7109375" style="196" customWidth="1"/>
    <col min="3753" max="3753" width="8.7109375" style="196" customWidth="1"/>
    <col min="3754" max="3754" width="0.7109375" style="196" customWidth="1"/>
    <col min="3755" max="3755" width="11" style="196" bestFit="1" customWidth="1"/>
    <col min="3756" max="3756" width="0.7109375" style="196" customWidth="1"/>
    <col min="3757" max="3757" width="16.140625" style="196" bestFit="1" customWidth="1"/>
    <col min="3758" max="3758" width="0.7109375" style="196" customWidth="1"/>
    <col min="3759" max="3759" width="11" style="196" bestFit="1" customWidth="1"/>
    <col min="3760" max="3760" width="0.7109375" style="196" customWidth="1"/>
    <col min="3761" max="3761" width="12" style="196" bestFit="1" customWidth="1"/>
    <col min="3762" max="3762" width="0.7109375" style="196" customWidth="1"/>
    <col min="3763" max="3763" width="11" style="196" bestFit="1" customWidth="1"/>
    <col min="3764" max="3764" width="0.7109375" style="196" customWidth="1"/>
    <col min="3765" max="3765" width="12" style="196" bestFit="1" customWidth="1"/>
    <col min="3766" max="3768" width="18.5703125" style="196" customWidth="1"/>
    <col min="3769" max="3769" width="9.85546875" style="196" customWidth="1"/>
    <col min="3770" max="3978" width="18.5703125" style="196" customWidth="1"/>
    <col min="3979" max="3979" width="1.42578125" style="196" customWidth="1"/>
    <col min="3980" max="3980" width="40.85546875" style="196" customWidth="1"/>
    <col min="3981" max="3981" width="5.140625" style="196" customWidth="1"/>
    <col min="3982" max="3994" width="0.85546875" style="196"/>
    <col min="3995" max="3995" width="1.42578125" style="196" customWidth="1"/>
    <col min="3996" max="3996" width="41.42578125" style="196" customWidth="1"/>
    <col min="3997" max="3997" width="12.5703125" style="196" bestFit="1" customWidth="1"/>
    <col min="3998" max="3998" width="0.7109375" style="196" customWidth="1"/>
    <col min="3999" max="3999" width="12" style="196" bestFit="1" customWidth="1"/>
    <col min="4000" max="4000" width="0.7109375" style="196" customWidth="1"/>
    <col min="4001" max="4001" width="14.7109375" style="196" customWidth="1"/>
    <col min="4002" max="4002" width="0.7109375" style="196" customWidth="1"/>
    <col min="4003" max="4003" width="14" style="196" bestFit="1" customWidth="1"/>
    <col min="4004" max="4004" width="0.7109375" style="196" customWidth="1"/>
    <col min="4005" max="4005" width="10" style="196" bestFit="1" customWidth="1"/>
    <col min="4006" max="4006" width="0.7109375" style="196" customWidth="1"/>
    <col min="4007" max="4007" width="13.5703125" style="196" bestFit="1" customWidth="1"/>
    <col min="4008" max="4008" width="0.7109375" style="196" customWidth="1"/>
    <col min="4009" max="4009" width="8.7109375" style="196" customWidth="1"/>
    <col min="4010" max="4010" width="0.7109375" style="196" customWidth="1"/>
    <col min="4011" max="4011" width="11" style="196" bestFit="1" customWidth="1"/>
    <col min="4012" max="4012" width="0.7109375" style="196" customWidth="1"/>
    <col min="4013" max="4013" width="16.140625" style="196" bestFit="1" customWidth="1"/>
    <col min="4014" max="4014" width="0.7109375" style="196" customWidth="1"/>
    <col min="4015" max="4015" width="11" style="196" bestFit="1" customWidth="1"/>
    <col min="4016" max="4016" width="0.7109375" style="196" customWidth="1"/>
    <col min="4017" max="4017" width="12" style="196" bestFit="1" customWidth="1"/>
    <col min="4018" max="4018" width="0.7109375" style="196" customWidth="1"/>
    <col min="4019" max="4019" width="11" style="196" bestFit="1" customWidth="1"/>
    <col min="4020" max="4020" width="0.7109375" style="196" customWidth="1"/>
    <col min="4021" max="4021" width="12" style="196" bestFit="1" customWidth="1"/>
    <col min="4022" max="4024" width="18.5703125" style="196" customWidth="1"/>
    <col min="4025" max="4025" width="9.85546875" style="196" customWidth="1"/>
    <col min="4026" max="4234" width="18.5703125" style="196" customWidth="1"/>
    <col min="4235" max="4235" width="1.42578125" style="196" customWidth="1"/>
    <col min="4236" max="4236" width="40.85546875" style="196" customWidth="1"/>
    <col min="4237" max="4237" width="5.140625" style="196" customWidth="1"/>
    <col min="4238" max="4250" width="0.85546875" style="196"/>
    <col min="4251" max="4251" width="1.42578125" style="196" customWidth="1"/>
    <col min="4252" max="4252" width="41.42578125" style="196" customWidth="1"/>
    <col min="4253" max="4253" width="12.5703125" style="196" bestFit="1" customWidth="1"/>
    <col min="4254" max="4254" width="0.7109375" style="196" customWidth="1"/>
    <col min="4255" max="4255" width="12" style="196" bestFit="1" customWidth="1"/>
    <col min="4256" max="4256" width="0.7109375" style="196" customWidth="1"/>
    <col min="4257" max="4257" width="14.7109375" style="196" customWidth="1"/>
    <col min="4258" max="4258" width="0.7109375" style="196" customWidth="1"/>
    <col min="4259" max="4259" width="14" style="196" bestFit="1" customWidth="1"/>
    <col min="4260" max="4260" width="0.7109375" style="196" customWidth="1"/>
    <col min="4261" max="4261" width="10" style="196" bestFit="1" customWidth="1"/>
    <col min="4262" max="4262" width="0.7109375" style="196" customWidth="1"/>
    <col min="4263" max="4263" width="13.5703125" style="196" bestFit="1" customWidth="1"/>
    <col min="4264" max="4264" width="0.7109375" style="196" customWidth="1"/>
    <col min="4265" max="4265" width="8.7109375" style="196" customWidth="1"/>
    <col min="4266" max="4266" width="0.7109375" style="196" customWidth="1"/>
    <col min="4267" max="4267" width="11" style="196" bestFit="1" customWidth="1"/>
    <col min="4268" max="4268" width="0.7109375" style="196" customWidth="1"/>
    <col min="4269" max="4269" width="16.140625" style="196" bestFit="1" customWidth="1"/>
    <col min="4270" max="4270" width="0.7109375" style="196" customWidth="1"/>
    <col min="4271" max="4271" width="11" style="196" bestFit="1" customWidth="1"/>
    <col min="4272" max="4272" width="0.7109375" style="196" customWidth="1"/>
    <col min="4273" max="4273" width="12" style="196" bestFit="1" customWidth="1"/>
    <col min="4274" max="4274" width="0.7109375" style="196" customWidth="1"/>
    <col min="4275" max="4275" width="11" style="196" bestFit="1" customWidth="1"/>
    <col min="4276" max="4276" width="0.7109375" style="196" customWidth="1"/>
    <col min="4277" max="4277" width="12" style="196" bestFit="1" customWidth="1"/>
    <col min="4278" max="4280" width="18.5703125" style="196" customWidth="1"/>
    <col min="4281" max="4281" width="9.85546875" style="196" customWidth="1"/>
    <col min="4282" max="4490" width="18.5703125" style="196" customWidth="1"/>
    <col min="4491" max="4491" width="1.42578125" style="196" customWidth="1"/>
    <col min="4492" max="4492" width="40.85546875" style="196" customWidth="1"/>
    <col min="4493" max="4493" width="5.140625" style="196" customWidth="1"/>
    <col min="4494" max="4506" width="0.85546875" style="196"/>
    <col min="4507" max="4507" width="1.42578125" style="196" customWidth="1"/>
    <col min="4508" max="4508" width="41.42578125" style="196" customWidth="1"/>
    <col min="4509" max="4509" width="12.5703125" style="196" bestFit="1" customWidth="1"/>
    <col min="4510" max="4510" width="0.7109375" style="196" customWidth="1"/>
    <col min="4511" max="4511" width="12" style="196" bestFit="1" customWidth="1"/>
    <col min="4512" max="4512" width="0.7109375" style="196" customWidth="1"/>
    <col min="4513" max="4513" width="14.7109375" style="196" customWidth="1"/>
    <col min="4514" max="4514" width="0.7109375" style="196" customWidth="1"/>
    <col min="4515" max="4515" width="14" style="196" bestFit="1" customWidth="1"/>
    <col min="4516" max="4516" width="0.7109375" style="196" customWidth="1"/>
    <col min="4517" max="4517" width="10" style="196" bestFit="1" customWidth="1"/>
    <col min="4518" max="4518" width="0.7109375" style="196" customWidth="1"/>
    <col min="4519" max="4519" width="13.5703125" style="196" bestFit="1" customWidth="1"/>
    <col min="4520" max="4520" width="0.7109375" style="196" customWidth="1"/>
    <col min="4521" max="4521" width="8.7109375" style="196" customWidth="1"/>
    <col min="4522" max="4522" width="0.7109375" style="196" customWidth="1"/>
    <col min="4523" max="4523" width="11" style="196" bestFit="1" customWidth="1"/>
    <col min="4524" max="4524" width="0.7109375" style="196" customWidth="1"/>
    <col min="4525" max="4525" width="16.140625" style="196" bestFit="1" customWidth="1"/>
    <col min="4526" max="4526" width="0.7109375" style="196" customWidth="1"/>
    <col min="4527" max="4527" width="11" style="196" bestFit="1" customWidth="1"/>
    <col min="4528" max="4528" width="0.7109375" style="196" customWidth="1"/>
    <col min="4529" max="4529" width="12" style="196" bestFit="1" customWidth="1"/>
    <col min="4530" max="4530" width="0.7109375" style="196" customWidth="1"/>
    <col min="4531" max="4531" width="11" style="196" bestFit="1" customWidth="1"/>
    <col min="4532" max="4532" width="0.7109375" style="196" customWidth="1"/>
    <col min="4533" max="4533" width="12" style="196" bestFit="1" customWidth="1"/>
    <col min="4534" max="4536" width="18.5703125" style="196" customWidth="1"/>
    <col min="4537" max="4537" width="9.85546875" style="196" customWidth="1"/>
    <col min="4538" max="4746" width="18.5703125" style="196" customWidth="1"/>
    <col min="4747" max="4747" width="1.42578125" style="196" customWidth="1"/>
    <col min="4748" max="4748" width="40.85546875" style="196" customWidth="1"/>
    <col min="4749" max="4749" width="5.140625" style="196" customWidth="1"/>
    <col min="4750" max="4762" width="0.85546875" style="196"/>
    <col min="4763" max="4763" width="1.42578125" style="196" customWidth="1"/>
    <col min="4764" max="4764" width="41.42578125" style="196" customWidth="1"/>
    <col min="4765" max="4765" width="12.5703125" style="196" bestFit="1" customWidth="1"/>
    <col min="4766" max="4766" width="0.7109375" style="196" customWidth="1"/>
    <col min="4767" max="4767" width="12" style="196" bestFit="1" customWidth="1"/>
    <col min="4768" max="4768" width="0.7109375" style="196" customWidth="1"/>
    <col min="4769" max="4769" width="14.7109375" style="196" customWidth="1"/>
    <col min="4770" max="4770" width="0.7109375" style="196" customWidth="1"/>
    <col min="4771" max="4771" width="14" style="196" bestFit="1" customWidth="1"/>
    <col min="4772" max="4772" width="0.7109375" style="196" customWidth="1"/>
    <col min="4773" max="4773" width="10" style="196" bestFit="1" customWidth="1"/>
    <col min="4774" max="4774" width="0.7109375" style="196" customWidth="1"/>
    <col min="4775" max="4775" width="13.5703125" style="196" bestFit="1" customWidth="1"/>
    <col min="4776" max="4776" width="0.7109375" style="196" customWidth="1"/>
    <col min="4777" max="4777" width="8.7109375" style="196" customWidth="1"/>
    <col min="4778" max="4778" width="0.7109375" style="196" customWidth="1"/>
    <col min="4779" max="4779" width="11" style="196" bestFit="1" customWidth="1"/>
    <col min="4780" max="4780" width="0.7109375" style="196" customWidth="1"/>
    <col min="4781" max="4781" width="16.140625" style="196" bestFit="1" customWidth="1"/>
    <col min="4782" max="4782" width="0.7109375" style="196" customWidth="1"/>
    <col min="4783" max="4783" width="11" style="196" bestFit="1" customWidth="1"/>
    <col min="4784" max="4784" width="0.7109375" style="196" customWidth="1"/>
    <col min="4785" max="4785" width="12" style="196" bestFit="1" customWidth="1"/>
    <col min="4786" max="4786" width="0.7109375" style="196" customWidth="1"/>
    <col min="4787" max="4787" width="11" style="196" bestFit="1" customWidth="1"/>
    <col min="4788" max="4788" width="0.7109375" style="196" customWidth="1"/>
    <col min="4789" max="4789" width="12" style="196" bestFit="1" customWidth="1"/>
    <col min="4790" max="4792" width="18.5703125" style="196" customWidth="1"/>
    <col min="4793" max="4793" width="9.85546875" style="196" customWidth="1"/>
    <col min="4794" max="5002" width="18.5703125" style="196" customWidth="1"/>
    <col min="5003" max="5003" width="1.42578125" style="196" customWidth="1"/>
    <col min="5004" max="5004" width="40.85546875" style="196" customWidth="1"/>
    <col min="5005" max="5005" width="5.140625" style="196" customWidth="1"/>
    <col min="5006" max="5018" width="0.85546875" style="196"/>
    <col min="5019" max="5019" width="1.42578125" style="196" customWidth="1"/>
    <col min="5020" max="5020" width="41.42578125" style="196" customWidth="1"/>
    <col min="5021" max="5021" width="12.5703125" style="196" bestFit="1" customWidth="1"/>
    <col min="5022" max="5022" width="0.7109375" style="196" customWidth="1"/>
    <col min="5023" max="5023" width="12" style="196" bestFit="1" customWidth="1"/>
    <col min="5024" max="5024" width="0.7109375" style="196" customWidth="1"/>
    <col min="5025" max="5025" width="14.7109375" style="196" customWidth="1"/>
    <col min="5026" max="5026" width="0.7109375" style="196" customWidth="1"/>
    <col min="5027" max="5027" width="14" style="196" bestFit="1" customWidth="1"/>
    <col min="5028" max="5028" width="0.7109375" style="196" customWidth="1"/>
    <col min="5029" max="5029" width="10" style="196" bestFit="1" customWidth="1"/>
    <col min="5030" max="5030" width="0.7109375" style="196" customWidth="1"/>
    <col min="5031" max="5031" width="13.5703125" style="196" bestFit="1" customWidth="1"/>
    <col min="5032" max="5032" width="0.7109375" style="196" customWidth="1"/>
    <col min="5033" max="5033" width="8.7109375" style="196" customWidth="1"/>
    <col min="5034" max="5034" width="0.7109375" style="196" customWidth="1"/>
    <col min="5035" max="5035" width="11" style="196" bestFit="1" customWidth="1"/>
    <col min="5036" max="5036" width="0.7109375" style="196" customWidth="1"/>
    <col min="5037" max="5037" width="16.140625" style="196" bestFit="1" customWidth="1"/>
    <col min="5038" max="5038" width="0.7109375" style="196" customWidth="1"/>
    <col min="5039" max="5039" width="11" style="196" bestFit="1" customWidth="1"/>
    <col min="5040" max="5040" width="0.7109375" style="196" customWidth="1"/>
    <col min="5041" max="5041" width="12" style="196" bestFit="1" customWidth="1"/>
    <col min="5042" max="5042" width="0.7109375" style="196" customWidth="1"/>
    <col min="5043" max="5043" width="11" style="196" bestFit="1" customWidth="1"/>
    <col min="5044" max="5044" width="0.7109375" style="196" customWidth="1"/>
    <col min="5045" max="5045" width="12" style="196" bestFit="1" customWidth="1"/>
    <col min="5046" max="5048" width="18.5703125" style="196" customWidth="1"/>
    <col min="5049" max="5049" width="9.85546875" style="196" customWidth="1"/>
    <col min="5050" max="5258" width="18.5703125" style="196" customWidth="1"/>
    <col min="5259" max="5259" width="1.42578125" style="196" customWidth="1"/>
    <col min="5260" max="5260" width="40.85546875" style="196" customWidth="1"/>
    <col min="5261" max="5261" width="5.140625" style="196" customWidth="1"/>
    <col min="5262" max="5274" width="0.85546875" style="196"/>
    <col min="5275" max="5275" width="1.42578125" style="196" customWidth="1"/>
    <col min="5276" max="5276" width="41.42578125" style="196" customWidth="1"/>
    <col min="5277" max="5277" width="12.5703125" style="196" bestFit="1" customWidth="1"/>
    <col min="5278" max="5278" width="0.7109375" style="196" customWidth="1"/>
    <col min="5279" max="5279" width="12" style="196" bestFit="1" customWidth="1"/>
    <col min="5280" max="5280" width="0.7109375" style="196" customWidth="1"/>
    <col min="5281" max="5281" width="14.7109375" style="196" customWidth="1"/>
    <col min="5282" max="5282" width="0.7109375" style="196" customWidth="1"/>
    <col min="5283" max="5283" width="14" style="196" bestFit="1" customWidth="1"/>
    <col min="5284" max="5284" width="0.7109375" style="196" customWidth="1"/>
    <col min="5285" max="5285" width="10" style="196" bestFit="1" customWidth="1"/>
    <col min="5286" max="5286" width="0.7109375" style="196" customWidth="1"/>
    <col min="5287" max="5287" width="13.5703125" style="196" bestFit="1" customWidth="1"/>
    <col min="5288" max="5288" width="0.7109375" style="196" customWidth="1"/>
    <col min="5289" max="5289" width="8.7109375" style="196" customWidth="1"/>
    <col min="5290" max="5290" width="0.7109375" style="196" customWidth="1"/>
    <col min="5291" max="5291" width="11" style="196" bestFit="1" customWidth="1"/>
    <col min="5292" max="5292" width="0.7109375" style="196" customWidth="1"/>
    <col min="5293" max="5293" width="16.140625" style="196" bestFit="1" customWidth="1"/>
    <col min="5294" max="5294" width="0.7109375" style="196" customWidth="1"/>
    <col min="5295" max="5295" width="11" style="196" bestFit="1" customWidth="1"/>
    <col min="5296" max="5296" width="0.7109375" style="196" customWidth="1"/>
    <col min="5297" max="5297" width="12" style="196" bestFit="1" customWidth="1"/>
    <col min="5298" max="5298" width="0.7109375" style="196" customWidth="1"/>
    <col min="5299" max="5299" width="11" style="196" bestFit="1" customWidth="1"/>
    <col min="5300" max="5300" width="0.7109375" style="196" customWidth="1"/>
    <col min="5301" max="5301" width="12" style="196" bestFit="1" customWidth="1"/>
    <col min="5302" max="5304" width="18.5703125" style="196" customWidth="1"/>
    <col min="5305" max="5305" width="9.85546875" style="196" customWidth="1"/>
    <col min="5306" max="5514" width="18.5703125" style="196" customWidth="1"/>
    <col min="5515" max="5515" width="1.42578125" style="196" customWidth="1"/>
    <col min="5516" max="5516" width="40.85546875" style="196" customWidth="1"/>
    <col min="5517" max="5517" width="5.140625" style="196" customWidth="1"/>
    <col min="5518" max="5530" width="0.85546875" style="196"/>
    <col min="5531" max="5531" width="1.42578125" style="196" customWidth="1"/>
    <col min="5532" max="5532" width="41.42578125" style="196" customWidth="1"/>
    <col min="5533" max="5533" width="12.5703125" style="196" bestFit="1" customWidth="1"/>
    <col min="5534" max="5534" width="0.7109375" style="196" customWidth="1"/>
    <col min="5535" max="5535" width="12" style="196" bestFit="1" customWidth="1"/>
    <col min="5536" max="5536" width="0.7109375" style="196" customWidth="1"/>
    <col min="5537" max="5537" width="14.7109375" style="196" customWidth="1"/>
    <col min="5538" max="5538" width="0.7109375" style="196" customWidth="1"/>
    <col min="5539" max="5539" width="14" style="196" bestFit="1" customWidth="1"/>
    <col min="5540" max="5540" width="0.7109375" style="196" customWidth="1"/>
    <col min="5541" max="5541" width="10" style="196" bestFit="1" customWidth="1"/>
    <col min="5542" max="5542" width="0.7109375" style="196" customWidth="1"/>
    <col min="5543" max="5543" width="13.5703125" style="196" bestFit="1" customWidth="1"/>
    <col min="5544" max="5544" width="0.7109375" style="196" customWidth="1"/>
    <col min="5545" max="5545" width="8.7109375" style="196" customWidth="1"/>
    <col min="5546" max="5546" width="0.7109375" style="196" customWidth="1"/>
    <col min="5547" max="5547" width="11" style="196" bestFit="1" customWidth="1"/>
    <col min="5548" max="5548" width="0.7109375" style="196" customWidth="1"/>
    <col min="5549" max="5549" width="16.140625" style="196" bestFit="1" customWidth="1"/>
    <col min="5550" max="5550" width="0.7109375" style="196" customWidth="1"/>
    <col min="5551" max="5551" width="11" style="196" bestFit="1" customWidth="1"/>
    <col min="5552" max="5552" width="0.7109375" style="196" customWidth="1"/>
    <col min="5553" max="5553" width="12" style="196" bestFit="1" customWidth="1"/>
    <col min="5554" max="5554" width="0.7109375" style="196" customWidth="1"/>
    <col min="5555" max="5555" width="11" style="196" bestFit="1" customWidth="1"/>
    <col min="5556" max="5556" width="0.7109375" style="196" customWidth="1"/>
    <col min="5557" max="5557" width="12" style="196" bestFit="1" customWidth="1"/>
    <col min="5558" max="5560" width="18.5703125" style="196" customWidth="1"/>
    <col min="5561" max="5561" width="9.85546875" style="196" customWidth="1"/>
    <col min="5562" max="5770" width="18.5703125" style="196" customWidth="1"/>
    <col min="5771" max="5771" width="1.42578125" style="196" customWidth="1"/>
    <col min="5772" max="5772" width="40.85546875" style="196" customWidth="1"/>
    <col min="5773" max="5773" width="5.140625" style="196" customWidth="1"/>
    <col min="5774" max="5786" width="0.85546875" style="196"/>
    <col min="5787" max="5787" width="1.42578125" style="196" customWidth="1"/>
    <col min="5788" max="5788" width="41.42578125" style="196" customWidth="1"/>
    <col min="5789" max="5789" width="12.5703125" style="196" bestFit="1" customWidth="1"/>
    <col min="5790" max="5790" width="0.7109375" style="196" customWidth="1"/>
    <col min="5791" max="5791" width="12" style="196" bestFit="1" customWidth="1"/>
    <col min="5792" max="5792" width="0.7109375" style="196" customWidth="1"/>
    <col min="5793" max="5793" width="14.7109375" style="196" customWidth="1"/>
    <col min="5794" max="5794" width="0.7109375" style="196" customWidth="1"/>
    <col min="5795" max="5795" width="14" style="196" bestFit="1" customWidth="1"/>
    <col min="5796" max="5796" width="0.7109375" style="196" customWidth="1"/>
    <col min="5797" max="5797" width="10" style="196" bestFit="1" customWidth="1"/>
    <col min="5798" max="5798" width="0.7109375" style="196" customWidth="1"/>
    <col min="5799" max="5799" width="13.5703125" style="196" bestFit="1" customWidth="1"/>
    <col min="5800" max="5800" width="0.7109375" style="196" customWidth="1"/>
    <col min="5801" max="5801" width="8.7109375" style="196" customWidth="1"/>
    <col min="5802" max="5802" width="0.7109375" style="196" customWidth="1"/>
    <col min="5803" max="5803" width="11" style="196" bestFit="1" customWidth="1"/>
    <col min="5804" max="5804" width="0.7109375" style="196" customWidth="1"/>
    <col min="5805" max="5805" width="16.140625" style="196" bestFit="1" customWidth="1"/>
    <col min="5806" max="5806" width="0.7109375" style="196" customWidth="1"/>
    <col min="5807" max="5807" width="11" style="196" bestFit="1" customWidth="1"/>
    <col min="5808" max="5808" width="0.7109375" style="196" customWidth="1"/>
    <col min="5809" max="5809" width="12" style="196" bestFit="1" customWidth="1"/>
    <col min="5810" max="5810" width="0.7109375" style="196" customWidth="1"/>
    <col min="5811" max="5811" width="11" style="196" bestFit="1" customWidth="1"/>
    <col min="5812" max="5812" width="0.7109375" style="196" customWidth="1"/>
    <col min="5813" max="5813" width="12" style="196" bestFit="1" customWidth="1"/>
    <col min="5814" max="5816" width="18.5703125" style="196" customWidth="1"/>
    <col min="5817" max="5817" width="9.85546875" style="196" customWidth="1"/>
    <col min="5818" max="6026" width="18.5703125" style="196" customWidth="1"/>
    <col min="6027" max="6027" width="1.42578125" style="196" customWidth="1"/>
    <col min="6028" max="6028" width="40.85546875" style="196" customWidth="1"/>
    <col min="6029" max="6029" width="5.140625" style="196" customWidth="1"/>
    <col min="6030" max="6042" width="0.85546875" style="196"/>
    <col min="6043" max="6043" width="1.42578125" style="196" customWidth="1"/>
    <col min="6044" max="6044" width="41.42578125" style="196" customWidth="1"/>
    <col min="6045" max="6045" width="12.5703125" style="196" bestFit="1" customWidth="1"/>
    <col min="6046" max="6046" width="0.7109375" style="196" customWidth="1"/>
    <col min="6047" max="6047" width="12" style="196" bestFit="1" customWidth="1"/>
    <col min="6048" max="6048" width="0.7109375" style="196" customWidth="1"/>
    <col min="6049" max="6049" width="14.7109375" style="196" customWidth="1"/>
    <col min="6050" max="6050" width="0.7109375" style="196" customWidth="1"/>
    <col min="6051" max="6051" width="14" style="196" bestFit="1" customWidth="1"/>
    <col min="6052" max="6052" width="0.7109375" style="196" customWidth="1"/>
    <col min="6053" max="6053" width="10" style="196" bestFit="1" customWidth="1"/>
    <col min="6054" max="6054" width="0.7109375" style="196" customWidth="1"/>
    <col min="6055" max="6055" width="13.5703125" style="196" bestFit="1" customWidth="1"/>
    <col min="6056" max="6056" width="0.7109375" style="196" customWidth="1"/>
    <col min="6057" max="6057" width="8.7109375" style="196" customWidth="1"/>
    <col min="6058" max="6058" width="0.7109375" style="196" customWidth="1"/>
    <col min="6059" max="6059" width="11" style="196" bestFit="1" customWidth="1"/>
    <col min="6060" max="6060" width="0.7109375" style="196" customWidth="1"/>
    <col min="6061" max="6061" width="16.140625" style="196" bestFit="1" customWidth="1"/>
    <col min="6062" max="6062" width="0.7109375" style="196" customWidth="1"/>
    <col min="6063" max="6063" width="11" style="196" bestFit="1" customWidth="1"/>
    <col min="6064" max="6064" width="0.7109375" style="196" customWidth="1"/>
    <col min="6065" max="6065" width="12" style="196" bestFit="1" customWidth="1"/>
    <col min="6066" max="6066" width="0.7109375" style="196" customWidth="1"/>
    <col min="6067" max="6067" width="11" style="196" bestFit="1" customWidth="1"/>
    <col min="6068" max="6068" width="0.7109375" style="196" customWidth="1"/>
    <col min="6069" max="6069" width="12" style="196" bestFit="1" customWidth="1"/>
    <col min="6070" max="6072" width="18.5703125" style="196" customWidth="1"/>
    <col min="6073" max="6073" width="9.85546875" style="196" customWidth="1"/>
    <col min="6074" max="6282" width="18.5703125" style="196" customWidth="1"/>
    <col min="6283" max="6283" width="1.42578125" style="196" customWidth="1"/>
    <col min="6284" max="6284" width="40.85546875" style="196" customWidth="1"/>
    <col min="6285" max="6285" width="5.140625" style="196" customWidth="1"/>
    <col min="6286" max="6298" width="0.85546875" style="196"/>
    <col min="6299" max="6299" width="1.42578125" style="196" customWidth="1"/>
    <col min="6300" max="6300" width="41.42578125" style="196" customWidth="1"/>
    <col min="6301" max="6301" width="12.5703125" style="196" bestFit="1" customWidth="1"/>
    <col min="6302" max="6302" width="0.7109375" style="196" customWidth="1"/>
    <col min="6303" max="6303" width="12" style="196" bestFit="1" customWidth="1"/>
    <col min="6304" max="6304" width="0.7109375" style="196" customWidth="1"/>
    <col min="6305" max="6305" width="14.7109375" style="196" customWidth="1"/>
    <col min="6306" max="6306" width="0.7109375" style="196" customWidth="1"/>
    <col min="6307" max="6307" width="14" style="196" bestFit="1" customWidth="1"/>
    <col min="6308" max="6308" width="0.7109375" style="196" customWidth="1"/>
    <col min="6309" max="6309" width="10" style="196" bestFit="1" customWidth="1"/>
    <col min="6310" max="6310" width="0.7109375" style="196" customWidth="1"/>
    <col min="6311" max="6311" width="13.5703125" style="196" bestFit="1" customWidth="1"/>
    <col min="6312" max="6312" width="0.7109375" style="196" customWidth="1"/>
    <col min="6313" max="6313" width="8.7109375" style="196" customWidth="1"/>
    <col min="6314" max="6314" width="0.7109375" style="196" customWidth="1"/>
    <col min="6315" max="6315" width="11" style="196" bestFit="1" customWidth="1"/>
    <col min="6316" max="6316" width="0.7109375" style="196" customWidth="1"/>
    <col min="6317" max="6317" width="16.140625" style="196" bestFit="1" customWidth="1"/>
    <col min="6318" max="6318" width="0.7109375" style="196" customWidth="1"/>
    <col min="6319" max="6319" width="11" style="196" bestFit="1" customWidth="1"/>
    <col min="6320" max="6320" width="0.7109375" style="196" customWidth="1"/>
    <col min="6321" max="6321" width="12" style="196" bestFit="1" customWidth="1"/>
    <col min="6322" max="6322" width="0.7109375" style="196" customWidth="1"/>
    <col min="6323" max="6323" width="11" style="196" bestFit="1" customWidth="1"/>
    <col min="6324" max="6324" width="0.7109375" style="196" customWidth="1"/>
    <col min="6325" max="6325" width="12" style="196" bestFit="1" customWidth="1"/>
    <col min="6326" max="6328" width="18.5703125" style="196" customWidth="1"/>
    <col min="6329" max="6329" width="9.85546875" style="196" customWidth="1"/>
    <col min="6330" max="6538" width="18.5703125" style="196" customWidth="1"/>
    <col min="6539" max="6539" width="1.42578125" style="196" customWidth="1"/>
    <col min="6540" max="6540" width="40.85546875" style="196" customWidth="1"/>
    <col min="6541" max="6541" width="5.140625" style="196" customWidth="1"/>
    <col min="6542" max="6554" width="0.85546875" style="196"/>
    <col min="6555" max="6555" width="1.42578125" style="196" customWidth="1"/>
    <col min="6556" max="6556" width="41.42578125" style="196" customWidth="1"/>
    <col min="6557" max="6557" width="12.5703125" style="196" bestFit="1" customWidth="1"/>
    <col min="6558" max="6558" width="0.7109375" style="196" customWidth="1"/>
    <col min="6559" max="6559" width="12" style="196" bestFit="1" customWidth="1"/>
    <col min="6560" max="6560" width="0.7109375" style="196" customWidth="1"/>
    <col min="6561" max="6561" width="14.7109375" style="196" customWidth="1"/>
    <col min="6562" max="6562" width="0.7109375" style="196" customWidth="1"/>
    <col min="6563" max="6563" width="14" style="196" bestFit="1" customWidth="1"/>
    <col min="6564" max="6564" width="0.7109375" style="196" customWidth="1"/>
    <col min="6565" max="6565" width="10" style="196" bestFit="1" customWidth="1"/>
    <col min="6566" max="6566" width="0.7109375" style="196" customWidth="1"/>
    <col min="6567" max="6567" width="13.5703125" style="196" bestFit="1" customWidth="1"/>
    <col min="6568" max="6568" width="0.7109375" style="196" customWidth="1"/>
    <col min="6569" max="6569" width="8.7109375" style="196" customWidth="1"/>
    <col min="6570" max="6570" width="0.7109375" style="196" customWidth="1"/>
    <col min="6571" max="6571" width="11" style="196" bestFit="1" customWidth="1"/>
    <col min="6572" max="6572" width="0.7109375" style="196" customWidth="1"/>
    <col min="6573" max="6573" width="16.140625" style="196" bestFit="1" customWidth="1"/>
    <col min="6574" max="6574" width="0.7109375" style="196" customWidth="1"/>
    <col min="6575" max="6575" width="11" style="196" bestFit="1" customWidth="1"/>
    <col min="6576" max="6576" width="0.7109375" style="196" customWidth="1"/>
    <col min="6577" max="6577" width="12" style="196" bestFit="1" customWidth="1"/>
    <col min="6578" max="6578" width="0.7109375" style="196" customWidth="1"/>
    <col min="6579" max="6579" width="11" style="196" bestFit="1" customWidth="1"/>
    <col min="6580" max="6580" width="0.7109375" style="196" customWidth="1"/>
    <col min="6581" max="6581" width="12" style="196" bestFit="1" customWidth="1"/>
    <col min="6582" max="6584" width="18.5703125" style="196" customWidth="1"/>
    <col min="6585" max="6585" width="9.85546875" style="196" customWidth="1"/>
    <col min="6586" max="6794" width="18.5703125" style="196" customWidth="1"/>
    <col min="6795" max="6795" width="1.42578125" style="196" customWidth="1"/>
    <col min="6796" max="6796" width="40.85546875" style="196" customWidth="1"/>
    <col min="6797" max="6797" width="5.140625" style="196" customWidth="1"/>
    <col min="6798" max="6810" width="0.85546875" style="196"/>
    <col min="6811" max="6811" width="1.42578125" style="196" customWidth="1"/>
    <col min="6812" max="6812" width="41.42578125" style="196" customWidth="1"/>
    <col min="6813" max="6813" width="12.5703125" style="196" bestFit="1" customWidth="1"/>
    <col min="6814" max="6814" width="0.7109375" style="196" customWidth="1"/>
    <col min="6815" max="6815" width="12" style="196" bestFit="1" customWidth="1"/>
    <col min="6816" max="6816" width="0.7109375" style="196" customWidth="1"/>
    <col min="6817" max="6817" width="14.7109375" style="196" customWidth="1"/>
    <col min="6818" max="6818" width="0.7109375" style="196" customWidth="1"/>
    <col min="6819" max="6819" width="14" style="196" bestFit="1" customWidth="1"/>
    <col min="6820" max="6820" width="0.7109375" style="196" customWidth="1"/>
    <col min="6821" max="6821" width="10" style="196" bestFit="1" customWidth="1"/>
    <col min="6822" max="6822" width="0.7109375" style="196" customWidth="1"/>
    <col min="6823" max="6823" width="13.5703125" style="196" bestFit="1" customWidth="1"/>
    <col min="6824" max="6824" width="0.7109375" style="196" customWidth="1"/>
    <col min="6825" max="6825" width="8.7109375" style="196" customWidth="1"/>
    <col min="6826" max="6826" width="0.7109375" style="196" customWidth="1"/>
    <col min="6827" max="6827" width="11" style="196" bestFit="1" customWidth="1"/>
    <col min="6828" max="6828" width="0.7109375" style="196" customWidth="1"/>
    <col min="6829" max="6829" width="16.140625" style="196" bestFit="1" customWidth="1"/>
    <col min="6830" max="6830" width="0.7109375" style="196" customWidth="1"/>
    <col min="6831" max="6831" width="11" style="196" bestFit="1" customWidth="1"/>
    <col min="6832" max="6832" width="0.7109375" style="196" customWidth="1"/>
    <col min="6833" max="6833" width="12" style="196" bestFit="1" customWidth="1"/>
    <col min="6834" max="6834" width="0.7109375" style="196" customWidth="1"/>
    <col min="6835" max="6835" width="11" style="196" bestFit="1" customWidth="1"/>
    <col min="6836" max="6836" width="0.7109375" style="196" customWidth="1"/>
    <col min="6837" max="6837" width="12" style="196" bestFit="1" customWidth="1"/>
    <col min="6838" max="6840" width="18.5703125" style="196" customWidth="1"/>
    <col min="6841" max="6841" width="9.85546875" style="196" customWidth="1"/>
    <col min="6842" max="7050" width="18.5703125" style="196" customWidth="1"/>
    <col min="7051" max="7051" width="1.42578125" style="196" customWidth="1"/>
    <col min="7052" max="7052" width="40.85546875" style="196" customWidth="1"/>
    <col min="7053" max="7053" width="5.140625" style="196" customWidth="1"/>
    <col min="7054" max="7066" width="0.85546875" style="196"/>
    <col min="7067" max="7067" width="1.42578125" style="196" customWidth="1"/>
    <col min="7068" max="7068" width="41.42578125" style="196" customWidth="1"/>
    <col min="7069" max="7069" width="12.5703125" style="196" bestFit="1" customWidth="1"/>
    <col min="7070" max="7070" width="0.7109375" style="196" customWidth="1"/>
    <col min="7071" max="7071" width="12" style="196" bestFit="1" customWidth="1"/>
    <col min="7072" max="7072" width="0.7109375" style="196" customWidth="1"/>
    <col min="7073" max="7073" width="14.7109375" style="196" customWidth="1"/>
    <col min="7074" max="7074" width="0.7109375" style="196" customWidth="1"/>
    <col min="7075" max="7075" width="14" style="196" bestFit="1" customWidth="1"/>
    <col min="7076" max="7076" width="0.7109375" style="196" customWidth="1"/>
    <col min="7077" max="7077" width="10" style="196" bestFit="1" customWidth="1"/>
    <col min="7078" max="7078" width="0.7109375" style="196" customWidth="1"/>
    <col min="7079" max="7079" width="13.5703125" style="196" bestFit="1" customWidth="1"/>
    <col min="7080" max="7080" width="0.7109375" style="196" customWidth="1"/>
    <col min="7081" max="7081" width="8.7109375" style="196" customWidth="1"/>
    <col min="7082" max="7082" width="0.7109375" style="196" customWidth="1"/>
    <col min="7083" max="7083" width="11" style="196" bestFit="1" customWidth="1"/>
    <col min="7084" max="7084" width="0.7109375" style="196" customWidth="1"/>
    <col min="7085" max="7085" width="16.140625" style="196" bestFit="1" customWidth="1"/>
    <col min="7086" max="7086" width="0.7109375" style="196" customWidth="1"/>
    <col min="7087" max="7087" width="11" style="196" bestFit="1" customWidth="1"/>
    <col min="7088" max="7088" width="0.7109375" style="196" customWidth="1"/>
    <col min="7089" max="7089" width="12" style="196" bestFit="1" customWidth="1"/>
    <col min="7090" max="7090" width="0.7109375" style="196" customWidth="1"/>
    <col min="7091" max="7091" width="11" style="196" bestFit="1" customWidth="1"/>
    <col min="7092" max="7092" width="0.7109375" style="196" customWidth="1"/>
    <col min="7093" max="7093" width="12" style="196" bestFit="1" customWidth="1"/>
    <col min="7094" max="7096" width="18.5703125" style="196" customWidth="1"/>
    <col min="7097" max="7097" width="9.85546875" style="196" customWidth="1"/>
    <col min="7098" max="7306" width="18.5703125" style="196" customWidth="1"/>
    <col min="7307" max="7307" width="1.42578125" style="196" customWidth="1"/>
    <col min="7308" max="7308" width="40.85546875" style="196" customWidth="1"/>
    <col min="7309" max="7309" width="5.140625" style="196" customWidth="1"/>
    <col min="7310" max="7322" width="0.85546875" style="196"/>
    <col min="7323" max="7323" width="1.42578125" style="196" customWidth="1"/>
    <col min="7324" max="7324" width="41.42578125" style="196" customWidth="1"/>
    <col min="7325" max="7325" width="12.5703125" style="196" bestFit="1" customWidth="1"/>
    <col min="7326" max="7326" width="0.7109375" style="196" customWidth="1"/>
    <col min="7327" max="7327" width="12" style="196" bestFit="1" customWidth="1"/>
    <col min="7328" max="7328" width="0.7109375" style="196" customWidth="1"/>
    <col min="7329" max="7329" width="14.7109375" style="196" customWidth="1"/>
    <col min="7330" max="7330" width="0.7109375" style="196" customWidth="1"/>
    <col min="7331" max="7331" width="14" style="196" bestFit="1" customWidth="1"/>
    <col min="7332" max="7332" width="0.7109375" style="196" customWidth="1"/>
    <col min="7333" max="7333" width="10" style="196" bestFit="1" customWidth="1"/>
    <col min="7334" max="7334" width="0.7109375" style="196" customWidth="1"/>
    <col min="7335" max="7335" width="13.5703125" style="196" bestFit="1" customWidth="1"/>
    <col min="7336" max="7336" width="0.7109375" style="196" customWidth="1"/>
    <col min="7337" max="7337" width="8.7109375" style="196" customWidth="1"/>
    <col min="7338" max="7338" width="0.7109375" style="196" customWidth="1"/>
    <col min="7339" max="7339" width="11" style="196" bestFit="1" customWidth="1"/>
    <col min="7340" max="7340" width="0.7109375" style="196" customWidth="1"/>
    <col min="7341" max="7341" width="16.140625" style="196" bestFit="1" customWidth="1"/>
    <col min="7342" max="7342" width="0.7109375" style="196" customWidth="1"/>
    <col min="7343" max="7343" width="11" style="196" bestFit="1" customWidth="1"/>
    <col min="7344" max="7344" width="0.7109375" style="196" customWidth="1"/>
    <col min="7345" max="7345" width="12" style="196" bestFit="1" customWidth="1"/>
    <col min="7346" max="7346" width="0.7109375" style="196" customWidth="1"/>
    <col min="7347" max="7347" width="11" style="196" bestFit="1" customWidth="1"/>
    <col min="7348" max="7348" width="0.7109375" style="196" customWidth="1"/>
    <col min="7349" max="7349" width="12" style="196" bestFit="1" customWidth="1"/>
    <col min="7350" max="7352" width="18.5703125" style="196" customWidth="1"/>
    <col min="7353" max="7353" width="9.85546875" style="196" customWidth="1"/>
    <col min="7354" max="7562" width="18.5703125" style="196" customWidth="1"/>
    <col min="7563" max="7563" width="1.42578125" style="196" customWidth="1"/>
    <col min="7564" max="7564" width="40.85546875" style="196" customWidth="1"/>
    <col min="7565" max="7565" width="5.140625" style="196" customWidth="1"/>
    <col min="7566" max="7578" width="0.85546875" style="196"/>
    <col min="7579" max="7579" width="1.42578125" style="196" customWidth="1"/>
    <col min="7580" max="7580" width="41.42578125" style="196" customWidth="1"/>
    <col min="7581" max="7581" width="12.5703125" style="196" bestFit="1" customWidth="1"/>
    <col min="7582" max="7582" width="0.7109375" style="196" customWidth="1"/>
    <col min="7583" max="7583" width="12" style="196" bestFit="1" customWidth="1"/>
    <col min="7584" max="7584" width="0.7109375" style="196" customWidth="1"/>
    <col min="7585" max="7585" width="14.7109375" style="196" customWidth="1"/>
    <col min="7586" max="7586" width="0.7109375" style="196" customWidth="1"/>
    <col min="7587" max="7587" width="14" style="196" bestFit="1" customWidth="1"/>
    <col min="7588" max="7588" width="0.7109375" style="196" customWidth="1"/>
    <col min="7589" max="7589" width="10" style="196" bestFit="1" customWidth="1"/>
    <col min="7590" max="7590" width="0.7109375" style="196" customWidth="1"/>
    <col min="7591" max="7591" width="13.5703125" style="196" bestFit="1" customWidth="1"/>
    <col min="7592" max="7592" width="0.7109375" style="196" customWidth="1"/>
    <col min="7593" max="7593" width="8.7109375" style="196" customWidth="1"/>
    <col min="7594" max="7594" width="0.7109375" style="196" customWidth="1"/>
    <col min="7595" max="7595" width="11" style="196" bestFit="1" customWidth="1"/>
    <col min="7596" max="7596" width="0.7109375" style="196" customWidth="1"/>
    <col min="7597" max="7597" width="16.140625" style="196" bestFit="1" customWidth="1"/>
    <col min="7598" max="7598" width="0.7109375" style="196" customWidth="1"/>
    <col min="7599" max="7599" width="11" style="196" bestFit="1" customWidth="1"/>
    <col min="7600" max="7600" width="0.7109375" style="196" customWidth="1"/>
    <col min="7601" max="7601" width="12" style="196" bestFit="1" customWidth="1"/>
    <col min="7602" max="7602" width="0.7109375" style="196" customWidth="1"/>
    <col min="7603" max="7603" width="11" style="196" bestFit="1" customWidth="1"/>
    <col min="7604" max="7604" width="0.7109375" style="196" customWidth="1"/>
    <col min="7605" max="7605" width="12" style="196" bestFit="1" customWidth="1"/>
    <col min="7606" max="7608" width="18.5703125" style="196" customWidth="1"/>
    <col min="7609" max="7609" width="9.85546875" style="196" customWidth="1"/>
    <col min="7610" max="7818" width="18.5703125" style="196" customWidth="1"/>
    <col min="7819" max="7819" width="1.42578125" style="196" customWidth="1"/>
    <col min="7820" max="7820" width="40.85546875" style="196" customWidth="1"/>
    <col min="7821" max="7821" width="5.140625" style="196" customWidth="1"/>
    <col min="7822" max="7834" width="0.85546875" style="196"/>
    <col min="7835" max="7835" width="1.42578125" style="196" customWidth="1"/>
    <col min="7836" max="7836" width="41.42578125" style="196" customWidth="1"/>
    <col min="7837" max="7837" width="12.5703125" style="196" bestFit="1" customWidth="1"/>
    <col min="7838" max="7838" width="0.7109375" style="196" customWidth="1"/>
    <col min="7839" max="7839" width="12" style="196" bestFit="1" customWidth="1"/>
    <col min="7840" max="7840" width="0.7109375" style="196" customWidth="1"/>
    <col min="7841" max="7841" width="14.7109375" style="196" customWidth="1"/>
    <col min="7842" max="7842" width="0.7109375" style="196" customWidth="1"/>
    <col min="7843" max="7843" width="14" style="196" bestFit="1" customWidth="1"/>
    <col min="7844" max="7844" width="0.7109375" style="196" customWidth="1"/>
    <col min="7845" max="7845" width="10" style="196" bestFit="1" customWidth="1"/>
    <col min="7846" max="7846" width="0.7109375" style="196" customWidth="1"/>
    <col min="7847" max="7847" width="13.5703125" style="196" bestFit="1" customWidth="1"/>
    <col min="7848" max="7848" width="0.7109375" style="196" customWidth="1"/>
    <col min="7849" max="7849" width="8.7109375" style="196" customWidth="1"/>
    <col min="7850" max="7850" width="0.7109375" style="196" customWidth="1"/>
    <col min="7851" max="7851" width="11" style="196" bestFit="1" customWidth="1"/>
    <col min="7852" max="7852" width="0.7109375" style="196" customWidth="1"/>
    <col min="7853" max="7853" width="16.140625" style="196" bestFit="1" customWidth="1"/>
    <col min="7854" max="7854" width="0.7109375" style="196" customWidth="1"/>
    <col min="7855" max="7855" width="11" style="196" bestFit="1" customWidth="1"/>
    <col min="7856" max="7856" width="0.7109375" style="196" customWidth="1"/>
    <col min="7857" max="7857" width="12" style="196" bestFit="1" customWidth="1"/>
    <col min="7858" max="7858" width="0.7109375" style="196" customWidth="1"/>
    <col min="7859" max="7859" width="11" style="196" bestFit="1" customWidth="1"/>
    <col min="7860" max="7860" width="0.7109375" style="196" customWidth="1"/>
    <col min="7861" max="7861" width="12" style="196" bestFit="1" customWidth="1"/>
    <col min="7862" max="7864" width="18.5703125" style="196" customWidth="1"/>
    <col min="7865" max="7865" width="9.85546875" style="196" customWidth="1"/>
    <col min="7866" max="8074" width="18.5703125" style="196" customWidth="1"/>
    <col min="8075" max="8075" width="1.42578125" style="196" customWidth="1"/>
    <col min="8076" max="8076" width="40.85546875" style="196" customWidth="1"/>
    <col min="8077" max="8077" width="5.140625" style="196" customWidth="1"/>
    <col min="8078" max="8090" width="0.85546875" style="196"/>
    <col min="8091" max="8091" width="1.42578125" style="196" customWidth="1"/>
    <col min="8092" max="8092" width="41.42578125" style="196" customWidth="1"/>
    <col min="8093" max="8093" width="12.5703125" style="196" bestFit="1" customWidth="1"/>
    <col min="8094" max="8094" width="0.7109375" style="196" customWidth="1"/>
    <col min="8095" max="8095" width="12" style="196" bestFit="1" customWidth="1"/>
    <col min="8096" max="8096" width="0.7109375" style="196" customWidth="1"/>
    <col min="8097" max="8097" width="14.7109375" style="196" customWidth="1"/>
    <col min="8098" max="8098" width="0.7109375" style="196" customWidth="1"/>
    <col min="8099" max="8099" width="14" style="196" bestFit="1" customWidth="1"/>
    <col min="8100" max="8100" width="0.7109375" style="196" customWidth="1"/>
    <col min="8101" max="8101" width="10" style="196" bestFit="1" customWidth="1"/>
    <col min="8102" max="8102" width="0.7109375" style="196" customWidth="1"/>
    <col min="8103" max="8103" width="13.5703125" style="196" bestFit="1" customWidth="1"/>
    <col min="8104" max="8104" width="0.7109375" style="196" customWidth="1"/>
    <col min="8105" max="8105" width="8.7109375" style="196" customWidth="1"/>
    <col min="8106" max="8106" width="0.7109375" style="196" customWidth="1"/>
    <col min="8107" max="8107" width="11" style="196" bestFit="1" customWidth="1"/>
    <col min="8108" max="8108" width="0.7109375" style="196" customWidth="1"/>
    <col min="8109" max="8109" width="16.140625" style="196" bestFit="1" customWidth="1"/>
    <col min="8110" max="8110" width="0.7109375" style="196" customWidth="1"/>
    <col min="8111" max="8111" width="11" style="196" bestFit="1" customWidth="1"/>
    <col min="8112" max="8112" width="0.7109375" style="196" customWidth="1"/>
    <col min="8113" max="8113" width="12" style="196" bestFit="1" customWidth="1"/>
    <col min="8114" max="8114" width="0.7109375" style="196" customWidth="1"/>
    <col min="8115" max="8115" width="11" style="196" bestFit="1" customWidth="1"/>
    <col min="8116" max="8116" width="0.7109375" style="196" customWidth="1"/>
    <col min="8117" max="8117" width="12" style="196" bestFit="1" customWidth="1"/>
    <col min="8118" max="8120" width="18.5703125" style="196" customWidth="1"/>
    <col min="8121" max="8121" width="9.85546875" style="196" customWidth="1"/>
    <col min="8122" max="8330" width="18.5703125" style="196" customWidth="1"/>
    <col min="8331" max="8331" width="1.42578125" style="196" customWidth="1"/>
    <col min="8332" max="8332" width="40.85546875" style="196" customWidth="1"/>
    <col min="8333" max="8333" width="5.140625" style="196" customWidth="1"/>
    <col min="8334" max="8346" width="0.85546875" style="196"/>
    <col min="8347" max="8347" width="1.42578125" style="196" customWidth="1"/>
    <col min="8348" max="8348" width="41.42578125" style="196" customWidth="1"/>
    <col min="8349" max="8349" width="12.5703125" style="196" bestFit="1" customWidth="1"/>
    <col min="8350" max="8350" width="0.7109375" style="196" customWidth="1"/>
    <col min="8351" max="8351" width="12" style="196" bestFit="1" customWidth="1"/>
    <col min="8352" max="8352" width="0.7109375" style="196" customWidth="1"/>
    <col min="8353" max="8353" width="14.7109375" style="196" customWidth="1"/>
    <col min="8354" max="8354" width="0.7109375" style="196" customWidth="1"/>
    <col min="8355" max="8355" width="14" style="196" bestFit="1" customWidth="1"/>
    <col min="8356" max="8356" width="0.7109375" style="196" customWidth="1"/>
    <col min="8357" max="8357" width="10" style="196" bestFit="1" customWidth="1"/>
    <col min="8358" max="8358" width="0.7109375" style="196" customWidth="1"/>
    <col min="8359" max="8359" width="13.5703125" style="196" bestFit="1" customWidth="1"/>
    <col min="8360" max="8360" width="0.7109375" style="196" customWidth="1"/>
    <col min="8361" max="8361" width="8.7109375" style="196" customWidth="1"/>
    <col min="8362" max="8362" width="0.7109375" style="196" customWidth="1"/>
    <col min="8363" max="8363" width="11" style="196" bestFit="1" customWidth="1"/>
    <col min="8364" max="8364" width="0.7109375" style="196" customWidth="1"/>
    <col min="8365" max="8365" width="16.140625" style="196" bestFit="1" customWidth="1"/>
    <col min="8366" max="8366" width="0.7109375" style="196" customWidth="1"/>
    <col min="8367" max="8367" width="11" style="196" bestFit="1" customWidth="1"/>
    <col min="8368" max="8368" width="0.7109375" style="196" customWidth="1"/>
    <col min="8369" max="8369" width="12" style="196" bestFit="1" customWidth="1"/>
    <col min="8370" max="8370" width="0.7109375" style="196" customWidth="1"/>
    <col min="8371" max="8371" width="11" style="196" bestFit="1" customWidth="1"/>
    <col min="8372" max="8372" width="0.7109375" style="196" customWidth="1"/>
    <col min="8373" max="8373" width="12" style="196" bestFit="1" customWidth="1"/>
    <col min="8374" max="8376" width="18.5703125" style="196" customWidth="1"/>
    <col min="8377" max="8377" width="9.85546875" style="196" customWidth="1"/>
    <col min="8378" max="8586" width="18.5703125" style="196" customWidth="1"/>
    <col min="8587" max="8587" width="1.42578125" style="196" customWidth="1"/>
    <col min="8588" max="8588" width="40.85546875" style="196" customWidth="1"/>
    <col min="8589" max="8589" width="5.140625" style="196" customWidth="1"/>
    <col min="8590" max="8602" width="0.85546875" style="196"/>
    <col min="8603" max="8603" width="1.42578125" style="196" customWidth="1"/>
    <col min="8604" max="8604" width="41.42578125" style="196" customWidth="1"/>
    <col min="8605" max="8605" width="12.5703125" style="196" bestFit="1" customWidth="1"/>
    <col min="8606" max="8606" width="0.7109375" style="196" customWidth="1"/>
    <col min="8607" max="8607" width="12" style="196" bestFit="1" customWidth="1"/>
    <col min="8608" max="8608" width="0.7109375" style="196" customWidth="1"/>
    <col min="8609" max="8609" width="14.7109375" style="196" customWidth="1"/>
    <col min="8610" max="8610" width="0.7109375" style="196" customWidth="1"/>
    <col min="8611" max="8611" width="14" style="196" bestFit="1" customWidth="1"/>
    <col min="8612" max="8612" width="0.7109375" style="196" customWidth="1"/>
    <col min="8613" max="8613" width="10" style="196" bestFit="1" customWidth="1"/>
    <col min="8614" max="8614" width="0.7109375" style="196" customWidth="1"/>
    <col min="8615" max="8615" width="13.5703125" style="196" bestFit="1" customWidth="1"/>
    <col min="8616" max="8616" width="0.7109375" style="196" customWidth="1"/>
    <col min="8617" max="8617" width="8.7109375" style="196" customWidth="1"/>
    <col min="8618" max="8618" width="0.7109375" style="196" customWidth="1"/>
    <col min="8619" max="8619" width="11" style="196" bestFit="1" customWidth="1"/>
    <col min="8620" max="8620" width="0.7109375" style="196" customWidth="1"/>
    <col min="8621" max="8621" width="16.140625" style="196" bestFit="1" customWidth="1"/>
    <col min="8622" max="8622" width="0.7109375" style="196" customWidth="1"/>
    <col min="8623" max="8623" width="11" style="196" bestFit="1" customWidth="1"/>
    <col min="8624" max="8624" width="0.7109375" style="196" customWidth="1"/>
    <col min="8625" max="8625" width="12" style="196" bestFit="1" customWidth="1"/>
    <col min="8626" max="8626" width="0.7109375" style="196" customWidth="1"/>
    <col min="8627" max="8627" width="11" style="196" bestFit="1" customWidth="1"/>
    <col min="8628" max="8628" width="0.7109375" style="196" customWidth="1"/>
    <col min="8629" max="8629" width="12" style="196" bestFit="1" customWidth="1"/>
    <col min="8630" max="8632" width="18.5703125" style="196" customWidth="1"/>
    <col min="8633" max="8633" width="9.85546875" style="196" customWidth="1"/>
    <col min="8634" max="8842" width="18.5703125" style="196" customWidth="1"/>
    <col min="8843" max="8843" width="1.42578125" style="196" customWidth="1"/>
    <col min="8844" max="8844" width="40.85546875" style="196" customWidth="1"/>
    <col min="8845" max="8845" width="5.140625" style="196" customWidth="1"/>
    <col min="8846" max="8858" width="0.85546875" style="196"/>
    <col min="8859" max="8859" width="1.42578125" style="196" customWidth="1"/>
    <col min="8860" max="8860" width="41.42578125" style="196" customWidth="1"/>
    <col min="8861" max="8861" width="12.5703125" style="196" bestFit="1" customWidth="1"/>
    <col min="8862" max="8862" width="0.7109375" style="196" customWidth="1"/>
    <col min="8863" max="8863" width="12" style="196" bestFit="1" customWidth="1"/>
    <col min="8864" max="8864" width="0.7109375" style="196" customWidth="1"/>
    <col min="8865" max="8865" width="14.7109375" style="196" customWidth="1"/>
    <col min="8866" max="8866" width="0.7109375" style="196" customWidth="1"/>
    <col min="8867" max="8867" width="14" style="196" bestFit="1" customWidth="1"/>
    <col min="8868" max="8868" width="0.7109375" style="196" customWidth="1"/>
    <col min="8869" max="8869" width="10" style="196" bestFit="1" customWidth="1"/>
    <col min="8870" max="8870" width="0.7109375" style="196" customWidth="1"/>
    <col min="8871" max="8871" width="13.5703125" style="196" bestFit="1" customWidth="1"/>
    <col min="8872" max="8872" width="0.7109375" style="196" customWidth="1"/>
    <col min="8873" max="8873" width="8.7109375" style="196" customWidth="1"/>
    <col min="8874" max="8874" width="0.7109375" style="196" customWidth="1"/>
    <col min="8875" max="8875" width="11" style="196" bestFit="1" customWidth="1"/>
    <col min="8876" max="8876" width="0.7109375" style="196" customWidth="1"/>
    <col min="8877" max="8877" width="16.140625" style="196" bestFit="1" customWidth="1"/>
    <col min="8878" max="8878" width="0.7109375" style="196" customWidth="1"/>
    <col min="8879" max="8879" width="11" style="196" bestFit="1" customWidth="1"/>
    <col min="8880" max="8880" width="0.7109375" style="196" customWidth="1"/>
    <col min="8881" max="8881" width="12" style="196" bestFit="1" customWidth="1"/>
    <col min="8882" max="8882" width="0.7109375" style="196" customWidth="1"/>
    <col min="8883" max="8883" width="11" style="196" bestFit="1" customWidth="1"/>
    <col min="8884" max="8884" width="0.7109375" style="196" customWidth="1"/>
    <col min="8885" max="8885" width="12" style="196" bestFit="1" customWidth="1"/>
    <col min="8886" max="8888" width="18.5703125" style="196" customWidth="1"/>
    <col min="8889" max="8889" width="9.85546875" style="196" customWidth="1"/>
    <col min="8890" max="9098" width="18.5703125" style="196" customWidth="1"/>
    <col min="9099" max="9099" width="1.42578125" style="196" customWidth="1"/>
    <col min="9100" max="9100" width="40.85546875" style="196" customWidth="1"/>
    <col min="9101" max="9101" width="5.140625" style="196" customWidth="1"/>
    <col min="9102" max="9114" width="0.85546875" style="196"/>
    <col min="9115" max="9115" width="1.42578125" style="196" customWidth="1"/>
    <col min="9116" max="9116" width="41.42578125" style="196" customWidth="1"/>
    <col min="9117" max="9117" width="12.5703125" style="196" bestFit="1" customWidth="1"/>
    <col min="9118" max="9118" width="0.7109375" style="196" customWidth="1"/>
    <col min="9119" max="9119" width="12" style="196" bestFit="1" customWidth="1"/>
    <col min="9120" max="9120" width="0.7109375" style="196" customWidth="1"/>
    <col min="9121" max="9121" width="14.7109375" style="196" customWidth="1"/>
    <col min="9122" max="9122" width="0.7109375" style="196" customWidth="1"/>
    <col min="9123" max="9123" width="14" style="196" bestFit="1" customWidth="1"/>
    <col min="9124" max="9124" width="0.7109375" style="196" customWidth="1"/>
    <col min="9125" max="9125" width="10" style="196" bestFit="1" customWidth="1"/>
    <col min="9126" max="9126" width="0.7109375" style="196" customWidth="1"/>
    <col min="9127" max="9127" width="13.5703125" style="196" bestFit="1" customWidth="1"/>
    <col min="9128" max="9128" width="0.7109375" style="196" customWidth="1"/>
    <col min="9129" max="9129" width="8.7109375" style="196" customWidth="1"/>
    <col min="9130" max="9130" width="0.7109375" style="196" customWidth="1"/>
    <col min="9131" max="9131" width="11" style="196" bestFit="1" customWidth="1"/>
    <col min="9132" max="9132" width="0.7109375" style="196" customWidth="1"/>
    <col min="9133" max="9133" width="16.140625" style="196" bestFit="1" customWidth="1"/>
    <col min="9134" max="9134" width="0.7109375" style="196" customWidth="1"/>
    <col min="9135" max="9135" width="11" style="196" bestFit="1" customWidth="1"/>
    <col min="9136" max="9136" width="0.7109375" style="196" customWidth="1"/>
    <col min="9137" max="9137" width="12" style="196" bestFit="1" customWidth="1"/>
    <col min="9138" max="9138" width="0.7109375" style="196" customWidth="1"/>
    <col min="9139" max="9139" width="11" style="196" bestFit="1" customWidth="1"/>
    <col min="9140" max="9140" width="0.7109375" style="196" customWidth="1"/>
    <col min="9141" max="9141" width="12" style="196" bestFit="1" customWidth="1"/>
    <col min="9142" max="9144" width="18.5703125" style="196" customWidth="1"/>
    <col min="9145" max="9145" width="9.85546875" style="196" customWidth="1"/>
    <col min="9146" max="9354" width="18.5703125" style="196" customWidth="1"/>
    <col min="9355" max="9355" width="1.42578125" style="196" customWidth="1"/>
    <col min="9356" max="9356" width="40.85546875" style="196" customWidth="1"/>
    <col min="9357" max="9357" width="5.140625" style="196" customWidth="1"/>
    <col min="9358" max="9370" width="0.85546875" style="196"/>
    <col min="9371" max="9371" width="1.42578125" style="196" customWidth="1"/>
    <col min="9372" max="9372" width="41.42578125" style="196" customWidth="1"/>
    <col min="9373" max="9373" width="12.5703125" style="196" bestFit="1" customWidth="1"/>
    <col min="9374" max="9374" width="0.7109375" style="196" customWidth="1"/>
    <col min="9375" max="9375" width="12" style="196" bestFit="1" customWidth="1"/>
    <col min="9376" max="9376" width="0.7109375" style="196" customWidth="1"/>
    <col min="9377" max="9377" width="14.7109375" style="196" customWidth="1"/>
    <col min="9378" max="9378" width="0.7109375" style="196" customWidth="1"/>
    <col min="9379" max="9379" width="14" style="196" bestFit="1" customWidth="1"/>
    <col min="9380" max="9380" width="0.7109375" style="196" customWidth="1"/>
    <col min="9381" max="9381" width="10" style="196" bestFit="1" customWidth="1"/>
    <col min="9382" max="9382" width="0.7109375" style="196" customWidth="1"/>
    <col min="9383" max="9383" width="13.5703125" style="196" bestFit="1" customWidth="1"/>
    <col min="9384" max="9384" width="0.7109375" style="196" customWidth="1"/>
    <col min="9385" max="9385" width="8.7109375" style="196" customWidth="1"/>
    <col min="9386" max="9386" width="0.7109375" style="196" customWidth="1"/>
    <col min="9387" max="9387" width="11" style="196" bestFit="1" customWidth="1"/>
    <col min="9388" max="9388" width="0.7109375" style="196" customWidth="1"/>
    <col min="9389" max="9389" width="16.140625" style="196" bestFit="1" customWidth="1"/>
    <col min="9390" max="9390" width="0.7109375" style="196" customWidth="1"/>
    <col min="9391" max="9391" width="11" style="196" bestFit="1" customWidth="1"/>
    <col min="9392" max="9392" width="0.7109375" style="196" customWidth="1"/>
    <col min="9393" max="9393" width="12" style="196" bestFit="1" customWidth="1"/>
    <col min="9394" max="9394" width="0.7109375" style="196" customWidth="1"/>
    <col min="9395" max="9395" width="11" style="196" bestFit="1" customWidth="1"/>
    <col min="9396" max="9396" width="0.7109375" style="196" customWidth="1"/>
    <col min="9397" max="9397" width="12" style="196" bestFit="1" customWidth="1"/>
    <col min="9398" max="9400" width="18.5703125" style="196" customWidth="1"/>
    <col min="9401" max="9401" width="9.85546875" style="196" customWidth="1"/>
    <col min="9402" max="9610" width="18.5703125" style="196" customWidth="1"/>
    <col min="9611" max="9611" width="1.42578125" style="196" customWidth="1"/>
    <col min="9612" max="9612" width="40.85546875" style="196" customWidth="1"/>
    <col min="9613" max="9613" width="5.140625" style="196" customWidth="1"/>
    <col min="9614" max="9626" width="0.85546875" style="196"/>
    <col min="9627" max="9627" width="1.42578125" style="196" customWidth="1"/>
    <col min="9628" max="9628" width="41.42578125" style="196" customWidth="1"/>
    <col min="9629" max="9629" width="12.5703125" style="196" bestFit="1" customWidth="1"/>
    <col min="9630" max="9630" width="0.7109375" style="196" customWidth="1"/>
    <col min="9631" max="9631" width="12" style="196" bestFit="1" customWidth="1"/>
    <col min="9632" max="9632" width="0.7109375" style="196" customWidth="1"/>
    <col min="9633" max="9633" width="14.7109375" style="196" customWidth="1"/>
    <col min="9634" max="9634" width="0.7109375" style="196" customWidth="1"/>
    <col min="9635" max="9635" width="14" style="196" bestFit="1" customWidth="1"/>
    <col min="9636" max="9636" width="0.7109375" style="196" customWidth="1"/>
    <col min="9637" max="9637" width="10" style="196" bestFit="1" customWidth="1"/>
    <col min="9638" max="9638" width="0.7109375" style="196" customWidth="1"/>
    <col min="9639" max="9639" width="13.5703125" style="196" bestFit="1" customWidth="1"/>
    <col min="9640" max="9640" width="0.7109375" style="196" customWidth="1"/>
    <col min="9641" max="9641" width="8.7109375" style="196" customWidth="1"/>
    <col min="9642" max="9642" width="0.7109375" style="196" customWidth="1"/>
    <col min="9643" max="9643" width="11" style="196" bestFit="1" customWidth="1"/>
    <col min="9644" max="9644" width="0.7109375" style="196" customWidth="1"/>
    <col min="9645" max="9645" width="16.140625" style="196" bestFit="1" customWidth="1"/>
    <col min="9646" max="9646" width="0.7109375" style="196" customWidth="1"/>
    <col min="9647" max="9647" width="11" style="196" bestFit="1" customWidth="1"/>
    <col min="9648" max="9648" width="0.7109375" style="196" customWidth="1"/>
    <col min="9649" max="9649" width="12" style="196" bestFit="1" customWidth="1"/>
    <col min="9650" max="9650" width="0.7109375" style="196" customWidth="1"/>
    <col min="9651" max="9651" width="11" style="196" bestFit="1" customWidth="1"/>
    <col min="9652" max="9652" width="0.7109375" style="196" customWidth="1"/>
    <col min="9653" max="9653" width="12" style="196" bestFit="1" customWidth="1"/>
    <col min="9654" max="9656" width="18.5703125" style="196" customWidth="1"/>
    <col min="9657" max="9657" width="9.85546875" style="196" customWidth="1"/>
    <col min="9658" max="9866" width="18.5703125" style="196" customWidth="1"/>
    <col min="9867" max="9867" width="1.42578125" style="196" customWidth="1"/>
    <col min="9868" max="9868" width="40.85546875" style="196" customWidth="1"/>
    <col min="9869" max="9869" width="5.140625" style="196" customWidth="1"/>
    <col min="9870" max="9882" width="0.85546875" style="196"/>
    <col min="9883" max="9883" width="1.42578125" style="196" customWidth="1"/>
    <col min="9884" max="9884" width="41.42578125" style="196" customWidth="1"/>
    <col min="9885" max="9885" width="12.5703125" style="196" bestFit="1" customWidth="1"/>
    <col min="9886" max="9886" width="0.7109375" style="196" customWidth="1"/>
    <col min="9887" max="9887" width="12" style="196" bestFit="1" customWidth="1"/>
    <col min="9888" max="9888" width="0.7109375" style="196" customWidth="1"/>
    <col min="9889" max="9889" width="14.7109375" style="196" customWidth="1"/>
    <col min="9890" max="9890" width="0.7109375" style="196" customWidth="1"/>
    <col min="9891" max="9891" width="14" style="196" bestFit="1" customWidth="1"/>
    <col min="9892" max="9892" width="0.7109375" style="196" customWidth="1"/>
    <col min="9893" max="9893" width="10" style="196" bestFit="1" customWidth="1"/>
    <col min="9894" max="9894" width="0.7109375" style="196" customWidth="1"/>
    <col min="9895" max="9895" width="13.5703125" style="196" bestFit="1" customWidth="1"/>
    <col min="9896" max="9896" width="0.7109375" style="196" customWidth="1"/>
    <col min="9897" max="9897" width="8.7109375" style="196" customWidth="1"/>
    <col min="9898" max="9898" width="0.7109375" style="196" customWidth="1"/>
    <col min="9899" max="9899" width="11" style="196" bestFit="1" customWidth="1"/>
    <col min="9900" max="9900" width="0.7109375" style="196" customWidth="1"/>
    <col min="9901" max="9901" width="16.140625" style="196" bestFit="1" customWidth="1"/>
    <col min="9902" max="9902" width="0.7109375" style="196" customWidth="1"/>
    <col min="9903" max="9903" width="11" style="196" bestFit="1" customWidth="1"/>
    <col min="9904" max="9904" width="0.7109375" style="196" customWidth="1"/>
    <col min="9905" max="9905" width="12" style="196" bestFit="1" customWidth="1"/>
    <col min="9906" max="9906" width="0.7109375" style="196" customWidth="1"/>
    <col min="9907" max="9907" width="11" style="196" bestFit="1" customWidth="1"/>
    <col min="9908" max="9908" width="0.7109375" style="196" customWidth="1"/>
    <col min="9909" max="9909" width="12" style="196" bestFit="1" customWidth="1"/>
    <col min="9910" max="9912" width="18.5703125" style="196" customWidth="1"/>
    <col min="9913" max="9913" width="9.85546875" style="196" customWidth="1"/>
    <col min="9914" max="10122" width="18.5703125" style="196" customWidth="1"/>
    <col min="10123" max="10123" width="1.42578125" style="196" customWidth="1"/>
    <col min="10124" max="10124" width="40.85546875" style="196" customWidth="1"/>
    <col min="10125" max="10125" width="5.140625" style="196" customWidth="1"/>
    <col min="10126" max="10138" width="0.85546875" style="196"/>
    <col min="10139" max="10139" width="1.42578125" style="196" customWidth="1"/>
    <col min="10140" max="10140" width="41.42578125" style="196" customWidth="1"/>
    <col min="10141" max="10141" width="12.5703125" style="196" bestFit="1" customWidth="1"/>
    <col min="10142" max="10142" width="0.7109375" style="196" customWidth="1"/>
    <col min="10143" max="10143" width="12" style="196" bestFit="1" customWidth="1"/>
    <col min="10144" max="10144" width="0.7109375" style="196" customWidth="1"/>
    <col min="10145" max="10145" width="14.7109375" style="196" customWidth="1"/>
    <col min="10146" max="10146" width="0.7109375" style="196" customWidth="1"/>
    <col min="10147" max="10147" width="14" style="196" bestFit="1" customWidth="1"/>
    <col min="10148" max="10148" width="0.7109375" style="196" customWidth="1"/>
    <col min="10149" max="10149" width="10" style="196" bestFit="1" customWidth="1"/>
    <col min="10150" max="10150" width="0.7109375" style="196" customWidth="1"/>
    <col min="10151" max="10151" width="13.5703125" style="196" bestFit="1" customWidth="1"/>
    <col min="10152" max="10152" width="0.7109375" style="196" customWidth="1"/>
    <col min="10153" max="10153" width="8.7109375" style="196" customWidth="1"/>
    <col min="10154" max="10154" width="0.7109375" style="196" customWidth="1"/>
    <col min="10155" max="10155" width="11" style="196" bestFit="1" customWidth="1"/>
    <col min="10156" max="10156" width="0.7109375" style="196" customWidth="1"/>
    <col min="10157" max="10157" width="16.140625" style="196" bestFit="1" customWidth="1"/>
    <col min="10158" max="10158" width="0.7109375" style="196" customWidth="1"/>
    <col min="10159" max="10159" width="11" style="196" bestFit="1" customWidth="1"/>
    <col min="10160" max="10160" width="0.7109375" style="196" customWidth="1"/>
    <col min="10161" max="10161" width="12" style="196" bestFit="1" customWidth="1"/>
    <col min="10162" max="10162" width="0.7109375" style="196" customWidth="1"/>
    <col min="10163" max="10163" width="11" style="196" bestFit="1" customWidth="1"/>
    <col min="10164" max="10164" width="0.7109375" style="196" customWidth="1"/>
    <col min="10165" max="10165" width="12" style="196" bestFit="1" customWidth="1"/>
    <col min="10166" max="10168" width="18.5703125" style="196" customWidth="1"/>
    <col min="10169" max="10169" width="9.85546875" style="196" customWidth="1"/>
    <col min="10170" max="10378" width="18.5703125" style="196" customWidth="1"/>
    <col min="10379" max="10379" width="1.42578125" style="196" customWidth="1"/>
    <col min="10380" max="10380" width="40.85546875" style="196" customWidth="1"/>
    <col min="10381" max="10381" width="5.140625" style="196" customWidth="1"/>
    <col min="10382" max="10394" width="0.85546875" style="196"/>
    <col min="10395" max="10395" width="1.42578125" style="196" customWidth="1"/>
    <col min="10396" max="10396" width="41.42578125" style="196" customWidth="1"/>
    <col min="10397" max="10397" width="12.5703125" style="196" bestFit="1" customWidth="1"/>
    <col min="10398" max="10398" width="0.7109375" style="196" customWidth="1"/>
    <col min="10399" max="10399" width="12" style="196" bestFit="1" customWidth="1"/>
    <col min="10400" max="10400" width="0.7109375" style="196" customWidth="1"/>
    <col min="10401" max="10401" width="14.7109375" style="196" customWidth="1"/>
    <col min="10402" max="10402" width="0.7109375" style="196" customWidth="1"/>
    <col min="10403" max="10403" width="14" style="196" bestFit="1" customWidth="1"/>
    <col min="10404" max="10404" width="0.7109375" style="196" customWidth="1"/>
    <col min="10405" max="10405" width="10" style="196" bestFit="1" customWidth="1"/>
    <col min="10406" max="10406" width="0.7109375" style="196" customWidth="1"/>
    <col min="10407" max="10407" width="13.5703125" style="196" bestFit="1" customWidth="1"/>
    <col min="10408" max="10408" width="0.7109375" style="196" customWidth="1"/>
    <col min="10409" max="10409" width="8.7109375" style="196" customWidth="1"/>
    <col min="10410" max="10410" width="0.7109375" style="196" customWidth="1"/>
    <col min="10411" max="10411" width="11" style="196" bestFit="1" customWidth="1"/>
    <col min="10412" max="10412" width="0.7109375" style="196" customWidth="1"/>
    <col min="10413" max="10413" width="16.140625" style="196" bestFit="1" customWidth="1"/>
    <col min="10414" max="10414" width="0.7109375" style="196" customWidth="1"/>
    <col min="10415" max="10415" width="11" style="196" bestFit="1" customWidth="1"/>
    <col min="10416" max="10416" width="0.7109375" style="196" customWidth="1"/>
    <col min="10417" max="10417" width="12" style="196" bestFit="1" customWidth="1"/>
    <col min="10418" max="10418" width="0.7109375" style="196" customWidth="1"/>
    <col min="10419" max="10419" width="11" style="196" bestFit="1" customWidth="1"/>
    <col min="10420" max="10420" width="0.7109375" style="196" customWidth="1"/>
    <col min="10421" max="10421" width="12" style="196" bestFit="1" customWidth="1"/>
    <col min="10422" max="10424" width="18.5703125" style="196" customWidth="1"/>
    <col min="10425" max="10425" width="9.85546875" style="196" customWidth="1"/>
    <col min="10426" max="10634" width="18.5703125" style="196" customWidth="1"/>
    <col min="10635" max="10635" width="1.42578125" style="196" customWidth="1"/>
    <col min="10636" max="10636" width="40.85546875" style="196" customWidth="1"/>
    <col min="10637" max="10637" width="5.140625" style="196" customWidth="1"/>
    <col min="10638" max="10650" width="0.85546875" style="196"/>
    <col min="10651" max="10651" width="1.42578125" style="196" customWidth="1"/>
    <col min="10652" max="10652" width="41.42578125" style="196" customWidth="1"/>
    <col min="10653" max="10653" width="12.5703125" style="196" bestFit="1" customWidth="1"/>
    <col min="10654" max="10654" width="0.7109375" style="196" customWidth="1"/>
    <col min="10655" max="10655" width="12" style="196" bestFit="1" customWidth="1"/>
    <col min="10656" max="10656" width="0.7109375" style="196" customWidth="1"/>
    <col min="10657" max="10657" width="14.7109375" style="196" customWidth="1"/>
    <col min="10658" max="10658" width="0.7109375" style="196" customWidth="1"/>
    <col min="10659" max="10659" width="14" style="196" bestFit="1" customWidth="1"/>
    <col min="10660" max="10660" width="0.7109375" style="196" customWidth="1"/>
    <col min="10661" max="10661" width="10" style="196" bestFit="1" customWidth="1"/>
    <col min="10662" max="10662" width="0.7109375" style="196" customWidth="1"/>
    <col min="10663" max="10663" width="13.5703125" style="196" bestFit="1" customWidth="1"/>
    <col min="10664" max="10664" width="0.7109375" style="196" customWidth="1"/>
    <col min="10665" max="10665" width="8.7109375" style="196" customWidth="1"/>
    <col min="10666" max="10666" width="0.7109375" style="196" customWidth="1"/>
    <col min="10667" max="10667" width="11" style="196" bestFit="1" customWidth="1"/>
    <col min="10668" max="10668" width="0.7109375" style="196" customWidth="1"/>
    <col min="10669" max="10669" width="16.140625" style="196" bestFit="1" customWidth="1"/>
    <col min="10670" max="10670" width="0.7109375" style="196" customWidth="1"/>
    <col min="10671" max="10671" width="11" style="196" bestFit="1" customWidth="1"/>
    <col min="10672" max="10672" width="0.7109375" style="196" customWidth="1"/>
    <col min="10673" max="10673" width="12" style="196" bestFit="1" customWidth="1"/>
    <col min="10674" max="10674" width="0.7109375" style="196" customWidth="1"/>
    <col min="10675" max="10675" width="11" style="196" bestFit="1" customWidth="1"/>
    <col min="10676" max="10676" width="0.7109375" style="196" customWidth="1"/>
    <col min="10677" max="10677" width="12" style="196" bestFit="1" customWidth="1"/>
    <col min="10678" max="10680" width="18.5703125" style="196" customWidth="1"/>
    <col min="10681" max="10681" width="9.85546875" style="196" customWidth="1"/>
    <col min="10682" max="10890" width="18.5703125" style="196" customWidth="1"/>
    <col min="10891" max="10891" width="1.42578125" style="196" customWidth="1"/>
    <col min="10892" max="10892" width="40.85546875" style="196" customWidth="1"/>
    <col min="10893" max="10893" width="5.140625" style="196" customWidth="1"/>
    <col min="10894" max="10906" width="0.85546875" style="196"/>
    <col min="10907" max="10907" width="1.42578125" style="196" customWidth="1"/>
    <col min="10908" max="10908" width="41.42578125" style="196" customWidth="1"/>
    <col min="10909" max="10909" width="12.5703125" style="196" bestFit="1" customWidth="1"/>
    <col min="10910" max="10910" width="0.7109375" style="196" customWidth="1"/>
    <col min="10911" max="10911" width="12" style="196" bestFit="1" customWidth="1"/>
    <col min="10912" max="10912" width="0.7109375" style="196" customWidth="1"/>
    <col min="10913" max="10913" width="14.7109375" style="196" customWidth="1"/>
    <col min="10914" max="10914" width="0.7109375" style="196" customWidth="1"/>
    <col min="10915" max="10915" width="14" style="196" bestFit="1" customWidth="1"/>
    <col min="10916" max="10916" width="0.7109375" style="196" customWidth="1"/>
    <col min="10917" max="10917" width="10" style="196" bestFit="1" customWidth="1"/>
    <col min="10918" max="10918" width="0.7109375" style="196" customWidth="1"/>
    <col min="10919" max="10919" width="13.5703125" style="196" bestFit="1" customWidth="1"/>
    <col min="10920" max="10920" width="0.7109375" style="196" customWidth="1"/>
    <col min="10921" max="10921" width="8.7109375" style="196" customWidth="1"/>
    <col min="10922" max="10922" width="0.7109375" style="196" customWidth="1"/>
    <col min="10923" max="10923" width="11" style="196" bestFit="1" customWidth="1"/>
    <col min="10924" max="10924" width="0.7109375" style="196" customWidth="1"/>
    <col min="10925" max="10925" width="16.140625" style="196" bestFit="1" customWidth="1"/>
    <col min="10926" max="10926" width="0.7109375" style="196" customWidth="1"/>
    <col min="10927" max="10927" width="11" style="196" bestFit="1" customWidth="1"/>
    <col min="10928" max="10928" width="0.7109375" style="196" customWidth="1"/>
    <col min="10929" max="10929" width="12" style="196" bestFit="1" customWidth="1"/>
    <col min="10930" max="10930" width="0.7109375" style="196" customWidth="1"/>
    <col min="10931" max="10931" width="11" style="196" bestFit="1" customWidth="1"/>
    <col min="10932" max="10932" width="0.7109375" style="196" customWidth="1"/>
    <col min="10933" max="10933" width="12" style="196" bestFit="1" customWidth="1"/>
    <col min="10934" max="10936" width="18.5703125" style="196" customWidth="1"/>
    <col min="10937" max="10937" width="9.85546875" style="196" customWidth="1"/>
    <col min="10938" max="11146" width="18.5703125" style="196" customWidth="1"/>
    <col min="11147" max="11147" width="1.42578125" style="196" customWidth="1"/>
    <col min="11148" max="11148" width="40.85546875" style="196" customWidth="1"/>
    <col min="11149" max="11149" width="5.140625" style="196" customWidth="1"/>
    <col min="11150" max="11162" width="0.85546875" style="196"/>
    <col min="11163" max="11163" width="1.42578125" style="196" customWidth="1"/>
    <col min="11164" max="11164" width="41.42578125" style="196" customWidth="1"/>
    <col min="11165" max="11165" width="12.5703125" style="196" bestFit="1" customWidth="1"/>
    <col min="11166" max="11166" width="0.7109375" style="196" customWidth="1"/>
    <col min="11167" max="11167" width="12" style="196" bestFit="1" customWidth="1"/>
    <col min="11168" max="11168" width="0.7109375" style="196" customWidth="1"/>
    <col min="11169" max="11169" width="14.7109375" style="196" customWidth="1"/>
    <col min="11170" max="11170" width="0.7109375" style="196" customWidth="1"/>
    <col min="11171" max="11171" width="14" style="196" bestFit="1" customWidth="1"/>
    <col min="11172" max="11172" width="0.7109375" style="196" customWidth="1"/>
    <col min="11173" max="11173" width="10" style="196" bestFit="1" customWidth="1"/>
    <col min="11174" max="11174" width="0.7109375" style="196" customWidth="1"/>
    <col min="11175" max="11175" width="13.5703125" style="196" bestFit="1" customWidth="1"/>
    <col min="11176" max="11176" width="0.7109375" style="196" customWidth="1"/>
    <col min="11177" max="11177" width="8.7109375" style="196" customWidth="1"/>
    <col min="11178" max="11178" width="0.7109375" style="196" customWidth="1"/>
    <col min="11179" max="11179" width="11" style="196" bestFit="1" customWidth="1"/>
    <col min="11180" max="11180" width="0.7109375" style="196" customWidth="1"/>
    <col min="11181" max="11181" width="16.140625" style="196" bestFit="1" customWidth="1"/>
    <col min="11182" max="11182" width="0.7109375" style="196" customWidth="1"/>
    <col min="11183" max="11183" width="11" style="196" bestFit="1" customWidth="1"/>
    <col min="11184" max="11184" width="0.7109375" style="196" customWidth="1"/>
    <col min="11185" max="11185" width="12" style="196" bestFit="1" customWidth="1"/>
    <col min="11186" max="11186" width="0.7109375" style="196" customWidth="1"/>
    <col min="11187" max="11187" width="11" style="196" bestFit="1" customWidth="1"/>
    <col min="11188" max="11188" width="0.7109375" style="196" customWidth="1"/>
    <col min="11189" max="11189" width="12" style="196" bestFit="1" customWidth="1"/>
    <col min="11190" max="11192" width="18.5703125" style="196" customWidth="1"/>
    <col min="11193" max="11193" width="9.85546875" style="196" customWidth="1"/>
    <col min="11194" max="11402" width="18.5703125" style="196" customWidth="1"/>
    <col min="11403" max="11403" width="1.42578125" style="196" customWidth="1"/>
    <col min="11404" max="11404" width="40.85546875" style="196" customWidth="1"/>
    <col min="11405" max="11405" width="5.140625" style="196" customWidth="1"/>
    <col min="11406" max="11418" width="0.85546875" style="196"/>
    <col min="11419" max="11419" width="1.42578125" style="196" customWidth="1"/>
    <col min="11420" max="11420" width="41.42578125" style="196" customWidth="1"/>
    <col min="11421" max="11421" width="12.5703125" style="196" bestFit="1" customWidth="1"/>
    <col min="11422" max="11422" width="0.7109375" style="196" customWidth="1"/>
    <col min="11423" max="11423" width="12" style="196" bestFit="1" customWidth="1"/>
    <col min="11424" max="11424" width="0.7109375" style="196" customWidth="1"/>
    <col min="11425" max="11425" width="14.7109375" style="196" customWidth="1"/>
    <col min="11426" max="11426" width="0.7109375" style="196" customWidth="1"/>
    <col min="11427" max="11427" width="14" style="196" bestFit="1" customWidth="1"/>
    <col min="11428" max="11428" width="0.7109375" style="196" customWidth="1"/>
    <col min="11429" max="11429" width="10" style="196" bestFit="1" customWidth="1"/>
    <col min="11430" max="11430" width="0.7109375" style="196" customWidth="1"/>
    <col min="11431" max="11431" width="13.5703125" style="196" bestFit="1" customWidth="1"/>
    <col min="11432" max="11432" width="0.7109375" style="196" customWidth="1"/>
    <col min="11433" max="11433" width="8.7109375" style="196" customWidth="1"/>
    <col min="11434" max="11434" width="0.7109375" style="196" customWidth="1"/>
    <col min="11435" max="11435" width="11" style="196" bestFit="1" customWidth="1"/>
    <col min="11436" max="11436" width="0.7109375" style="196" customWidth="1"/>
    <col min="11437" max="11437" width="16.140625" style="196" bestFit="1" customWidth="1"/>
    <col min="11438" max="11438" width="0.7109375" style="196" customWidth="1"/>
    <col min="11439" max="11439" width="11" style="196" bestFit="1" customWidth="1"/>
    <col min="11440" max="11440" width="0.7109375" style="196" customWidth="1"/>
    <col min="11441" max="11441" width="12" style="196" bestFit="1" customWidth="1"/>
    <col min="11442" max="11442" width="0.7109375" style="196" customWidth="1"/>
    <col min="11443" max="11443" width="11" style="196" bestFit="1" customWidth="1"/>
    <col min="11444" max="11444" width="0.7109375" style="196" customWidth="1"/>
    <col min="11445" max="11445" width="12" style="196" bestFit="1" customWidth="1"/>
    <col min="11446" max="11448" width="18.5703125" style="196" customWidth="1"/>
    <col min="11449" max="11449" width="9.85546875" style="196" customWidth="1"/>
    <col min="11450" max="11658" width="18.5703125" style="196" customWidth="1"/>
    <col min="11659" max="11659" width="1.42578125" style="196" customWidth="1"/>
    <col min="11660" max="11660" width="40.85546875" style="196" customWidth="1"/>
    <col min="11661" max="11661" width="5.140625" style="196" customWidth="1"/>
    <col min="11662" max="11674" width="0.85546875" style="196"/>
    <col min="11675" max="11675" width="1.42578125" style="196" customWidth="1"/>
    <col min="11676" max="11676" width="41.42578125" style="196" customWidth="1"/>
    <col min="11677" max="11677" width="12.5703125" style="196" bestFit="1" customWidth="1"/>
    <col min="11678" max="11678" width="0.7109375" style="196" customWidth="1"/>
    <col min="11679" max="11679" width="12" style="196" bestFit="1" customWidth="1"/>
    <col min="11680" max="11680" width="0.7109375" style="196" customWidth="1"/>
    <col min="11681" max="11681" width="14.7109375" style="196" customWidth="1"/>
    <col min="11682" max="11682" width="0.7109375" style="196" customWidth="1"/>
    <col min="11683" max="11683" width="14" style="196" bestFit="1" customWidth="1"/>
    <col min="11684" max="11684" width="0.7109375" style="196" customWidth="1"/>
    <col min="11685" max="11685" width="10" style="196" bestFit="1" customWidth="1"/>
    <col min="11686" max="11686" width="0.7109375" style="196" customWidth="1"/>
    <col min="11687" max="11687" width="13.5703125" style="196" bestFit="1" customWidth="1"/>
    <col min="11688" max="11688" width="0.7109375" style="196" customWidth="1"/>
    <col min="11689" max="11689" width="8.7109375" style="196" customWidth="1"/>
    <col min="11690" max="11690" width="0.7109375" style="196" customWidth="1"/>
    <col min="11691" max="11691" width="11" style="196" bestFit="1" customWidth="1"/>
    <col min="11692" max="11692" width="0.7109375" style="196" customWidth="1"/>
    <col min="11693" max="11693" width="16.140625" style="196" bestFit="1" customWidth="1"/>
    <col min="11694" max="11694" width="0.7109375" style="196" customWidth="1"/>
    <col min="11695" max="11695" width="11" style="196" bestFit="1" customWidth="1"/>
    <col min="11696" max="11696" width="0.7109375" style="196" customWidth="1"/>
    <col min="11697" max="11697" width="12" style="196" bestFit="1" customWidth="1"/>
    <col min="11698" max="11698" width="0.7109375" style="196" customWidth="1"/>
    <col min="11699" max="11699" width="11" style="196" bestFit="1" customWidth="1"/>
    <col min="11700" max="11700" width="0.7109375" style="196" customWidth="1"/>
    <col min="11701" max="11701" width="12" style="196" bestFit="1" customWidth="1"/>
    <col min="11702" max="11704" width="18.5703125" style="196" customWidth="1"/>
    <col min="11705" max="11705" width="9.85546875" style="196" customWidth="1"/>
    <col min="11706" max="11914" width="18.5703125" style="196" customWidth="1"/>
    <col min="11915" max="11915" width="1.42578125" style="196" customWidth="1"/>
    <col min="11916" max="11916" width="40.85546875" style="196" customWidth="1"/>
    <col min="11917" max="11917" width="5.140625" style="196" customWidth="1"/>
    <col min="11918" max="11930" width="0.85546875" style="196"/>
    <col min="11931" max="11931" width="1.42578125" style="196" customWidth="1"/>
    <col min="11932" max="11932" width="41.42578125" style="196" customWidth="1"/>
    <col min="11933" max="11933" width="12.5703125" style="196" bestFit="1" customWidth="1"/>
    <col min="11934" max="11934" width="0.7109375" style="196" customWidth="1"/>
    <col min="11935" max="11935" width="12" style="196" bestFit="1" customWidth="1"/>
    <col min="11936" max="11936" width="0.7109375" style="196" customWidth="1"/>
    <col min="11937" max="11937" width="14.7109375" style="196" customWidth="1"/>
    <col min="11938" max="11938" width="0.7109375" style="196" customWidth="1"/>
    <col min="11939" max="11939" width="14" style="196" bestFit="1" customWidth="1"/>
    <col min="11940" max="11940" width="0.7109375" style="196" customWidth="1"/>
    <col min="11941" max="11941" width="10" style="196" bestFit="1" customWidth="1"/>
    <col min="11942" max="11942" width="0.7109375" style="196" customWidth="1"/>
    <col min="11943" max="11943" width="13.5703125" style="196" bestFit="1" customWidth="1"/>
    <col min="11944" max="11944" width="0.7109375" style="196" customWidth="1"/>
    <col min="11945" max="11945" width="8.7109375" style="196" customWidth="1"/>
    <col min="11946" max="11946" width="0.7109375" style="196" customWidth="1"/>
    <col min="11947" max="11947" width="11" style="196" bestFit="1" customWidth="1"/>
    <col min="11948" max="11948" width="0.7109375" style="196" customWidth="1"/>
    <col min="11949" max="11949" width="16.140625" style="196" bestFit="1" customWidth="1"/>
    <col min="11950" max="11950" width="0.7109375" style="196" customWidth="1"/>
    <col min="11951" max="11951" width="11" style="196" bestFit="1" customWidth="1"/>
    <col min="11952" max="11952" width="0.7109375" style="196" customWidth="1"/>
    <col min="11953" max="11953" width="12" style="196" bestFit="1" customWidth="1"/>
    <col min="11954" max="11954" width="0.7109375" style="196" customWidth="1"/>
    <col min="11955" max="11955" width="11" style="196" bestFit="1" customWidth="1"/>
    <col min="11956" max="11956" width="0.7109375" style="196" customWidth="1"/>
    <col min="11957" max="11957" width="12" style="196" bestFit="1" customWidth="1"/>
    <col min="11958" max="11960" width="18.5703125" style="196" customWidth="1"/>
    <col min="11961" max="11961" width="9.85546875" style="196" customWidth="1"/>
    <col min="11962" max="12170" width="18.5703125" style="196" customWidth="1"/>
    <col min="12171" max="12171" width="1.42578125" style="196" customWidth="1"/>
    <col min="12172" max="12172" width="40.85546875" style="196" customWidth="1"/>
    <col min="12173" max="12173" width="5.140625" style="196" customWidth="1"/>
    <col min="12174" max="12186" width="0.85546875" style="196"/>
    <col min="12187" max="12187" width="1.42578125" style="196" customWidth="1"/>
    <col min="12188" max="12188" width="41.42578125" style="196" customWidth="1"/>
    <col min="12189" max="12189" width="12.5703125" style="196" bestFit="1" customWidth="1"/>
    <col min="12190" max="12190" width="0.7109375" style="196" customWidth="1"/>
    <col min="12191" max="12191" width="12" style="196" bestFit="1" customWidth="1"/>
    <col min="12192" max="12192" width="0.7109375" style="196" customWidth="1"/>
    <col min="12193" max="12193" width="14.7109375" style="196" customWidth="1"/>
    <col min="12194" max="12194" width="0.7109375" style="196" customWidth="1"/>
    <col min="12195" max="12195" width="14" style="196" bestFit="1" customWidth="1"/>
    <col min="12196" max="12196" width="0.7109375" style="196" customWidth="1"/>
    <col min="12197" max="12197" width="10" style="196" bestFit="1" customWidth="1"/>
    <col min="12198" max="12198" width="0.7109375" style="196" customWidth="1"/>
    <col min="12199" max="12199" width="13.5703125" style="196" bestFit="1" customWidth="1"/>
    <col min="12200" max="12200" width="0.7109375" style="196" customWidth="1"/>
    <col min="12201" max="12201" width="8.7109375" style="196" customWidth="1"/>
    <col min="12202" max="12202" width="0.7109375" style="196" customWidth="1"/>
    <col min="12203" max="12203" width="11" style="196" bestFit="1" customWidth="1"/>
    <col min="12204" max="12204" width="0.7109375" style="196" customWidth="1"/>
    <col min="12205" max="12205" width="16.140625" style="196" bestFit="1" customWidth="1"/>
    <col min="12206" max="12206" width="0.7109375" style="196" customWidth="1"/>
    <col min="12207" max="12207" width="11" style="196" bestFit="1" customWidth="1"/>
    <col min="12208" max="12208" width="0.7109375" style="196" customWidth="1"/>
    <col min="12209" max="12209" width="12" style="196" bestFit="1" customWidth="1"/>
    <col min="12210" max="12210" width="0.7109375" style="196" customWidth="1"/>
    <col min="12211" max="12211" width="11" style="196" bestFit="1" customWidth="1"/>
    <col min="12212" max="12212" width="0.7109375" style="196" customWidth="1"/>
    <col min="12213" max="12213" width="12" style="196" bestFit="1" customWidth="1"/>
    <col min="12214" max="12216" width="18.5703125" style="196" customWidth="1"/>
    <col min="12217" max="12217" width="9.85546875" style="196" customWidth="1"/>
    <col min="12218" max="12426" width="18.5703125" style="196" customWidth="1"/>
    <col min="12427" max="12427" width="1.42578125" style="196" customWidth="1"/>
    <col min="12428" max="12428" width="40.85546875" style="196" customWidth="1"/>
    <col min="12429" max="12429" width="5.140625" style="196" customWidth="1"/>
    <col min="12430" max="12442" width="0.85546875" style="196"/>
    <col min="12443" max="12443" width="1.42578125" style="196" customWidth="1"/>
    <col min="12444" max="12444" width="41.42578125" style="196" customWidth="1"/>
    <col min="12445" max="12445" width="12.5703125" style="196" bestFit="1" customWidth="1"/>
    <col min="12446" max="12446" width="0.7109375" style="196" customWidth="1"/>
    <col min="12447" max="12447" width="12" style="196" bestFit="1" customWidth="1"/>
    <col min="12448" max="12448" width="0.7109375" style="196" customWidth="1"/>
    <col min="12449" max="12449" width="14.7109375" style="196" customWidth="1"/>
    <col min="12450" max="12450" width="0.7109375" style="196" customWidth="1"/>
    <col min="12451" max="12451" width="14" style="196" bestFit="1" customWidth="1"/>
    <col min="12452" max="12452" width="0.7109375" style="196" customWidth="1"/>
    <col min="12453" max="12453" width="10" style="196" bestFit="1" customWidth="1"/>
    <col min="12454" max="12454" width="0.7109375" style="196" customWidth="1"/>
    <col min="12455" max="12455" width="13.5703125" style="196" bestFit="1" customWidth="1"/>
    <col min="12456" max="12456" width="0.7109375" style="196" customWidth="1"/>
    <col min="12457" max="12457" width="8.7109375" style="196" customWidth="1"/>
    <col min="12458" max="12458" width="0.7109375" style="196" customWidth="1"/>
    <col min="12459" max="12459" width="11" style="196" bestFit="1" customWidth="1"/>
    <col min="12460" max="12460" width="0.7109375" style="196" customWidth="1"/>
    <col min="12461" max="12461" width="16.140625" style="196" bestFit="1" customWidth="1"/>
    <col min="12462" max="12462" width="0.7109375" style="196" customWidth="1"/>
    <col min="12463" max="12463" width="11" style="196" bestFit="1" customWidth="1"/>
    <col min="12464" max="12464" width="0.7109375" style="196" customWidth="1"/>
    <col min="12465" max="12465" width="12" style="196" bestFit="1" customWidth="1"/>
    <col min="12466" max="12466" width="0.7109375" style="196" customWidth="1"/>
    <col min="12467" max="12467" width="11" style="196" bestFit="1" customWidth="1"/>
    <col min="12468" max="12468" width="0.7109375" style="196" customWidth="1"/>
    <col min="12469" max="12469" width="12" style="196" bestFit="1" customWidth="1"/>
    <col min="12470" max="12472" width="18.5703125" style="196" customWidth="1"/>
    <col min="12473" max="12473" width="9.85546875" style="196" customWidth="1"/>
    <col min="12474" max="12682" width="18.5703125" style="196" customWidth="1"/>
    <col min="12683" max="12683" width="1.42578125" style="196" customWidth="1"/>
    <col min="12684" max="12684" width="40.85546875" style="196" customWidth="1"/>
    <col min="12685" max="12685" width="5.140625" style="196" customWidth="1"/>
    <col min="12686" max="12698" width="0.85546875" style="196"/>
    <col min="12699" max="12699" width="1.42578125" style="196" customWidth="1"/>
    <col min="12700" max="12700" width="41.42578125" style="196" customWidth="1"/>
    <col min="12701" max="12701" width="12.5703125" style="196" bestFit="1" customWidth="1"/>
    <col min="12702" max="12702" width="0.7109375" style="196" customWidth="1"/>
    <col min="12703" max="12703" width="12" style="196" bestFit="1" customWidth="1"/>
    <col min="12704" max="12704" width="0.7109375" style="196" customWidth="1"/>
    <col min="12705" max="12705" width="14.7109375" style="196" customWidth="1"/>
    <col min="12706" max="12706" width="0.7109375" style="196" customWidth="1"/>
    <col min="12707" max="12707" width="14" style="196" bestFit="1" customWidth="1"/>
    <col min="12708" max="12708" width="0.7109375" style="196" customWidth="1"/>
    <col min="12709" max="12709" width="10" style="196" bestFit="1" customWidth="1"/>
    <col min="12710" max="12710" width="0.7109375" style="196" customWidth="1"/>
    <col min="12711" max="12711" width="13.5703125" style="196" bestFit="1" customWidth="1"/>
    <col min="12712" max="12712" width="0.7109375" style="196" customWidth="1"/>
    <col min="12713" max="12713" width="8.7109375" style="196" customWidth="1"/>
    <col min="12714" max="12714" width="0.7109375" style="196" customWidth="1"/>
    <col min="12715" max="12715" width="11" style="196" bestFit="1" customWidth="1"/>
    <col min="12716" max="12716" width="0.7109375" style="196" customWidth="1"/>
    <col min="12717" max="12717" width="16.140625" style="196" bestFit="1" customWidth="1"/>
    <col min="12718" max="12718" width="0.7109375" style="196" customWidth="1"/>
    <col min="12719" max="12719" width="11" style="196" bestFit="1" customWidth="1"/>
    <col min="12720" max="12720" width="0.7109375" style="196" customWidth="1"/>
    <col min="12721" max="12721" width="12" style="196" bestFit="1" customWidth="1"/>
    <col min="12722" max="12722" width="0.7109375" style="196" customWidth="1"/>
    <col min="12723" max="12723" width="11" style="196" bestFit="1" customWidth="1"/>
    <col min="12724" max="12724" width="0.7109375" style="196" customWidth="1"/>
    <col min="12725" max="12725" width="12" style="196" bestFit="1" customWidth="1"/>
    <col min="12726" max="12728" width="18.5703125" style="196" customWidth="1"/>
    <col min="12729" max="12729" width="9.85546875" style="196" customWidth="1"/>
    <col min="12730" max="12938" width="18.5703125" style="196" customWidth="1"/>
    <col min="12939" max="12939" width="1.42578125" style="196" customWidth="1"/>
    <col min="12940" max="12940" width="40.85546875" style="196" customWidth="1"/>
    <col min="12941" max="12941" width="5.140625" style="196" customWidth="1"/>
    <col min="12942" max="12954" width="0.85546875" style="196"/>
    <col min="12955" max="12955" width="1.42578125" style="196" customWidth="1"/>
    <col min="12956" max="12956" width="41.42578125" style="196" customWidth="1"/>
    <col min="12957" max="12957" width="12.5703125" style="196" bestFit="1" customWidth="1"/>
    <col min="12958" max="12958" width="0.7109375" style="196" customWidth="1"/>
    <col min="12959" max="12959" width="12" style="196" bestFit="1" customWidth="1"/>
    <col min="12960" max="12960" width="0.7109375" style="196" customWidth="1"/>
    <col min="12961" max="12961" width="14.7109375" style="196" customWidth="1"/>
    <col min="12962" max="12962" width="0.7109375" style="196" customWidth="1"/>
    <col min="12963" max="12963" width="14" style="196" bestFit="1" customWidth="1"/>
    <col min="12964" max="12964" width="0.7109375" style="196" customWidth="1"/>
    <col min="12965" max="12965" width="10" style="196" bestFit="1" customWidth="1"/>
    <col min="12966" max="12966" width="0.7109375" style="196" customWidth="1"/>
    <col min="12967" max="12967" width="13.5703125" style="196" bestFit="1" customWidth="1"/>
    <col min="12968" max="12968" width="0.7109375" style="196" customWidth="1"/>
    <col min="12969" max="12969" width="8.7109375" style="196" customWidth="1"/>
    <col min="12970" max="12970" width="0.7109375" style="196" customWidth="1"/>
    <col min="12971" max="12971" width="11" style="196" bestFit="1" customWidth="1"/>
    <col min="12972" max="12972" width="0.7109375" style="196" customWidth="1"/>
    <col min="12973" max="12973" width="16.140625" style="196" bestFit="1" customWidth="1"/>
    <col min="12974" max="12974" width="0.7109375" style="196" customWidth="1"/>
    <col min="12975" max="12975" width="11" style="196" bestFit="1" customWidth="1"/>
    <col min="12976" max="12976" width="0.7109375" style="196" customWidth="1"/>
    <col min="12977" max="12977" width="12" style="196" bestFit="1" customWidth="1"/>
    <col min="12978" max="12978" width="0.7109375" style="196" customWidth="1"/>
    <col min="12979" max="12979" width="11" style="196" bestFit="1" customWidth="1"/>
    <col min="12980" max="12980" width="0.7109375" style="196" customWidth="1"/>
    <col min="12981" max="12981" width="12" style="196" bestFit="1" customWidth="1"/>
    <col min="12982" max="12984" width="18.5703125" style="196" customWidth="1"/>
    <col min="12985" max="12985" width="9.85546875" style="196" customWidth="1"/>
    <col min="12986" max="13194" width="18.5703125" style="196" customWidth="1"/>
    <col min="13195" max="13195" width="1.42578125" style="196" customWidth="1"/>
    <col min="13196" max="13196" width="40.85546875" style="196" customWidth="1"/>
    <col min="13197" max="13197" width="5.140625" style="196" customWidth="1"/>
    <col min="13198" max="13210" width="0.85546875" style="196"/>
    <col min="13211" max="13211" width="1.42578125" style="196" customWidth="1"/>
    <col min="13212" max="13212" width="41.42578125" style="196" customWidth="1"/>
    <col min="13213" max="13213" width="12.5703125" style="196" bestFit="1" customWidth="1"/>
    <col min="13214" max="13214" width="0.7109375" style="196" customWidth="1"/>
    <col min="13215" max="13215" width="12" style="196" bestFit="1" customWidth="1"/>
    <col min="13216" max="13216" width="0.7109375" style="196" customWidth="1"/>
    <col min="13217" max="13217" width="14.7109375" style="196" customWidth="1"/>
    <col min="13218" max="13218" width="0.7109375" style="196" customWidth="1"/>
    <col min="13219" max="13219" width="14" style="196" bestFit="1" customWidth="1"/>
    <col min="13220" max="13220" width="0.7109375" style="196" customWidth="1"/>
    <col min="13221" max="13221" width="10" style="196" bestFit="1" customWidth="1"/>
    <col min="13222" max="13222" width="0.7109375" style="196" customWidth="1"/>
    <col min="13223" max="13223" width="13.5703125" style="196" bestFit="1" customWidth="1"/>
    <col min="13224" max="13224" width="0.7109375" style="196" customWidth="1"/>
    <col min="13225" max="13225" width="8.7109375" style="196" customWidth="1"/>
    <col min="13226" max="13226" width="0.7109375" style="196" customWidth="1"/>
    <col min="13227" max="13227" width="11" style="196" bestFit="1" customWidth="1"/>
    <col min="13228" max="13228" width="0.7109375" style="196" customWidth="1"/>
    <col min="13229" max="13229" width="16.140625" style="196" bestFit="1" customWidth="1"/>
    <col min="13230" max="13230" width="0.7109375" style="196" customWidth="1"/>
    <col min="13231" max="13231" width="11" style="196" bestFit="1" customWidth="1"/>
    <col min="13232" max="13232" width="0.7109375" style="196" customWidth="1"/>
    <col min="13233" max="13233" width="12" style="196" bestFit="1" customWidth="1"/>
    <col min="13234" max="13234" width="0.7109375" style="196" customWidth="1"/>
    <col min="13235" max="13235" width="11" style="196" bestFit="1" customWidth="1"/>
    <col min="13236" max="13236" width="0.7109375" style="196" customWidth="1"/>
    <col min="13237" max="13237" width="12" style="196" bestFit="1" customWidth="1"/>
    <col min="13238" max="13240" width="18.5703125" style="196" customWidth="1"/>
    <col min="13241" max="13241" width="9.85546875" style="196" customWidth="1"/>
    <col min="13242" max="13450" width="18.5703125" style="196" customWidth="1"/>
    <col min="13451" max="13451" width="1.42578125" style="196" customWidth="1"/>
    <col min="13452" max="13452" width="40.85546875" style="196" customWidth="1"/>
    <col min="13453" max="13453" width="5.140625" style="196" customWidth="1"/>
    <col min="13454" max="13466" width="0.85546875" style="196"/>
    <col min="13467" max="13467" width="1.42578125" style="196" customWidth="1"/>
    <col min="13468" max="13468" width="41.42578125" style="196" customWidth="1"/>
    <col min="13469" max="13469" width="12.5703125" style="196" bestFit="1" customWidth="1"/>
    <col min="13470" max="13470" width="0.7109375" style="196" customWidth="1"/>
    <col min="13471" max="13471" width="12" style="196" bestFit="1" customWidth="1"/>
    <col min="13472" max="13472" width="0.7109375" style="196" customWidth="1"/>
    <col min="13473" max="13473" width="14.7109375" style="196" customWidth="1"/>
    <col min="13474" max="13474" width="0.7109375" style="196" customWidth="1"/>
    <col min="13475" max="13475" width="14" style="196" bestFit="1" customWidth="1"/>
    <col min="13476" max="13476" width="0.7109375" style="196" customWidth="1"/>
    <col min="13477" max="13477" width="10" style="196" bestFit="1" customWidth="1"/>
    <col min="13478" max="13478" width="0.7109375" style="196" customWidth="1"/>
    <col min="13479" max="13479" width="13.5703125" style="196" bestFit="1" customWidth="1"/>
    <col min="13480" max="13480" width="0.7109375" style="196" customWidth="1"/>
    <col min="13481" max="13481" width="8.7109375" style="196" customWidth="1"/>
    <col min="13482" max="13482" width="0.7109375" style="196" customWidth="1"/>
    <col min="13483" max="13483" width="11" style="196" bestFit="1" customWidth="1"/>
    <col min="13484" max="13484" width="0.7109375" style="196" customWidth="1"/>
    <col min="13485" max="13485" width="16.140625" style="196" bestFit="1" customWidth="1"/>
    <col min="13486" max="13486" width="0.7109375" style="196" customWidth="1"/>
    <col min="13487" max="13487" width="11" style="196" bestFit="1" customWidth="1"/>
    <col min="13488" max="13488" width="0.7109375" style="196" customWidth="1"/>
    <col min="13489" max="13489" width="12" style="196" bestFit="1" customWidth="1"/>
    <col min="13490" max="13490" width="0.7109375" style="196" customWidth="1"/>
    <col min="13491" max="13491" width="11" style="196" bestFit="1" customWidth="1"/>
    <col min="13492" max="13492" width="0.7109375" style="196" customWidth="1"/>
    <col min="13493" max="13493" width="12" style="196" bestFit="1" customWidth="1"/>
    <col min="13494" max="13496" width="18.5703125" style="196" customWidth="1"/>
    <col min="13497" max="13497" width="9.85546875" style="196" customWidth="1"/>
    <col min="13498" max="13706" width="18.5703125" style="196" customWidth="1"/>
    <col min="13707" max="13707" width="1.42578125" style="196" customWidth="1"/>
    <col min="13708" max="13708" width="40.85546875" style="196" customWidth="1"/>
    <col min="13709" max="13709" width="5.140625" style="196" customWidth="1"/>
    <col min="13710" max="13722" width="0.85546875" style="196"/>
    <col min="13723" max="13723" width="1.42578125" style="196" customWidth="1"/>
    <col min="13724" max="13724" width="41.42578125" style="196" customWidth="1"/>
    <col min="13725" max="13725" width="12.5703125" style="196" bestFit="1" customWidth="1"/>
    <col min="13726" max="13726" width="0.7109375" style="196" customWidth="1"/>
    <col min="13727" max="13727" width="12" style="196" bestFit="1" customWidth="1"/>
    <col min="13728" max="13728" width="0.7109375" style="196" customWidth="1"/>
    <col min="13729" max="13729" width="14.7109375" style="196" customWidth="1"/>
    <col min="13730" max="13730" width="0.7109375" style="196" customWidth="1"/>
    <col min="13731" max="13731" width="14" style="196" bestFit="1" customWidth="1"/>
    <col min="13732" max="13732" width="0.7109375" style="196" customWidth="1"/>
    <col min="13733" max="13733" width="10" style="196" bestFit="1" customWidth="1"/>
    <col min="13734" max="13734" width="0.7109375" style="196" customWidth="1"/>
    <col min="13735" max="13735" width="13.5703125" style="196" bestFit="1" customWidth="1"/>
    <col min="13736" max="13736" width="0.7109375" style="196" customWidth="1"/>
    <col min="13737" max="13737" width="8.7109375" style="196" customWidth="1"/>
    <col min="13738" max="13738" width="0.7109375" style="196" customWidth="1"/>
    <col min="13739" max="13739" width="11" style="196" bestFit="1" customWidth="1"/>
    <col min="13740" max="13740" width="0.7109375" style="196" customWidth="1"/>
    <col min="13741" max="13741" width="16.140625" style="196" bestFit="1" customWidth="1"/>
    <col min="13742" max="13742" width="0.7109375" style="196" customWidth="1"/>
    <col min="13743" max="13743" width="11" style="196" bestFit="1" customWidth="1"/>
    <col min="13744" max="13744" width="0.7109375" style="196" customWidth="1"/>
    <col min="13745" max="13745" width="12" style="196" bestFit="1" customWidth="1"/>
    <col min="13746" max="13746" width="0.7109375" style="196" customWidth="1"/>
    <col min="13747" max="13747" width="11" style="196" bestFit="1" customWidth="1"/>
    <col min="13748" max="13748" width="0.7109375" style="196" customWidth="1"/>
    <col min="13749" max="13749" width="12" style="196" bestFit="1" customWidth="1"/>
    <col min="13750" max="13752" width="18.5703125" style="196" customWidth="1"/>
    <col min="13753" max="13753" width="9.85546875" style="196" customWidth="1"/>
    <col min="13754" max="13962" width="18.5703125" style="196" customWidth="1"/>
    <col min="13963" max="13963" width="1.42578125" style="196" customWidth="1"/>
    <col min="13964" max="13964" width="40.85546875" style="196" customWidth="1"/>
    <col min="13965" max="13965" width="5.140625" style="196" customWidth="1"/>
    <col min="13966" max="13978" width="0.85546875" style="196"/>
    <col min="13979" max="13979" width="1.42578125" style="196" customWidth="1"/>
    <col min="13980" max="13980" width="41.42578125" style="196" customWidth="1"/>
    <col min="13981" max="13981" width="12.5703125" style="196" bestFit="1" customWidth="1"/>
    <col min="13982" max="13982" width="0.7109375" style="196" customWidth="1"/>
    <col min="13983" max="13983" width="12" style="196" bestFit="1" customWidth="1"/>
    <col min="13984" max="13984" width="0.7109375" style="196" customWidth="1"/>
    <col min="13985" max="13985" width="14.7109375" style="196" customWidth="1"/>
    <col min="13986" max="13986" width="0.7109375" style="196" customWidth="1"/>
    <col min="13987" max="13987" width="14" style="196" bestFit="1" customWidth="1"/>
    <col min="13988" max="13988" width="0.7109375" style="196" customWidth="1"/>
    <col min="13989" max="13989" width="10" style="196" bestFit="1" customWidth="1"/>
    <col min="13990" max="13990" width="0.7109375" style="196" customWidth="1"/>
    <col min="13991" max="13991" width="13.5703125" style="196" bestFit="1" customWidth="1"/>
    <col min="13992" max="13992" width="0.7109375" style="196" customWidth="1"/>
    <col min="13993" max="13993" width="8.7109375" style="196" customWidth="1"/>
    <col min="13994" max="13994" width="0.7109375" style="196" customWidth="1"/>
    <col min="13995" max="13995" width="11" style="196" bestFit="1" customWidth="1"/>
    <col min="13996" max="13996" width="0.7109375" style="196" customWidth="1"/>
    <col min="13997" max="13997" width="16.140625" style="196" bestFit="1" customWidth="1"/>
    <col min="13998" max="13998" width="0.7109375" style="196" customWidth="1"/>
    <col min="13999" max="13999" width="11" style="196" bestFit="1" customWidth="1"/>
    <col min="14000" max="14000" width="0.7109375" style="196" customWidth="1"/>
    <col min="14001" max="14001" width="12" style="196" bestFit="1" customWidth="1"/>
    <col min="14002" max="14002" width="0.7109375" style="196" customWidth="1"/>
    <col min="14003" max="14003" width="11" style="196" bestFit="1" customWidth="1"/>
    <col min="14004" max="14004" width="0.7109375" style="196" customWidth="1"/>
    <col min="14005" max="14005" width="12" style="196" bestFit="1" customWidth="1"/>
    <col min="14006" max="14008" width="18.5703125" style="196" customWidth="1"/>
    <col min="14009" max="14009" width="9.85546875" style="196" customWidth="1"/>
    <col min="14010" max="14218" width="18.5703125" style="196" customWidth="1"/>
    <col min="14219" max="14219" width="1.42578125" style="196" customWidth="1"/>
    <col min="14220" max="14220" width="40.85546875" style="196" customWidth="1"/>
    <col min="14221" max="14221" width="5.140625" style="196" customWidth="1"/>
    <col min="14222" max="14234" width="0.85546875" style="196"/>
    <col min="14235" max="14235" width="1.42578125" style="196" customWidth="1"/>
    <col min="14236" max="14236" width="41.42578125" style="196" customWidth="1"/>
    <col min="14237" max="14237" width="12.5703125" style="196" bestFit="1" customWidth="1"/>
    <col min="14238" max="14238" width="0.7109375" style="196" customWidth="1"/>
    <col min="14239" max="14239" width="12" style="196" bestFit="1" customWidth="1"/>
    <col min="14240" max="14240" width="0.7109375" style="196" customWidth="1"/>
    <col min="14241" max="14241" width="14.7109375" style="196" customWidth="1"/>
    <col min="14242" max="14242" width="0.7109375" style="196" customWidth="1"/>
    <col min="14243" max="14243" width="14" style="196" bestFit="1" customWidth="1"/>
    <col min="14244" max="14244" width="0.7109375" style="196" customWidth="1"/>
    <col min="14245" max="14245" width="10" style="196" bestFit="1" customWidth="1"/>
    <col min="14246" max="14246" width="0.7109375" style="196" customWidth="1"/>
    <col min="14247" max="14247" width="13.5703125" style="196" bestFit="1" customWidth="1"/>
    <col min="14248" max="14248" width="0.7109375" style="196" customWidth="1"/>
    <col min="14249" max="14249" width="8.7109375" style="196" customWidth="1"/>
    <col min="14250" max="14250" width="0.7109375" style="196" customWidth="1"/>
    <col min="14251" max="14251" width="11" style="196" bestFit="1" customWidth="1"/>
    <col min="14252" max="14252" width="0.7109375" style="196" customWidth="1"/>
    <col min="14253" max="14253" width="16.140625" style="196" bestFit="1" customWidth="1"/>
    <col min="14254" max="14254" width="0.7109375" style="196" customWidth="1"/>
    <col min="14255" max="14255" width="11" style="196" bestFit="1" customWidth="1"/>
    <col min="14256" max="14256" width="0.7109375" style="196" customWidth="1"/>
    <col min="14257" max="14257" width="12" style="196" bestFit="1" customWidth="1"/>
    <col min="14258" max="14258" width="0.7109375" style="196" customWidth="1"/>
    <col min="14259" max="14259" width="11" style="196" bestFit="1" customWidth="1"/>
    <col min="14260" max="14260" width="0.7109375" style="196" customWidth="1"/>
    <col min="14261" max="14261" width="12" style="196" bestFit="1" customWidth="1"/>
    <col min="14262" max="14264" width="18.5703125" style="196" customWidth="1"/>
    <col min="14265" max="14265" width="9.85546875" style="196" customWidth="1"/>
    <col min="14266" max="14474" width="18.5703125" style="196" customWidth="1"/>
    <col min="14475" max="14475" width="1.42578125" style="196" customWidth="1"/>
    <col min="14476" max="14476" width="40.85546875" style="196" customWidth="1"/>
    <col min="14477" max="14477" width="5.140625" style="196" customWidth="1"/>
    <col min="14478" max="14490" width="0.85546875" style="196"/>
    <col min="14491" max="14491" width="1.42578125" style="196" customWidth="1"/>
    <col min="14492" max="14492" width="41.42578125" style="196" customWidth="1"/>
    <col min="14493" max="14493" width="12.5703125" style="196" bestFit="1" customWidth="1"/>
    <col min="14494" max="14494" width="0.7109375" style="196" customWidth="1"/>
    <col min="14495" max="14495" width="12" style="196" bestFit="1" customWidth="1"/>
    <col min="14496" max="14496" width="0.7109375" style="196" customWidth="1"/>
    <col min="14497" max="14497" width="14.7109375" style="196" customWidth="1"/>
    <col min="14498" max="14498" width="0.7109375" style="196" customWidth="1"/>
    <col min="14499" max="14499" width="14" style="196" bestFit="1" customWidth="1"/>
    <col min="14500" max="14500" width="0.7109375" style="196" customWidth="1"/>
    <col min="14501" max="14501" width="10" style="196" bestFit="1" customWidth="1"/>
    <col min="14502" max="14502" width="0.7109375" style="196" customWidth="1"/>
    <col min="14503" max="14503" width="13.5703125" style="196" bestFit="1" customWidth="1"/>
    <col min="14504" max="14504" width="0.7109375" style="196" customWidth="1"/>
    <col min="14505" max="14505" width="8.7109375" style="196" customWidth="1"/>
    <col min="14506" max="14506" width="0.7109375" style="196" customWidth="1"/>
    <col min="14507" max="14507" width="11" style="196" bestFit="1" customWidth="1"/>
    <col min="14508" max="14508" width="0.7109375" style="196" customWidth="1"/>
    <col min="14509" max="14509" width="16.140625" style="196" bestFit="1" customWidth="1"/>
    <col min="14510" max="14510" width="0.7109375" style="196" customWidth="1"/>
    <col min="14511" max="14511" width="11" style="196" bestFit="1" customWidth="1"/>
    <col min="14512" max="14512" width="0.7109375" style="196" customWidth="1"/>
    <col min="14513" max="14513" width="12" style="196" bestFit="1" customWidth="1"/>
    <col min="14514" max="14514" width="0.7109375" style="196" customWidth="1"/>
    <col min="14515" max="14515" width="11" style="196" bestFit="1" customWidth="1"/>
    <col min="14516" max="14516" width="0.7109375" style="196" customWidth="1"/>
    <col min="14517" max="14517" width="12" style="196" bestFit="1" customWidth="1"/>
    <col min="14518" max="14520" width="18.5703125" style="196" customWidth="1"/>
    <col min="14521" max="14521" width="9.85546875" style="196" customWidth="1"/>
    <col min="14522" max="14730" width="18.5703125" style="196" customWidth="1"/>
    <col min="14731" max="14731" width="1.42578125" style="196" customWidth="1"/>
    <col min="14732" max="14732" width="40.85546875" style="196" customWidth="1"/>
    <col min="14733" max="14733" width="5.140625" style="196" customWidth="1"/>
    <col min="14734" max="14746" width="0.85546875" style="196"/>
    <col min="14747" max="14747" width="1.42578125" style="196" customWidth="1"/>
    <col min="14748" max="14748" width="41.42578125" style="196" customWidth="1"/>
    <col min="14749" max="14749" width="12.5703125" style="196" bestFit="1" customWidth="1"/>
    <col min="14750" max="14750" width="0.7109375" style="196" customWidth="1"/>
    <col min="14751" max="14751" width="12" style="196" bestFit="1" customWidth="1"/>
    <col min="14752" max="14752" width="0.7109375" style="196" customWidth="1"/>
    <col min="14753" max="14753" width="14.7109375" style="196" customWidth="1"/>
    <col min="14754" max="14754" width="0.7109375" style="196" customWidth="1"/>
    <col min="14755" max="14755" width="14" style="196" bestFit="1" customWidth="1"/>
    <col min="14756" max="14756" width="0.7109375" style="196" customWidth="1"/>
    <col min="14757" max="14757" width="10" style="196" bestFit="1" customWidth="1"/>
    <col min="14758" max="14758" width="0.7109375" style="196" customWidth="1"/>
    <col min="14759" max="14759" width="13.5703125" style="196" bestFit="1" customWidth="1"/>
    <col min="14760" max="14760" width="0.7109375" style="196" customWidth="1"/>
    <col min="14761" max="14761" width="8.7109375" style="196" customWidth="1"/>
    <col min="14762" max="14762" width="0.7109375" style="196" customWidth="1"/>
    <col min="14763" max="14763" width="11" style="196" bestFit="1" customWidth="1"/>
    <col min="14764" max="14764" width="0.7109375" style="196" customWidth="1"/>
    <col min="14765" max="14765" width="16.140625" style="196" bestFit="1" customWidth="1"/>
    <col min="14766" max="14766" width="0.7109375" style="196" customWidth="1"/>
    <col min="14767" max="14767" width="11" style="196" bestFit="1" customWidth="1"/>
    <col min="14768" max="14768" width="0.7109375" style="196" customWidth="1"/>
    <col min="14769" max="14769" width="12" style="196" bestFit="1" customWidth="1"/>
    <col min="14770" max="14770" width="0.7109375" style="196" customWidth="1"/>
    <col min="14771" max="14771" width="11" style="196" bestFit="1" customWidth="1"/>
    <col min="14772" max="14772" width="0.7109375" style="196" customWidth="1"/>
    <col min="14773" max="14773" width="12" style="196" bestFit="1" customWidth="1"/>
    <col min="14774" max="14776" width="18.5703125" style="196" customWidth="1"/>
    <col min="14777" max="14777" width="9.85546875" style="196" customWidth="1"/>
    <col min="14778" max="14986" width="18.5703125" style="196" customWidth="1"/>
    <col min="14987" max="14987" width="1.42578125" style="196" customWidth="1"/>
    <col min="14988" max="14988" width="40.85546875" style="196" customWidth="1"/>
    <col min="14989" max="14989" width="5.140625" style="196" customWidth="1"/>
    <col min="14990" max="15002" width="0.85546875" style="196"/>
    <col min="15003" max="15003" width="1.42578125" style="196" customWidth="1"/>
    <col min="15004" max="15004" width="41.42578125" style="196" customWidth="1"/>
    <col min="15005" max="15005" width="12.5703125" style="196" bestFit="1" customWidth="1"/>
    <col min="15006" max="15006" width="0.7109375" style="196" customWidth="1"/>
    <col min="15007" max="15007" width="12" style="196" bestFit="1" customWidth="1"/>
    <col min="15008" max="15008" width="0.7109375" style="196" customWidth="1"/>
    <col min="15009" max="15009" width="14.7109375" style="196" customWidth="1"/>
    <col min="15010" max="15010" width="0.7109375" style="196" customWidth="1"/>
    <col min="15011" max="15011" width="14" style="196" bestFit="1" customWidth="1"/>
    <col min="15012" max="15012" width="0.7109375" style="196" customWidth="1"/>
    <col min="15013" max="15013" width="10" style="196" bestFit="1" customWidth="1"/>
    <col min="15014" max="15014" width="0.7109375" style="196" customWidth="1"/>
    <col min="15015" max="15015" width="13.5703125" style="196" bestFit="1" customWidth="1"/>
    <col min="15016" max="15016" width="0.7109375" style="196" customWidth="1"/>
    <col min="15017" max="15017" width="8.7109375" style="196" customWidth="1"/>
    <col min="15018" max="15018" width="0.7109375" style="196" customWidth="1"/>
    <col min="15019" max="15019" width="11" style="196" bestFit="1" customWidth="1"/>
    <col min="15020" max="15020" width="0.7109375" style="196" customWidth="1"/>
    <col min="15021" max="15021" width="16.140625" style="196" bestFit="1" customWidth="1"/>
    <col min="15022" max="15022" width="0.7109375" style="196" customWidth="1"/>
    <col min="15023" max="15023" width="11" style="196" bestFit="1" customWidth="1"/>
    <col min="15024" max="15024" width="0.7109375" style="196" customWidth="1"/>
    <col min="15025" max="15025" width="12" style="196" bestFit="1" customWidth="1"/>
    <col min="15026" max="15026" width="0.7109375" style="196" customWidth="1"/>
    <col min="15027" max="15027" width="11" style="196" bestFit="1" customWidth="1"/>
    <col min="15028" max="15028" width="0.7109375" style="196" customWidth="1"/>
    <col min="15029" max="15029" width="12" style="196" bestFit="1" customWidth="1"/>
    <col min="15030" max="15032" width="18.5703125" style="196" customWidth="1"/>
    <col min="15033" max="15033" width="9.85546875" style="196" customWidth="1"/>
    <col min="15034" max="15242" width="18.5703125" style="196" customWidth="1"/>
    <col min="15243" max="15243" width="1.42578125" style="196" customWidth="1"/>
    <col min="15244" max="15244" width="40.85546875" style="196" customWidth="1"/>
    <col min="15245" max="15245" width="5.140625" style="196" customWidth="1"/>
    <col min="15246" max="15258" width="0.85546875" style="196"/>
    <col min="15259" max="15259" width="1.42578125" style="196" customWidth="1"/>
    <col min="15260" max="15260" width="41.42578125" style="196" customWidth="1"/>
    <col min="15261" max="15261" width="12.5703125" style="196" bestFit="1" customWidth="1"/>
    <col min="15262" max="15262" width="0.7109375" style="196" customWidth="1"/>
    <col min="15263" max="15263" width="12" style="196" bestFit="1" customWidth="1"/>
    <col min="15264" max="15264" width="0.7109375" style="196" customWidth="1"/>
    <col min="15265" max="15265" width="14.7109375" style="196" customWidth="1"/>
    <col min="15266" max="15266" width="0.7109375" style="196" customWidth="1"/>
    <col min="15267" max="15267" width="14" style="196" bestFit="1" customWidth="1"/>
    <col min="15268" max="15268" width="0.7109375" style="196" customWidth="1"/>
    <col min="15269" max="15269" width="10" style="196" bestFit="1" customWidth="1"/>
    <col min="15270" max="15270" width="0.7109375" style="196" customWidth="1"/>
    <col min="15271" max="15271" width="13.5703125" style="196" bestFit="1" customWidth="1"/>
    <col min="15272" max="15272" width="0.7109375" style="196" customWidth="1"/>
    <col min="15273" max="15273" width="8.7109375" style="196" customWidth="1"/>
    <col min="15274" max="15274" width="0.7109375" style="196" customWidth="1"/>
    <col min="15275" max="15275" width="11" style="196" bestFit="1" customWidth="1"/>
    <col min="15276" max="15276" width="0.7109375" style="196" customWidth="1"/>
    <col min="15277" max="15277" width="16.140625" style="196" bestFit="1" customWidth="1"/>
    <col min="15278" max="15278" width="0.7109375" style="196" customWidth="1"/>
    <col min="15279" max="15279" width="11" style="196" bestFit="1" customWidth="1"/>
    <col min="15280" max="15280" width="0.7109375" style="196" customWidth="1"/>
    <col min="15281" max="15281" width="12" style="196" bestFit="1" customWidth="1"/>
    <col min="15282" max="15282" width="0.7109375" style="196" customWidth="1"/>
    <col min="15283" max="15283" width="11" style="196" bestFit="1" customWidth="1"/>
    <col min="15284" max="15284" width="0.7109375" style="196" customWidth="1"/>
    <col min="15285" max="15285" width="12" style="196" bestFit="1" customWidth="1"/>
    <col min="15286" max="15288" width="18.5703125" style="196" customWidth="1"/>
    <col min="15289" max="15289" width="9.85546875" style="196" customWidth="1"/>
    <col min="15290" max="15498" width="18.5703125" style="196" customWidth="1"/>
    <col min="15499" max="15499" width="1.42578125" style="196" customWidth="1"/>
    <col min="15500" max="15500" width="40.85546875" style="196" customWidth="1"/>
    <col min="15501" max="15501" width="5.140625" style="196" customWidth="1"/>
    <col min="15502" max="15514" width="0.85546875" style="196"/>
    <col min="15515" max="15515" width="1.42578125" style="196" customWidth="1"/>
    <col min="15516" max="15516" width="41.42578125" style="196" customWidth="1"/>
    <col min="15517" max="15517" width="12.5703125" style="196" bestFit="1" customWidth="1"/>
    <col min="15518" max="15518" width="0.7109375" style="196" customWidth="1"/>
    <col min="15519" max="15519" width="12" style="196" bestFit="1" customWidth="1"/>
    <col min="15520" max="15520" width="0.7109375" style="196" customWidth="1"/>
    <col min="15521" max="15521" width="14.7109375" style="196" customWidth="1"/>
    <col min="15522" max="15522" width="0.7109375" style="196" customWidth="1"/>
    <col min="15523" max="15523" width="14" style="196" bestFit="1" customWidth="1"/>
    <col min="15524" max="15524" width="0.7109375" style="196" customWidth="1"/>
    <col min="15525" max="15525" width="10" style="196" bestFit="1" customWidth="1"/>
    <col min="15526" max="15526" width="0.7109375" style="196" customWidth="1"/>
    <col min="15527" max="15527" width="13.5703125" style="196" bestFit="1" customWidth="1"/>
    <col min="15528" max="15528" width="0.7109375" style="196" customWidth="1"/>
    <col min="15529" max="15529" width="8.7109375" style="196" customWidth="1"/>
    <col min="15530" max="15530" width="0.7109375" style="196" customWidth="1"/>
    <col min="15531" max="15531" width="11" style="196" bestFit="1" customWidth="1"/>
    <col min="15532" max="15532" width="0.7109375" style="196" customWidth="1"/>
    <col min="15533" max="15533" width="16.140625" style="196" bestFit="1" customWidth="1"/>
    <col min="15534" max="15534" width="0.7109375" style="196" customWidth="1"/>
    <col min="15535" max="15535" width="11" style="196" bestFit="1" customWidth="1"/>
    <col min="15536" max="15536" width="0.7109375" style="196" customWidth="1"/>
    <col min="15537" max="15537" width="12" style="196" bestFit="1" customWidth="1"/>
    <col min="15538" max="15538" width="0.7109375" style="196" customWidth="1"/>
    <col min="15539" max="15539" width="11" style="196" bestFit="1" customWidth="1"/>
    <col min="15540" max="15540" width="0.7109375" style="196" customWidth="1"/>
    <col min="15541" max="15541" width="12" style="196" bestFit="1" customWidth="1"/>
    <col min="15542" max="15544" width="18.5703125" style="196" customWidth="1"/>
    <col min="15545" max="15545" width="9.85546875" style="196" customWidth="1"/>
    <col min="15546" max="15754" width="18.5703125" style="196" customWidth="1"/>
    <col min="15755" max="15755" width="1.42578125" style="196" customWidth="1"/>
    <col min="15756" max="15756" width="40.85546875" style="196" customWidth="1"/>
    <col min="15757" max="15757" width="5.140625" style="196" customWidth="1"/>
    <col min="15758" max="15770" width="0.85546875" style="196"/>
    <col min="15771" max="15771" width="1.42578125" style="196" customWidth="1"/>
    <col min="15772" max="15772" width="41.42578125" style="196" customWidth="1"/>
    <col min="15773" max="15773" width="12.5703125" style="196" bestFit="1" customWidth="1"/>
    <col min="15774" max="15774" width="0.7109375" style="196" customWidth="1"/>
    <col min="15775" max="15775" width="12" style="196" bestFit="1" customWidth="1"/>
    <col min="15776" max="15776" width="0.7109375" style="196" customWidth="1"/>
    <col min="15777" max="15777" width="14.7109375" style="196" customWidth="1"/>
    <col min="15778" max="15778" width="0.7109375" style="196" customWidth="1"/>
    <col min="15779" max="15779" width="14" style="196" bestFit="1" customWidth="1"/>
    <col min="15780" max="15780" width="0.7109375" style="196" customWidth="1"/>
    <col min="15781" max="15781" width="10" style="196" bestFit="1" customWidth="1"/>
    <col min="15782" max="15782" width="0.7109375" style="196" customWidth="1"/>
    <col min="15783" max="15783" width="13.5703125" style="196" bestFit="1" customWidth="1"/>
    <col min="15784" max="15784" width="0.7109375" style="196" customWidth="1"/>
    <col min="15785" max="15785" width="8.7109375" style="196" customWidth="1"/>
    <col min="15786" max="15786" width="0.7109375" style="196" customWidth="1"/>
    <col min="15787" max="15787" width="11" style="196" bestFit="1" customWidth="1"/>
    <col min="15788" max="15788" width="0.7109375" style="196" customWidth="1"/>
    <col min="15789" max="15789" width="16.140625" style="196" bestFit="1" customWidth="1"/>
    <col min="15790" max="15790" width="0.7109375" style="196" customWidth="1"/>
    <col min="15791" max="15791" width="11" style="196" bestFit="1" customWidth="1"/>
    <col min="15792" max="15792" width="0.7109375" style="196" customWidth="1"/>
    <col min="15793" max="15793" width="12" style="196" bestFit="1" customWidth="1"/>
    <col min="15794" max="15794" width="0.7109375" style="196" customWidth="1"/>
    <col min="15795" max="15795" width="11" style="196" bestFit="1" customWidth="1"/>
    <col min="15796" max="15796" width="0.7109375" style="196" customWidth="1"/>
    <col min="15797" max="15797" width="12" style="196" bestFit="1" customWidth="1"/>
    <col min="15798" max="15800" width="18.5703125" style="196" customWidth="1"/>
    <col min="15801" max="15801" width="9.85546875" style="196" customWidth="1"/>
    <col min="15802" max="16010" width="18.5703125" style="196" customWidth="1"/>
    <col min="16011" max="16011" width="1.42578125" style="196" customWidth="1"/>
    <col min="16012" max="16012" width="40.85546875" style="196" customWidth="1"/>
    <col min="16013" max="16013" width="5.140625" style="196" customWidth="1"/>
    <col min="16014" max="16026" width="0.85546875" style="196"/>
    <col min="16027" max="16027" width="1.42578125" style="196" customWidth="1"/>
    <col min="16028" max="16028" width="41.42578125" style="196" customWidth="1"/>
    <col min="16029" max="16029" width="12.5703125" style="196" bestFit="1" customWidth="1"/>
    <col min="16030" max="16030" width="0.7109375" style="196" customWidth="1"/>
    <col min="16031" max="16031" width="12" style="196" bestFit="1" customWidth="1"/>
    <col min="16032" max="16032" width="0.7109375" style="196" customWidth="1"/>
    <col min="16033" max="16033" width="14.7109375" style="196" customWidth="1"/>
    <col min="16034" max="16034" width="0.7109375" style="196" customWidth="1"/>
    <col min="16035" max="16035" width="14" style="196" bestFit="1" customWidth="1"/>
    <col min="16036" max="16036" width="0.7109375" style="196" customWidth="1"/>
    <col min="16037" max="16037" width="10" style="196" bestFit="1" customWidth="1"/>
    <col min="16038" max="16038" width="0.7109375" style="196" customWidth="1"/>
    <col min="16039" max="16039" width="13.5703125" style="196" bestFit="1" customWidth="1"/>
    <col min="16040" max="16040" width="0.7109375" style="196" customWidth="1"/>
    <col min="16041" max="16041" width="8.7109375" style="196" customWidth="1"/>
    <col min="16042" max="16042" width="0.7109375" style="196" customWidth="1"/>
    <col min="16043" max="16043" width="11" style="196" bestFit="1" customWidth="1"/>
    <col min="16044" max="16044" width="0.7109375" style="196" customWidth="1"/>
    <col min="16045" max="16045" width="16.140625" style="196" bestFit="1" customWidth="1"/>
    <col min="16046" max="16046" width="0.7109375" style="196" customWidth="1"/>
    <col min="16047" max="16047" width="11" style="196" bestFit="1" customWidth="1"/>
    <col min="16048" max="16048" width="0.7109375" style="196" customWidth="1"/>
    <col min="16049" max="16049" width="12" style="196" bestFit="1" customWidth="1"/>
    <col min="16050" max="16050" width="0.7109375" style="196" customWidth="1"/>
    <col min="16051" max="16051" width="11" style="196" bestFit="1" customWidth="1"/>
    <col min="16052" max="16052" width="0.7109375" style="196" customWidth="1"/>
    <col min="16053" max="16053" width="12" style="196" bestFit="1" customWidth="1"/>
    <col min="16054" max="16056" width="18.5703125" style="196" customWidth="1"/>
    <col min="16057" max="16057" width="9.85546875" style="196" customWidth="1"/>
    <col min="16058" max="16266" width="18.5703125" style="196" customWidth="1"/>
    <col min="16267" max="16267" width="1.42578125" style="196" customWidth="1"/>
    <col min="16268" max="16268" width="40.85546875" style="196" customWidth="1"/>
    <col min="16269" max="16269" width="5.140625" style="196" customWidth="1"/>
    <col min="16270" max="16384" width="0.85546875" style="196"/>
  </cols>
  <sheetData>
    <row r="1" spans="1:29" ht="16.5" customHeight="1">
      <c r="A1" s="136" t="s">
        <v>32</v>
      </c>
    </row>
    <row r="2" spans="1:29" ht="16.5" customHeight="1">
      <c r="A2" s="154" t="s">
        <v>113</v>
      </c>
      <c r="B2" s="154"/>
      <c r="C2" s="154"/>
      <c r="D2" s="154"/>
      <c r="E2" s="199"/>
      <c r="F2" s="199"/>
      <c r="G2" s="199"/>
      <c r="H2" s="200"/>
      <c r="J2" s="200"/>
      <c r="L2" s="200"/>
      <c r="N2" s="200"/>
      <c r="P2" s="200"/>
      <c r="R2" s="200"/>
      <c r="S2" s="200"/>
      <c r="T2" s="200"/>
      <c r="U2" s="200"/>
      <c r="V2" s="200"/>
      <c r="W2" s="200"/>
      <c r="X2" s="200"/>
      <c r="Z2" s="200"/>
    </row>
    <row r="3" spans="1:29" ht="16.5" customHeight="1">
      <c r="A3" s="201" t="s">
        <v>223</v>
      </c>
      <c r="B3" s="201"/>
      <c r="C3" s="201"/>
      <c r="D3" s="201"/>
      <c r="E3" s="202"/>
      <c r="F3" s="202"/>
      <c r="G3" s="202"/>
      <c r="H3" s="202"/>
      <c r="I3" s="203"/>
      <c r="J3" s="202"/>
      <c r="K3" s="203"/>
      <c r="L3" s="202"/>
      <c r="M3" s="203"/>
      <c r="N3" s="202"/>
      <c r="O3" s="203"/>
      <c r="P3" s="202"/>
      <c r="Q3" s="203"/>
      <c r="R3" s="202"/>
      <c r="S3" s="202"/>
      <c r="T3" s="202"/>
      <c r="U3" s="202"/>
      <c r="V3" s="202"/>
      <c r="W3" s="202"/>
      <c r="X3" s="202"/>
      <c r="Y3" s="203"/>
      <c r="Z3" s="202"/>
      <c r="AA3" s="203"/>
      <c r="AB3" s="203"/>
      <c r="AC3" s="203"/>
    </row>
    <row r="4" spans="1:29" ht="16.5" customHeight="1">
      <c r="A4" s="154"/>
      <c r="B4" s="154"/>
      <c r="C4" s="154"/>
      <c r="D4" s="154"/>
      <c r="E4" s="199"/>
      <c r="F4" s="199"/>
      <c r="G4" s="199"/>
      <c r="H4" s="199"/>
      <c r="J4" s="199"/>
      <c r="L4" s="199"/>
      <c r="N4" s="199"/>
      <c r="P4" s="199"/>
      <c r="R4" s="199"/>
      <c r="S4" s="199"/>
      <c r="T4" s="199"/>
      <c r="U4" s="199"/>
      <c r="V4" s="199"/>
      <c r="W4" s="199"/>
      <c r="X4" s="199"/>
      <c r="Z4" s="199"/>
    </row>
    <row r="5" spans="1:29" ht="16.5" customHeight="1">
      <c r="A5" s="154"/>
      <c r="B5" s="154"/>
      <c r="C5" s="154"/>
      <c r="D5" s="154"/>
      <c r="E5" s="199"/>
      <c r="F5" s="199"/>
      <c r="G5" s="199"/>
      <c r="H5" s="199"/>
      <c r="J5" s="199"/>
      <c r="L5" s="199"/>
      <c r="N5" s="199"/>
      <c r="P5" s="199"/>
      <c r="R5" s="199"/>
      <c r="S5" s="199"/>
      <c r="T5" s="199"/>
      <c r="U5" s="199"/>
      <c r="V5" s="199"/>
      <c r="W5" s="199"/>
      <c r="X5" s="199"/>
      <c r="Z5" s="199"/>
    </row>
    <row r="6" spans="1:29" ht="16.5" customHeight="1">
      <c r="A6" s="154"/>
      <c r="B6" s="154"/>
      <c r="C6" s="154"/>
      <c r="D6" s="154"/>
      <c r="E6" s="202"/>
      <c r="F6" s="202"/>
      <c r="G6" s="202"/>
      <c r="H6" s="202"/>
      <c r="I6" s="203"/>
      <c r="J6" s="202"/>
      <c r="K6" s="203"/>
      <c r="L6" s="202"/>
      <c r="M6" s="203"/>
      <c r="N6" s="202"/>
      <c r="O6" s="203"/>
      <c r="P6" s="202"/>
      <c r="Q6" s="203"/>
      <c r="R6" s="202"/>
      <c r="S6" s="202"/>
      <c r="T6" s="202"/>
      <c r="U6" s="202"/>
      <c r="V6" s="202"/>
      <c r="W6" s="202"/>
      <c r="X6" s="202"/>
      <c r="Y6" s="203"/>
      <c r="Z6" s="202"/>
      <c r="AA6" s="203"/>
      <c r="AB6" s="203"/>
      <c r="AC6" s="204" t="s">
        <v>203</v>
      </c>
    </row>
    <row r="7" spans="1:29" ht="16.5" customHeight="1">
      <c r="A7" s="134"/>
      <c r="B7" s="134"/>
      <c r="C7" s="134"/>
      <c r="D7" s="134"/>
      <c r="E7" s="366" t="s">
        <v>117</v>
      </c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</row>
    <row r="8" spans="1:29" ht="16.5" customHeight="1">
      <c r="A8" s="134"/>
      <c r="B8" s="134"/>
      <c r="C8" s="134"/>
      <c r="D8" s="134"/>
      <c r="E8" s="367" t="s">
        <v>204</v>
      </c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205"/>
      <c r="AA8" s="205"/>
      <c r="AB8" s="205"/>
      <c r="AC8" s="205"/>
    </row>
    <row r="9" spans="1:29" ht="16.5" customHeight="1">
      <c r="A9" s="134"/>
      <c r="B9" s="134"/>
      <c r="C9" s="134"/>
      <c r="D9" s="134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366" t="s">
        <v>79</v>
      </c>
      <c r="R9" s="366"/>
      <c r="S9" s="366"/>
      <c r="T9" s="366"/>
      <c r="U9" s="366"/>
      <c r="V9" s="366"/>
      <c r="W9" s="366"/>
      <c r="X9" s="206"/>
      <c r="Y9" s="206"/>
      <c r="Z9" s="205"/>
      <c r="AA9" s="205"/>
      <c r="AB9" s="205"/>
      <c r="AC9" s="205"/>
    </row>
    <row r="10" spans="1:29" ht="16.5" customHeight="1">
      <c r="A10" s="134"/>
      <c r="B10" s="134"/>
      <c r="C10" s="134"/>
      <c r="D10" s="134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7" t="s">
        <v>148</v>
      </c>
      <c r="T10" s="206"/>
      <c r="U10" s="200" t="s">
        <v>150</v>
      </c>
      <c r="V10" s="206"/>
      <c r="W10" s="206"/>
      <c r="X10" s="206"/>
      <c r="Y10" s="206"/>
      <c r="Z10" s="205"/>
      <c r="AA10" s="205"/>
      <c r="AB10" s="205"/>
      <c r="AC10" s="205"/>
    </row>
    <row r="11" spans="1:29" ht="16.5" customHeight="1">
      <c r="A11" s="134"/>
      <c r="B11" s="134"/>
      <c r="C11" s="134"/>
      <c r="D11" s="134"/>
      <c r="E11" s="206"/>
      <c r="F11" s="206"/>
      <c r="G11" s="206"/>
      <c r="H11" s="206"/>
      <c r="I11" s="208" t="s">
        <v>86</v>
      </c>
      <c r="J11" s="206"/>
      <c r="K11" s="206"/>
      <c r="L11" s="206"/>
      <c r="M11" s="206"/>
      <c r="N11" s="206"/>
      <c r="O11" s="206"/>
      <c r="P11" s="206"/>
      <c r="Q11" s="206"/>
      <c r="R11" s="206"/>
      <c r="S11" s="207" t="s">
        <v>149</v>
      </c>
      <c r="T11" s="206"/>
      <c r="U11" s="207" t="s">
        <v>151</v>
      </c>
      <c r="V11" s="206"/>
      <c r="W11" s="207" t="s">
        <v>8</v>
      </c>
      <c r="X11" s="206"/>
      <c r="Y11" s="206"/>
      <c r="Z11" s="205"/>
      <c r="AA11" s="205"/>
      <c r="AB11" s="205"/>
      <c r="AC11" s="205"/>
    </row>
    <row r="12" spans="1:29" s="209" customFormat="1" ht="16.5" customHeight="1">
      <c r="E12" s="199" t="s">
        <v>6</v>
      </c>
      <c r="F12" s="210"/>
      <c r="G12" s="208"/>
      <c r="H12" s="208"/>
      <c r="I12" s="208" t="s">
        <v>157</v>
      </c>
      <c r="J12" s="208"/>
      <c r="K12" s="208"/>
      <c r="L12" s="208"/>
      <c r="M12" s="208"/>
      <c r="N12" s="208"/>
      <c r="O12" s="211"/>
      <c r="P12" s="199"/>
      <c r="Q12" s="208"/>
      <c r="R12" s="199"/>
      <c r="S12" s="208" t="s">
        <v>205</v>
      </c>
      <c r="T12" s="199"/>
      <c r="U12" s="207" t="s">
        <v>206</v>
      </c>
      <c r="V12" s="199"/>
      <c r="W12" s="208" t="s">
        <v>154</v>
      </c>
      <c r="X12" s="199"/>
      <c r="Y12" s="212" t="s">
        <v>207</v>
      </c>
      <c r="Z12" s="208"/>
      <c r="AA12" s="208" t="s">
        <v>63</v>
      </c>
      <c r="AB12" s="208"/>
      <c r="AC12" s="208"/>
    </row>
    <row r="13" spans="1:29" s="209" customFormat="1" ht="16.5" customHeight="1">
      <c r="E13" s="199" t="s">
        <v>70</v>
      </c>
      <c r="F13" s="210"/>
      <c r="G13" s="208" t="s">
        <v>86</v>
      </c>
      <c r="H13" s="208"/>
      <c r="I13" s="208" t="s">
        <v>208</v>
      </c>
      <c r="J13" s="208"/>
      <c r="K13" s="208" t="s">
        <v>88</v>
      </c>
      <c r="L13" s="208"/>
      <c r="M13" s="208" t="s">
        <v>93</v>
      </c>
      <c r="N13" s="208"/>
      <c r="O13" s="208" t="s">
        <v>89</v>
      </c>
      <c r="P13" s="199"/>
      <c r="Q13" s="213"/>
      <c r="R13" s="199"/>
      <c r="S13" s="213" t="s">
        <v>209</v>
      </c>
      <c r="T13" s="199"/>
      <c r="U13" s="208" t="s">
        <v>152</v>
      </c>
      <c r="V13" s="199"/>
      <c r="W13" s="212" t="s">
        <v>210</v>
      </c>
      <c r="X13" s="199"/>
      <c r="Y13" s="208" t="s">
        <v>155</v>
      </c>
      <c r="Z13" s="208"/>
      <c r="AA13" s="208" t="s">
        <v>64</v>
      </c>
      <c r="AB13" s="208"/>
      <c r="AC13" s="214"/>
    </row>
    <row r="14" spans="1:29" s="209" customFormat="1" ht="16.5" customHeight="1">
      <c r="C14" s="215" t="s">
        <v>133</v>
      </c>
      <c r="E14" s="202" t="s">
        <v>7</v>
      </c>
      <c r="F14" s="210"/>
      <c r="G14" s="216" t="s">
        <v>87</v>
      </c>
      <c r="H14" s="208"/>
      <c r="I14" s="216" t="s">
        <v>158</v>
      </c>
      <c r="J14" s="208"/>
      <c r="K14" s="216" t="s">
        <v>135</v>
      </c>
      <c r="L14" s="208"/>
      <c r="M14" s="216" t="s">
        <v>211</v>
      </c>
      <c r="N14" s="208"/>
      <c r="O14" s="216" t="s">
        <v>90</v>
      </c>
      <c r="P14" s="199"/>
      <c r="Q14" s="216" t="s">
        <v>147</v>
      </c>
      <c r="R14" s="199"/>
      <c r="S14" s="216" t="s">
        <v>212</v>
      </c>
      <c r="T14" s="199"/>
      <c r="U14" s="217" t="s">
        <v>153</v>
      </c>
      <c r="V14" s="199"/>
      <c r="W14" s="216" t="s">
        <v>92</v>
      </c>
      <c r="X14" s="199"/>
      <c r="Y14" s="216" t="s">
        <v>69</v>
      </c>
      <c r="Z14" s="208"/>
      <c r="AA14" s="216" t="s">
        <v>10</v>
      </c>
      <c r="AB14" s="208"/>
      <c r="AC14" s="216" t="s">
        <v>106</v>
      </c>
    </row>
    <row r="15" spans="1:29" ht="16.5" customHeight="1">
      <c r="A15" s="154"/>
      <c r="B15" s="154"/>
      <c r="C15" s="154"/>
      <c r="D15" s="154"/>
      <c r="E15" s="225"/>
      <c r="F15" s="9"/>
      <c r="G15" s="225"/>
      <c r="H15" s="9"/>
      <c r="I15" s="225"/>
      <c r="J15" s="9"/>
      <c r="K15" s="225"/>
      <c r="L15" s="9"/>
      <c r="M15" s="225"/>
      <c r="N15" s="9"/>
      <c r="O15" s="225"/>
      <c r="P15" s="9"/>
      <c r="Q15" s="225"/>
      <c r="R15" s="9"/>
      <c r="S15" s="225"/>
      <c r="T15" s="9"/>
      <c r="U15" s="225"/>
      <c r="V15" s="9"/>
      <c r="W15" s="225"/>
      <c r="X15" s="9"/>
      <c r="Y15" s="225"/>
      <c r="Z15" s="9"/>
      <c r="AA15" s="225"/>
      <c r="AB15" s="9"/>
      <c r="AC15" s="225"/>
    </row>
    <row r="16" spans="1:29" s="209" customFormat="1" ht="16.5" customHeight="1">
      <c r="A16" s="154" t="s">
        <v>213</v>
      </c>
      <c r="E16" s="225">
        <v>650060</v>
      </c>
      <c r="F16" s="9"/>
      <c r="G16" s="225">
        <v>132612</v>
      </c>
      <c r="H16" s="9"/>
      <c r="I16" s="225">
        <v>-20106</v>
      </c>
      <c r="J16" s="9"/>
      <c r="K16" s="225">
        <v>387835</v>
      </c>
      <c r="L16" s="9"/>
      <c r="M16" s="225">
        <v>0</v>
      </c>
      <c r="N16" s="9"/>
      <c r="O16" s="225">
        <v>-669048</v>
      </c>
      <c r="P16" s="9"/>
      <c r="Q16" s="225">
        <v>0</v>
      </c>
      <c r="R16" s="9"/>
      <c r="S16" s="225">
        <v>-27341</v>
      </c>
      <c r="T16" s="9"/>
      <c r="U16" s="225">
        <v>-422</v>
      </c>
      <c r="V16" s="9"/>
      <c r="W16" s="225">
        <f>SUM(Q16:V16)</f>
        <v>-27763</v>
      </c>
      <c r="X16" s="9"/>
      <c r="Y16" s="225">
        <f>SUM(W16,E16:O16)</f>
        <v>453590</v>
      </c>
      <c r="Z16" s="9"/>
      <c r="AA16" s="225">
        <v>0</v>
      </c>
      <c r="AB16" s="9"/>
      <c r="AC16" s="225">
        <f>SUM(Y16:AA16)</f>
        <v>453590</v>
      </c>
    </row>
    <row r="17" spans="1:29" s="209" customFormat="1" ht="8.1" customHeight="1">
      <c r="A17" s="154"/>
      <c r="E17" s="225"/>
      <c r="F17" s="9"/>
      <c r="G17" s="225"/>
      <c r="H17" s="9"/>
      <c r="I17" s="225"/>
      <c r="J17" s="9"/>
      <c r="K17" s="225"/>
      <c r="L17" s="9"/>
      <c r="M17" s="225"/>
      <c r="N17" s="9"/>
      <c r="O17" s="225"/>
      <c r="P17" s="9"/>
      <c r="Q17" s="225"/>
      <c r="R17" s="9"/>
      <c r="S17" s="225"/>
      <c r="T17" s="9"/>
      <c r="U17" s="225"/>
      <c r="V17" s="9"/>
      <c r="W17" s="225"/>
      <c r="X17" s="9"/>
      <c r="Y17" s="225"/>
      <c r="Z17" s="9"/>
      <c r="AA17" s="225"/>
      <c r="AB17" s="9"/>
      <c r="AC17" s="225"/>
    </row>
    <row r="18" spans="1:29" s="209" customFormat="1" ht="16.5" customHeight="1">
      <c r="A18" s="154" t="s">
        <v>123</v>
      </c>
      <c r="B18" s="218"/>
      <c r="C18" s="218"/>
      <c r="D18" s="218"/>
      <c r="E18" s="226"/>
      <c r="G18" s="226"/>
      <c r="I18" s="226"/>
      <c r="K18" s="226"/>
      <c r="M18" s="226"/>
      <c r="O18" s="226"/>
      <c r="Q18" s="226"/>
      <c r="S18" s="226"/>
      <c r="U18" s="226"/>
      <c r="W18" s="226"/>
      <c r="Y18" s="226"/>
      <c r="AA18" s="226"/>
      <c r="AC18" s="226"/>
    </row>
    <row r="19" spans="1:29" s="209" customFormat="1" ht="16.5" customHeight="1">
      <c r="A19" s="218" t="s">
        <v>128</v>
      </c>
      <c r="B19" s="227"/>
      <c r="C19" s="228" t="s">
        <v>214</v>
      </c>
      <c r="D19" s="227"/>
      <c r="E19" s="225">
        <v>0</v>
      </c>
      <c r="F19" s="9"/>
      <c r="G19" s="225">
        <v>0</v>
      </c>
      <c r="H19" s="9"/>
      <c r="I19" s="225">
        <v>0</v>
      </c>
      <c r="J19" s="9"/>
      <c r="K19" s="225">
        <v>-387835</v>
      </c>
      <c r="L19" s="9"/>
      <c r="M19" s="225">
        <v>0</v>
      </c>
      <c r="N19" s="9"/>
      <c r="O19" s="225">
        <v>387835</v>
      </c>
      <c r="P19" s="9"/>
      <c r="Q19" s="225">
        <v>0</v>
      </c>
      <c r="R19" s="9"/>
      <c r="S19" s="225">
        <v>0</v>
      </c>
      <c r="T19" s="9"/>
      <c r="U19" s="225">
        <v>0</v>
      </c>
      <c r="W19" s="225">
        <v>0</v>
      </c>
      <c r="X19" s="9"/>
      <c r="Y19" s="225">
        <v>0</v>
      </c>
      <c r="Z19" s="9"/>
      <c r="AA19" s="225">
        <v>0</v>
      </c>
      <c r="AB19" s="9"/>
      <c r="AC19" s="225">
        <v>0</v>
      </c>
    </row>
    <row r="20" spans="1:29" s="209" customFormat="1" ht="16.5" customHeight="1">
      <c r="A20" s="218" t="s">
        <v>124</v>
      </c>
      <c r="B20" s="227"/>
      <c r="C20" s="227"/>
      <c r="D20" s="227"/>
      <c r="E20" s="225">
        <v>0</v>
      </c>
      <c r="F20" s="219"/>
      <c r="G20" s="225">
        <v>0</v>
      </c>
      <c r="H20" s="198"/>
      <c r="I20" s="225">
        <v>0</v>
      </c>
      <c r="J20" s="198"/>
      <c r="K20" s="225">
        <v>0</v>
      </c>
      <c r="L20" s="198"/>
      <c r="M20" s="225">
        <v>0</v>
      </c>
      <c r="N20" s="198"/>
      <c r="O20" s="229">
        <f>'7 (9M)'!E43</f>
        <v>-32506</v>
      </c>
      <c r="P20" s="219"/>
      <c r="Q20" s="225">
        <v>0</v>
      </c>
      <c r="R20" s="219"/>
      <c r="S20" s="225">
        <v>0</v>
      </c>
      <c r="T20" s="219"/>
      <c r="U20" s="229">
        <v>933</v>
      </c>
      <c r="V20" s="219"/>
      <c r="W20" s="230">
        <f>SUM(Q20:U20)</f>
        <v>933</v>
      </c>
      <c r="X20" s="9"/>
      <c r="Y20" s="230">
        <f>O20+W20</f>
        <v>-31573</v>
      </c>
      <c r="Z20" s="9"/>
      <c r="AA20" s="225">
        <v>0</v>
      </c>
      <c r="AB20" s="9"/>
      <c r="AC20" s="230">
        <f>+Y20+AA20</f>
        <v>-31573</v>
      </c>
    </row>
    <row r="21" spans="1:29" ht="16.5" customHeight="1">
      <c r="A21" s="154"/>
      <c r="B21" s="154"/>
      <c r="C21" s="154"/>
      <c r="D21" s="154"/>
      <c r="E21" s="231"/>
      <c r="F21" s="219"/>
      <c r="G21" s="231"/>
      <c r="H21" s="221"/>
      <c r="I21" s="231"/>
      <c r="J21" s="221"/>
      <c r="K21" s="231"/>
      <c r="L21" s="221"/>
      <c r="M21" s="231"/>
      <c r="N21" s="221"/>
      <c r="O21" s="231"/>
      <c r="P21" s="219"/>
      <c r="Q21" s="231"/>
      <c r="R21" s="219"/>
      <c r="S21" s="231"/>
      <c r="T21" s="219"/>
      <c r="U21" s="231"/>
      <c r="V21" s="219"/>
      <c r="W21" s="231"/>
      <c r="X21" s="219"/>
      <c r="Y21" s="231"/>
      <c r="Z21" s="219"/>
      <c r="AA21" s="232"/>
      <c r="AB21" s="219"/>
      <c r="AC21" s="232"/>
    </row>
    <row r="22" spans="1:29" ht="16.5" customHeight="1" thickBot="1">
      <c r="A22" s="154" t="s">
        <v>220</v>
      </c>
      <c r="B22" s="154"/>
      <c r="C22" s="154"/>
      <c r="D22" s="154"/>
      <c r="E22" s="233">
        <f>SUM(E16:E20)</f>
        <v>650060</v>
      </c>
      <c r="F22" s="9"/>
      <c r="G22" s="233">
        <f>SUM(G16:G20)</f>
        <v>132612</v>
      </c>
      <c r="H22" s="9"/>
      <c r="I22" s="233">
        <f>SUM(I16:I20)</f>
        <v>-20106</v>
      </c>
      <c r="J22" s="9"/>
      <c r="K22" s="233">
        <f>SUM(K16:K20)</f>
        <v>0</v>
      </c>
      <c r="L22" s="9"/>
      <c r="M22" s="233">
        <f>SUM(M16:M20)</f>
        <v>0</v>
      </c>
      <c r="N22" s="9"/>
      <c r="O22" s="233">
        <f>SUM(O16:O20)</f>
        <v>-313719</v>
      </c>
      <c r="P22" s="9"/>
      <c r="Q22" s="233">
        <f>SUM(Q16:Q20)</f>
        <v>0</v>
      </c>
      <c r="R22" s="9"/>
      <c r="S22" s="233">
        <f>SUM(S16:S20)</f>
        <v>-27341</v>
      </c>
      <c r="T22" s="9"/>
      <c r="U22" s="233">
        <f>SUM(U16:U20)</f>
        <v>511</v>
      </c>
      <c r="V22" s="9"/>
      <c r="W22" s="233">
        <f>SUM(W16:W20)</f>
        <v>-26830</v>
      </c>
      <c r="X22" s="9"/>
      <c r="Y22" s="233">
        <f>SUM(Y16:Y20)</f>
        <v>422017</v>
      </c>
      <c r="Z22" s="9"/>
      <c r="AA22" s="233">
        <f>SUM(AA16:AA20)</f>
        <v>0</v>
      </c>
      <c r="AB22" s="9"/>
      <c r="AC22" s="233">
        <f>SUM(AC16:AC20)</f>
        <v>422017</v>
      </c>
    </row>
    <row r="23" spans="1:29" ht="16.5" customHeight="1" thickTop="1">
      <c r="A23" s="154"/>
      <c r="B23" s="154"/>
      <c r="C23" s="154"/>
      <c r="D23" s="15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6.5" customHeight="1">
      <c r="A24" s="154"/>
      <c r="B24" s="154"/>
      <c r="C24" s="154"/>
      <c r="D24" s="154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209" customFormat="1" ht="16.5" customHeight="1">
      <c r="A25" s="154" t="s">
        <v>146</v>
      </c>
      <c r="E25" s="9">
        <v>650060</v>
      </c>
      <c r="F25" s="9"/>
      <c r="G25" s="9">
        <v>132612</v>
      </c>
      <c r="H25" s="9"/>
      <c r="I25" s="9">
        <v>-20106</v>
      </c>
      <c r="J25" s="9"/>
      <c r="K25" s="9">
        <v>387835</v>
      </c>
      <c r="L25" s="9"/>
      <c r="M25" s="9">
        <v>0</v>
      </c>
      <c r="N25" s="9"/>
      <c r="O25" s="9">
        <v>-609205</v>
      </c>
      <c r="P25" s="9"/>
      <c r="Q25" s="9">
        <v>4538</v>
      </c>
      <c r="R25" s="9"/>
      <c r="S25" s="9">
        <v>-27341</v>
      </c>
      <c r="T25" s="9"/>
      <c r="U25" s="9">
        <v>-471</v>
      </c>
      <c r="V25" s="9"/>
      <c r="W25" s="9">
        <f>SUM(Q25:U25)</f>
        <v>-23274</v>
      </c>
      <c r="X25" s="9"/>
      <c r="Y25" s="9">
        <f>SUM(E25:P25,W25)</f>
        <v>517922</v>
      </c>
      <c r="Z25" s="9"/>
      <c r="AA25" s="9">
        <v>0</v>
      </c>
      <c r="AB25" s="9"/>
      <c r="AC25" s="9">
        <f>SUM(Y25:AA25)</f>
        <v>517922</v>
      </c>
    </row>
    <row r="26" spans="1:29" s="209" customFormat="1" ht="8.1" customHeight="1">
      <c r="A26" s="154"/>
      <c r="E26" s="9"/>
      <c r="F26" s="76"/>
      <c r="G26" s="9"/>
      <c r="H26" s="76"/>
      <c r="I26" s="9"/>
      <c r="J26" s="76"/>
      <c r="K26" s="9"/>
      <c r="L26" s="76"/>
      <c r="M26" s="9"/>
      <c r="N26" s="76"/>
      <c r="O26" s="9"/>
      <c r="P26" s="76"/>
      <c r="Q26" s="76"/>
      <c r="R26" s="76"/>
      <c r="S26" s="76"/>
      <c r="T26" s="76"/>
      <c r="U26" s="76"/>
      <c r="V26" s="76"/>
      <c r="W26" s="9"/>
      <c r="X26" s="76"/>
      <c r="Y26" s="9"/>
      <c r="Z26" s="76"/>
      <c r="AA26" s="9"/>
      <c r="AB26" s="76"/>
      <c r="AC26" s="9"/>
    </row>
    <row r="27" spans="1:29" s="209" customFormat="1" ht="16.5" customHeight="1">
      <c r="A27" s="154" t="s">
        <v>123</v>
      </c>
      <c r="B27" s="218"/>
      <c r="C27" s="218"/>
      <c r="D27" s="218"/>
      <c r="E27" s="212"/>
      <c r="F27" s="284"/>
      <c r="G27" s="212"/>
      <c r="H27" s="284"/>
      <c r="I27" s="212"/>
      <c r="J27" s="284"/>
      <c r="K27" s="212"/>
      <c r="L27" s="284"/>
      <c r="M27" s="212"/>
      <c r="N27" s="284"/>
      <c r="P27" s="284"/>
      <c r="Q27" s="284"/>
      <c r="R27" s="284"/>
      <c r="S27" s="284"/>
      <c r="T27" s="284"/>
      <c r="U27" s="284"/>
      <c r="V27" s="284"/>
      <c r="W27" s="212"/>
      <c r="X27" s="284"/>
      <c r="Y27" s="212"/>
      <c r="Z27" s="284"/>
      <c r="AA27" s="212"/>
      <c r="AB27" s="284"/>
      <c r="AC27" s="212"/>
    </row>
    <row r="28" spans="1:29" s="209" customFormat="1" ht="16.5" customHeight="1">
      <c r="A28" s="218" t="s">
        <v>159</v>
      </c>
      <c r="B28" s="218"/>
      <c r="C28" s="316"/>
      <c r="D28" s="218"/>
      <c r="E28" s="9">
        <v>0</v>
      </c>
      <c r="F28" s="76"/>
      <c r="G28" s="9">
        <v>0</v>
      </c>
      <c r="H28" s="76"/>
      <c r="I28" s="9">
        <v>0</v>
      </c>
      <c r="J28" s="76"/>
      <c r="K28" s="9">
        <v>0</v>
      </c>
      <c r="L28" s="76"/>
      <c r="M28" s="9">
        <v>0</v>
      </c>
      <c r="N28" s="76"/>
      <c r="O28" s="9">
        <v>4538</v>
      </c>
      <c r="P28" s="76"/>
      <c r="Q28" s="9">
        <v>-4538</v>
      </c>
      <c r="R28" s="76"/>
      <c r="S28" s="9">
        <v>0</v>
      </c>
      <c r="T28" s="76"/>
      <c r="U28" s="9">
        <v>0</v>
      </c>
      <c r="V28" s="284"/>
      <c r="W28" s="9">
        <f>SUM(Q28:U28)</f>
        <v>-4538</v>
      </c>
      <c r="X28" s="76"/>
      <c r="Y28" s="9">
        <f>SUM(E28:P28,W28)</f>
        <v>0</v>
      </c>
      <c r="Z28" s="76"/>
      <c r="AA28" s="9">
        <v>0</v>
      </c>
      <c r="AB28" s="76"/>
      <c r="AC28" s="9">
        <f>SUM(Y28:AA28)</f>
        <v>0</v>
      </c>
    </row>
    <row r="29" spans="1:29" s="209" customFormat="1" ht="16.5" customHeight="1">
      <c r="A29" s="218" t="s">
        <v>124</v>
      </c>
      <c r="B29" s="218"/>
      <c r="C29" s="218"/>
      <c r="D29" s="218"/>
      <c r="E29" s="93">
        <v>0</v>
      </c>
      <c r="F29" s="285"/>
      <c r="G29" s="93">
        <v>0</v>
      </c>
      <c r="H29" s="286"/>
      <c r="I29" s="93">
        <v>0</v>
      </c>
      <c r="J29" s="286"/>
      <c r="K29" s="93">
        <v>0</v>
      </c>
      <c r="L29" s="286"/>
      <c r="M29" s="93">
        <v>0</v>
      </c>
      <c r="N29" s="286"/>
      <c r="O29" s="93">
        <v>-99429</v>
      </c>
      <c r="P29" s="285"/>
      <c r="Q29" s="93">
        <v>0</v>
      </c>
      <c r="R29" s="285"/>
      <c r="S29" s="93">
        <v>0</v>
      </c>
      <c r="T29" s="285"/>
      <c r="U29" s="93">
        <v>459</v>
      </c>
      <c r="V29" s="285"/>
      <c r="W29" s="220">
        <f>SUM(Q29:U29)</f>
        <v>459</v>
      </c>
      <c r="X29" s="76"/>
      <c r="Y29" s="220">
        <f>SUM(E29:P29,W29)</f>
        <v>-98970</v>
      </c>
      <c r="Z29" s="76"/>
      <c r="AA29" s="220">
        <v>0</v>
      </c>
      <c r="AB29" s="76"/>
      <c r="AC29" s="220">
        <f>SUM(Y29:AA29)</f>
        <v>-98970</v>
      </c>
    </row>
    <row r="30" spans="1:29" ht="16.5" customHeight="1">
      <c r="A30" s="154"/>
      <c r="B30" s="154"/>
      <c r="C30" s="154"/>
      <c r="D30" s="154"/>
      <c r="E30" s="219"/>
      <c r="F30" s="285"/>
      <c r="G30" s="219"/>
      <c r="H30" s="287"/>
      <c r="J30" s="287"/>
      <c r="L30" s="287"/>
      <c r="N30" s="287"/>
      <c r="P30" s="285"/>
      <c r="Q30" s="286"/>
      <c r="R30" s="285"/>
      <c r="S30" s="285"/>
      <c r="T30" s="285"/>
      <c r="U30" s="285"/>
      <c r="V30" s="285"/>
      <c r="W30" s="219"/>
      <c r="X30" s="285"/>
      <c r="Y30" s="219"/>
      <c r="Z30" s="285"/>
      <c r="AB30" s="285"/>
    </row>
    <row r="31" spans="1:29" ht="16.5" customHeight="1" thickBot="1">
      <c r="A31" s="154" t="s">
        <v>177</v>
      </c>
      <c r="B31" s="154"/>
      <c r="C31" s="154"/>
      <c r="D31" s="154"/>
      <c r="E31" s="94">
        <f>SUM(E25:E30)</f>
        <v>650060</v>
      </c>
      <c r="F31" s="76"/>
      <c r="G31" s="94">
        <f>SUM(G25:G30)</f>
        <v>132612</v>
      </c>
      <c r="H31" s="76"/>
      <c r="I31" s="94">
        <f>SUM(I25:I30)</f>
        <v>-20106</v>
      </c>
      <c r="J31" s="76"/>
      <c r="K31" s="94">
        <f>SUM(K25:K30)</f>
        <v>387835</v>
      </c>
      <c r="L31" s="76"/>
      <c r="M31" s="94">
        <f>SUM(M25:M30)</f>
        <v>0</v>
      </c>
      <c r="N31" s="76"/>
      <c r="O31" s="94">
        <f>SUM(O25:O30)</f>
        <v>-704096</v>
      </c>
      <c r="P31" s="76"/>
      <c r="Q31" s="94">
        <f>SUM(Q25:Q30)</f>
        <v>0</v>
      </c>
      <c r="R31" s="76"/>
      <c r="S31" s="94">
        <f>SUM(S25:S30)</f>
        <v>-27341</v>
      </c>
      <c r="T31" s="76"/>
      <c r="U31" s="94">
        <f>SUM(U25:U30)</f>
        <v>-12</v>
      </c>
      <c r="V31" s="76"/>
      <c r="W31" s="94">
        <f>SUM(W25:W30)</f>
        <v>-27353</v>
      </c>
      <c r="X31" s="76"/>
      <c r="Y31" s="94">
        <f>SUM(Y25:Y30)</f>
        <v>418952</v>
      </c>
      <c r="Z31" s="76"/>
      <c r="AA31" s="94">
        <f>SUM(AA25:AA30)</f>
        <v>0</v>
      </c>
      <c r="AB31" s="76"/>
      <c r="AC31" s="94">
        <f>SUM(AC25:AC30)</f>
        <v>418952</v>
      </c>
    </row>
    <row r="32" spans="1:29" s="224" customFormat="1" ht="16.5" customHeight="1" thickTop="1">
      <c r="A32" s="222"/>
      <c r="B32" s="222"/>
      <c r="C32" s="222"/>
      <c r="D32" s="222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</row>
    <row r="33" spans="1:29" ht="16.5" customHeight="1">
      <c r="A33" s="154"/>
      <c r="B33" s="154"/>
      <c r="C33" s="154"/>
      <c r="D33" s="15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6.5" customHeight="1">
      <c r="A34" s="154"/>
      <c r="B34" s="154"/>
      <c r="C34" s="154"/>
      <c r="D34" s="154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6.5" customHeight="1">
      <c r="A35" s="154"/>
      <c r="B35" s="154"/>
      <c r="C35" s="154"/>
      <c r="D35" s="154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5.75" customHeight="1">
      <c r="A36" s="154"/>
      <c r="B36" s="154"/>
      <c r="C36" s="154"/>
      <c r="D36" s="154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5.75" customHeight="1">
      <c r="A37" s="154"/>
      <c r="B37" s="154"/>
      <c r="C37" s="154"/>
      <c r="D37" s="154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6.5" customHeight="1">
      <c r="A38" s="154"/>
      <c r="B38" s="154"/>
      <c r="C38" s="154"/>
      <c r="D38" s="154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6.5" customHeight="1">
      <c r="A39" s="154"/>
      <c r="B39" s="154"/>
      <c r="C39" s="154"/>
      <c r="D39" s="154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6.5" customHeight="1">
      <c r="A40" s="154"/>
      <c r="B40" s="154"/>
      <c r="C40" s="154"/>
      <c r="D40" s="154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6.5" customHeight="1">
      <c r="A41" s="154"/>
      <c r="B41" s="154"/>
      <c r="C41" s="154"/>
      <c r="D41" s="154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6.5" customHeight="1">
      <c r="A42" s="154"/>
      <c r="B42" s="154"/>
      <c r="C42" s="154"/>
      <c r="D42" s="154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8.75" customHeight="1"/>
    <row r="44" spans="1:29" ht="16.5" customHeight="1"/>
    <row r="45" spans="1:29" ht="21.95" customHeight="1">
      <c r="A45" s="234" t="s">
        <v>142</v>
      </c>
      <c r="B45" s="201"/>
      <c r="C45" s="201"/>
      <c r="D45" s="201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</row>
  </sheetData>
  <mergeCells count="3">
    <mergeCell ref="E7:AC7"/>
    <mergeCell ref="E8:Y8"/>
    <mergeCell ref="Q9:W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GV37"/>
  <sheetViews>
    <sheetView topLeftCell="A7" zoomScale="90" zoomScaleNormal="90" zoomScaleSheetLayoutView="90" workbookViewId="0">
      <selection activeCell="S21" sqref="S21"/>
    </sheetView>
  </sheetViews>
  <sheetFormatPr defaultColWidth="18.5703125" defaultRowHeight="16.5" customHeight="1"/>
  <cols>
    <col min="1" max="3" width="1.7109375" style="236" customWidth="1"/>
    <col min="4" max="4" width="37.7109375" style="236" customWidth="1"/>
    <col min="5" max="5" width="5.42578125" style="306" customWidth="1"/>
    <col min="6" max="6" width="0.7109375" style="237" customWidth="1"/>
    <col min="7" max="7" width="13.28515625" style="237" customWidth="1"/>
    <col min="8" max="8" width="0.7109375" style="237" customWidth="1"/>
    <col min="9" max="9" width="10.28515625" style="237" customWidth="1"/>
    <col min="10" max="10" width="0.7109375" style="237" customWidth="1"/>
    <col min="11" max="11" width="15.5703125" style="197" customWidth="1"/>
    <col min="12" max="12" width="0.7109375" style="237" customWidth="1"/>
    <col min="13" max="13" width="10.85546875" style="237" customWidth="1"/>
    <col min="14" max="14" width="0.7109375" style="237" customWidth="1"/>
    <col min="15" max="15" width="16.140625" style="237" customWidth="1"/>
    <col min="16" max="16" width="0.7109375" style="237" customWidth="1"/>
    <col min="17" max="17" width="13.7109375" style="237" customWidth="1"/>
    <col min="18" max="18" width="0.7109375" style="237" customWidth="1"/>
    <col min="19" max="19" width="13.28515625" style="237" customWidth="1"/>
    <col min="20" max="16384" width="18.5703125" style="236"/>
  </cols>
  <sheetData>
    <row r="1" spans="1:204" s="238" customFormat="1" ht="16.5" customHeight="1">
      <c r="A1" s="135" t="s">
        <v>32</v>
      </c>
      <c r="B1" s="135"/>
      <c r="C1" s="236"/>
      <c r="D1" s="236"/>
      <c r="E1" s="306"/>
      <c r="F1" s="237"/>
      <c r="G1" s="237"/>
      <c r="H1" s="237"/>
      <c r="I1" s="237"/>
      <c r="J1" s="237"/>
      <c r="K1" s="197"/>
      <c r="L1" s="237"/>
      <c r="M1" s="237"/>
      <c r="N1" s="237"/>
      <c r="O1" s="237"/>
      <c r="P1" s="237"/>
      <c r="Q1" s="237"/>
      <c r="R1" s="237"/>
      <c r="S1" s="237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</row>
    <row r="2" spans="1:204" s="238" customFormat="1" ht="16.5" customHeight="1">
      <c r="A2" s="239" t="s">
        <v>215</v>
      </c>
      <c r="B2" s="239"/>
      <c r="C2" s="240"/>
      <c r="D2" s="240"/>
      <c r="E2" s="307"/>
      <c r="F2" s="241"/>
      <c r="G2" s="241"/>
      <c r="H2" s="241"/>
      <c r="I2" s="241"/>
      <c r="J2" s="242"/>
      <c r="K2" s="200"/>
      <c r="L2" s="242"/>
      <c r="M2" s="242"/>
      <c r="N2" s="242"/>
      <c r="O2" s="242"/>
      <c r="P2" s="242"/>
      <c r="Q2" s="242"/>
      <c r="R2" s="242"/>
      <c r="S2" s="242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</row>
    <row r="3" spans="1:204" s="238" customFormat="1" ht="16.5" customHeight="1">
      <c r="A3" s="243" t="s">
        <v>223</v>
      </c>
      <c r="B3" s="290"/>
      <c r="C3" s="240"/>
      <c r="D3" s="240"/>
      <c r="E3" s="308"/>
      <c r="F3" s="244"/>
      <c r="G3" s="244"/>
      <c r="H3" s="244"/>
      <c r="I3" s="244"/>
      <c r="J3" s="244"/>
      <c r="K3" s="202"/>
      <c r="L3" s="244"/>
      <c r="M3" s="244"/>
      <c r="N3" s="244"/>
      <c r="O3" s="244"/>
      <c r="P3" s="244"/>
      <c r="Q3" s="244"/>
      <c r="R3" s="244"/>
      <c r="S3" s="244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</row>
    <row r="4" spans="1:204" s="238" customFormat="1" ht="16.5" customHeight="1">
      <c r="A4" s="245"/>
      <c r="B4" s="245"/>
      <c r="C4" s="246"/>
      <c r="D4" s="246"/>
      <c r="E4" s="309"/>
      <c r="F4" s="247"/>
      <c r="G4" s="247"/>
      <c r="H4" s="247"/>
      <c r="I4" s="247"/>
      <c r="J4" s="247"/>
      <c r="K4" s="248"/>
      <c r="L4" s="247"/>
      <c r="M4" s="247"/>
      <c r="N4" s="247"/>
      <c r="O4" s="247"/>
      <c r="P4" s="247"/>
      <c r="Q4" s="247"/>
      <c r="R4" s="247"/>
      <c r="S4" s="247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6"/>
      <c r="DR4" s="236"/>
      <c r="DS4" s="236"/>
      <c r="DT4" s="236"/>
      <c r="DU4" s="236"/>
      <c r="DV4" s="236"/>
      <c r="DW4" s="236"/>
      <c r="DX4" s="236"/>
      <c r="DY4" s="236"/>
      <c r="DZ4" s="236"/>
      <c r="EA4" s="236"/>
      <c r="EB4" s="236"/>
      <c r="EC4" s="236"/>
      <c r="ED4" s="236"/>
      <c r="EE4" s="236"/>
      <c r="EF4" s="236"/>
      <c r="EG4" s="236"/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6"/>
      <c r="FH4" s="236"/>
      <c r="FI4" s="236"/>
      <c r="FJ4" s="236"/>
      <c r="FK4" s="236"/>
      <c r="FL4" s="236"/>
      <c r="FM4" s="236"/>
      <c r="FN4" s="236"/>
      <c r="FO4" s="236"/>
      <c r="FP4" s="236"/>
      <c r="FQ4" s="236"/>
      <c r="FR4" s="236"/>
      <c r="FS4" s="236"/>
      <c r="FT4" s="236"/>
      <c r="FU4" s="236"/>
      <c r="FV4" s="236"/>
      <c r="FW4" s="236"/>
      <c r="FX4" s="236"/>
      <c r="FY4" s="236"/>
      <c r="FZ4" s="236"/>
      <c r="GA4" s="236"/>
      <c r="GB4" s="236"/>
      <c r="GC4" s="236"/>
      <c r="GD4" s="236"/>
      <c r="GE4" s="236"/>
      <c r="GF4" s="236"/>
      <c r="GG4" s="236"/>
      <c r="GH4" s="236"/>
      <c r="GI4" s="236"/>
      <c r="GJ4" s="236"/>
      <c r="GK4" s="236"/>
      <c r="GL4" s="236"/>
      <c r="GM4" s="236"/>
      <c r="GN4" s="236"/>
      <c r="GO4" s="236"/>
      <c r="GP4" s="236"/>
      <c r="GQ4" s="236"/>
      <c r="GR4" s="236"/>
      <c r="GS4" s="236"/>
      <c r="GT4" s="236"/>
      <c r="GU4" s="236"/>
      <c r="GV4" s="236"/>
    </row>
    <row r="5" spans="1:204" s="238" customFormat="1" ht="16.5" customHeight="1">
      <c r="A5" s="249"/>
      <c r="B5" s="249"/>
      <c r="C5" s="240"/>
      <c r="D5" s="240"/>
      <c r="E5" s="310"/>
      <c r="F5" s="250"/>
      <c r="G5" s="250"/>
      <c r="H5" s="250"/>
      <c r="I5" s="250"/>
      <c r="J5" s="250"/>
      <c r="K5" s="198"/>
      <c r="L5" s="250"/>
      <c r="M5" s="250"/>
      <c r="N5" s="250"/>
      <c r="O5" s="250"/>
      <c r="P5" s="250"/>
      <c r="Q5" s="250"/>
      <c r="R5" s="250"/>
      <c r="S5" s="250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  <c r="CB5" s="236"/>
      <c r="CC5" s="236"/>
      <c r="CD5" s="236"/>
      <c r="CE5" s="236"/>
      <c r="CF5" s="236"/>
      <c r="CG5" s="236"/>
      <c r="CH5" s="236"/>
      <c r="CI5" s="236"/>
      <c r="CJ5" s="236"/>
      <c r="CK5" s="236"/>
      <c r="CL5" s="236"/>
      <c r="CM5" s="236"/>
      <c r="CN5" s="236"/>
      <c r="CO5" s="236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6"/>
      <c r="DH5" s="236"/>
      <c r="DI5" s="236"/>
      <c r="DJ5" s="236"/>
      <c r="DK5" s="236"/>
      <c r="DL5" s="236"/>
      <c r="DM5" s="236"/>
      <c r="DN5" s="236"/>
      <c r="DO5" s="236"/>
      <c r="DP5" s="236"/>
      <c r="DQ5" s="236"/>
      <c r="DR5" s="236"/>
      <c r="DS5" s="236"/>
      <c r="DT5" s="236"/>
      <c r="DU5" s="236"/>
      <c r="DV5" s="236"/>
      <c r="DW5" s="236"/>
      <c r="DX5" s="236"/>
      <c r="DY5" s="236"/>
      <c r="DZ5" s="236"/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  <c r="EL5" s="236"/>
      <c r="EM5" s="236"/>
      <c r="EN5" s="236"/>
      <c r="EO5" s="236"/>
      <c r="EP5" s="236"/>
      <c r="EQ5" s="236"/>
      <c r="ER5" s="236"/>
      <c r="ES5" s="236"/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6"/>
      <c r="FF5" s="236"/>
      <c r="FG5" s="236"/>
      <c r="FH5" s="236"/>
      <c r="FI5" s="236"/>
      <c r="FJ5" s="236"/>
      <c r="FK5" s="236"/>
      <c r="FL5" s="236"/>
      <c r="FM5" s="236"/>
      <c r="FN5" s="236"/>
      <c r="FO5" s="236"/>
      <c r="FP5" s="236"/>
      <c r="FQ5" s="236"/>
      <c r="FR5" s="236"/>
      <c r="FS5" s="236"/>
      <c r="FT5" s="236"/>
      <c r="FU5" s="236"/>
      <c r="FV5" s="236"/>
      <c r="FW5" s="236"/>
      <c r="FX5" s="236"/>
      <c r="FY5" s="236"/>
      <c r="FZ5" s="236"/>
      <c r="GA5" s="236"/>
      <c r="GB5" s="236"/>
      <c r="GC5" s="236"/>
      <c r="GD5" s="236"/>
      <c r="GE5" s="236"/>
      <c r="GF5" s="236"/>
      <c r="GG5" s="236"/>
      <c r="GH5" s="236"/>
      <c r="GI5" s="236"/>
      <c r="GJ5" s="236"/>
      <c r="GK5" s="236"/>
      <c r="GL5" s="236"/>
      <c r="GM5" s="236"/>
      <c r="GN5" s="236"/>
      <c r="GO5" s="236"/>
      <c r="GP5" s="236"/>
      <c r="GQ5" s="236"/>
      <c r="GR5" s="236"/>
      <c r="GS5" s="236"/>
      <c r="GT5" s="236"/>
      <c r="GU5" s="236"/>
      <c r="GV5" s="236"/>
    </row>
    <row r="6" spans="1:204" s="238" customFormat="1" ht="16.5" customHeight="1">
      <c r="A6" s="249"/>
      <c r="B6" s="249"/>
      <c r="C6" s="240"/>
      <c r="D6" s="240"/>
      <c r="E6" s="310"/>
      <c r="F6" s="250"/>
      <c r="G6" s="251"/>
      <c r="H6" s="251"/>
      <c r="I6" s="251"/>
      <c r="J6" s="251"/>
      <c r="K6" s="203"/>
      <c r="L6" s="251"/>
      <c r="M6" s="251"/>
      <c r="N6" s="251"/>
      <c r="O6" s="251"/>
      <c r="P6" s="251"/>
      <c r="Q6" s="204"/>
      <c r="R6" s="251"/>
      <c r="S6" s="204" t="s">
        <v>203</v>
      </c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236"/>
      <c r="DQ6" s="236"/>
      <c r="DR6" s="236"/>
      <c r="DS6" s="236"/>
      <c r="DT6" s="236"/>
      <c r="DU6" s="236"/>
      <c r="DV6" s="236"/>
      <c r="DW6" s="236"/>
      <c r="DX6" s="236"/>
      <c r="DY6" s="236"/>
      <c r="DZ6" s="236"/>
      <c r="EA6" s="236"/>
      <c r="EB6" s="236"/>
      <c r="EC6" s="236"/>
      <c r="ED6" s="236"/>
      <c r="EE6" s="236"/>
      <c r="EF6" s="236"/>
      <c r="EG6" s="236"/>
      <c r="EH6" s="236"/>
      <c r="EI6" s="236"/>
      <c r="EJ6" s="236"/>
      <c r="EK6" s="236"/>
      <c r="EL6" s="236"/>
      <c r="EM6" s="236"/>
      <c r="EN6" s="236"/>
      <c r="EO6" s="236"/>
      <c r="EP6" s="236"/>
      <c r="EQ6" s="236"/>
      <c r="ER6" s="236"/>
      <c r="ES6" s="236"/>
      <c r="ET6" s="236"/>
      <c r="EU6" s="236"/>
      <c r="EV6" s="236"/>
      <c r="EW6" s="236"/>
      <c r="EX6" s="236"/>
      <c r="EY6" s="236"/>
      <c r="EZ6" s="236"/>
      <c r="FA6" s="236"/>
      <c r="FB6" s="236"/>
      <c r="FC6" s="236"/>
      <c r="FD6" s="236"/>
      <c r="FE6" s="236"/>
      <c r="FF6" s="236"/>
      <c r="FG6" s="236"/>
      <c r="FH6" s="236"/>
      <c r="FI6" s="236"/>
      <c r="FJ6" s="236"/>
      <c r="FK6" s="236"/>
      <c r="FL6" s="236"/>
      <c r="FM6" s="236"/>
      <c r="FN6" s="236"/>
      <c r="FO6" s="236"/>
      <c r="FP6" s="236"/>
      <c r="FQ6" s="236"/>
      <c r="FR6" s="236"/>
      <c r="FS6" s="236"/>
      <c r="FT6" s="236"/>
      <c r="FU6" s="236"/>
      <c r="FV6" s="236"/>
      <c r="FW6" s="236"/>
      <c r="FX6" s="236"/>
      <c r="FY6" s="236"/>
      <c r="FZ6" s="236"/>
      <c r="GA6" s="236"/>
      <c r="GB6" s="236"/>
      <c r="GC6" s="236"/>
      <c r="GD6" s="236"/>
      <c r="GE6" s="236"/>
      <c r="GF6" s="236"/>
      <c r="GG6" s="236"/>
      <c r="GH6" s="236"/>
      <c r="GI6" s="236"/>
      <c r="GJ6" s="236"/>
      <c r="GK6" s="236"/>
      <c r="GL6" s="236"/>
      <c r="GM6" s="236"/>
      <c r="GN6" s="236"/>
      <c r="GO6" s="236"/>
      <c r="GP6" s="236"/>
      <c r="GQ6" s="236"/>
      <c r="GR6" s="236"/>
      <c r="GS6" s="236"/>
      <c r="GT6" s="236"/>
      <c r="GU6" s="236"/>
      <c r="GV6" s="236"/>
    </row>
    <row r="7" spans="1:204" s="238" customFormat="1" ht="16.5" customHeight="1">
      <c r="A7" s="249"/>
      <c r="B7" s="249"/>
      <c r="C7" s="240"/>
      <c r="D7" s="240"/>
      <c r="E7" s="249"/>
      <c r="F7" s="250"/>
      <c r="G7" s="368" t="s">
        <v>118</v>
      </c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</row>
    <row r="8" spans="1:204" s="258" customFormat="1" ht="16.5" customHeight="1">
      <c r="A8" s="240"/>
      <c r="B8" s="240"/>
      <c r="C8" s="252"/>
      <c r="D8" s="252"/>
      <c r="E8" s="255"/>
      <c r="F8" s="254"/>
      <c r="G8" s="253" t="s">
        <v>6</v>
      </c>
      <c r="H8" s="254"/>
      <c r="I8" s="253"/>
      <c r="J8" s="255"/>
      <c r="K8" s="211"/>
      <c r="L8" s="255"/>
      <c r="M8" s="255"/>
      <c r="N8" s="255"/>
      <c r="O8" s="253"/>
      <c r="P8" s="241"/>
      <c r="Q8" s="256" t="s">
        <v>66</v>
      </c>
      <c r="R8" s="257"/>
      <c r="S8" s="253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240"/>
      <c r="CA8" s="240"/>
      <c r="CB8" s="240"/>
      <c r="CC8" s="240"/>
      <c r="CD8" s="240"/>
      <c r="CE8" s="240"/>
      <c r="CF8" s="240"/>
      <c r="CG8" s="240"/>
      <c r="CH8" s="240"/>
      <c r="CI8" s="240"/>
      <c r="CJ8" s="240"/>
      <c r="CK8" s="240"/>
      <c r="CL8" s="240"/>
      <c r="CM8" s="240"/>
      <c r="CN8" s="240"/>
      <c r="CO8" s="240"/>
      <c r="CP8" s="240"/>
      <c r="CQ8" s="240"/>
      <c r="CR8" s="240"/>
      <c r="CS8" s="240"/>
      <c r="CT8" s="240"/>
      <c r="CU8" s="240"/>
      <c r="CV8" s="240"/>
      <c r="CW8" s="240"/>
      <c r="CX8" s="240"/>
      <c r="CY8" s="240"/>
      <c r="CZ8" s="240"/>
      <c r="DA8" s="240"/>
      <c r="DB8" s="240"/>
      <c r="DC8" s="240"/>
      <c r="DD8" s="240"/>
      <c r="DE8" s="240"/>
      <c r="DF8" s="240"/>
      <c r="DG8" s="240"/>
      <c r="DH8" s="240"/>
      <c r="DI8" s="240"/>
      <c r="DJ8" s="240"/>
      <c r="DK8" s="240"/>
      <c r="DL8" s="240"/>
      <c r="DM8" s="240"/>
      <c r="DN8" s="240"/>
      <c r="DO8" s="240"/>
      <c r="DP8" s="240"/>
      <c r="DQ8" s="240"/>
      <c r="DR8" s="240"/>
      <c r="DS8" s="240"/>
      <c r="DT8" s="240"/>
      <c r="DU8" s="240"/>
      <c r="DV8" s="240"/>
      <c r="DW8" s="240"/>
      <c r="DX8" s="240"/>
      <c r="DY8" s="240"/>
      <c r="DZ8" s="240"/>
      <c r="EA8" s="240"/>
      <c r="EB8" s="240"/>
      <c r="EC8" s="240"/>
      <c r="ED8" s="240"/>
      <c r="EE8" s="240"/>
      <c r="EF8" s="240"/>
      <c r="EG8" s="240"/>
      <c r="EH8" s="240"/>
      <c r="EI8" s="240"/>
      <c r="EJ8" s="240"/>
      <c r="EK8" s="240"/>
      <c r="EL8" s="240"/>
      <c r="EM8" s="240"/>
      <c r="EN8" s="240"/>
      <c r="EO8" s="240"/>
      <c r="EP8" s="240"/>
      <c r="EQ8" s="240"/>
      <c r="ER8" s="240"/>
      <c r="ES8" s="240"/>
      <c r="ET8" s="240"/>
      <c r="EU8" s="240"/>
      <c r="EV8" s="240"/>
      <c r="EW8" s="240"/>
      <c r="EX8" s="240"/>
      <c r="EY8" s="240"/>
      <c r="EZ8" s="240"/>
      <c r="FA8" s="240"/>
      <c r="FB8" s="240"/>
      <c r="FC8" s="240"/>
      <c r="FD8" s="240"/>
      <c r="FE8" s="240"/>
      <c r="FF8" s="240"/>
      <c r="FG8" s="240"/>
      <c r="FH8" s="240"/>
      <c r="FI8" s="240"/>
      <c r="FJ8" s="240"/>
      <c r="FK8" s="240"/>
      <c r="FL8" s="240"/>
      <c r="FM8" s="240"/>
      <c r="FN8" s="240"/>
      <c r="FO8" s="240"/>
      <c r="FP8" s="240"/>
      <c r="FQ8" s="240"/>
      <c r="FR8" s="240"/>
      <c r="FS8" s="240"/>
      <c r="FT8" s="240"/>
      <c r="FU8" s="240"/>
      <c r="FV8" s="240"/>
      <c r="FW8" s="240"/>
      <c r="FX8" s="240"/>
      <c r="FY8" s="240"/>
      <c r="FZ8" s="240"/>
      <c r="GA8" s="240"/>
      <c r="GB8" s="240"/>
      <c r="GC8" s="240"/>
      <c r="GD8" s="240"/>
      <c r="GE8" s="240"/>
      <c r="GF8" s="240"/>
      <c r="GG8" s="240"/>
      <c r="GH8" s="240"/>
      <c r="GI8" s="240"/>
      <c r="GJ8" s="240"/>
      <c r="GK8" s="240"/>
      <c r="GL8" s="240"/>
      <c r="GM8" s="240"/>
      <c r="GN8" s="240"/>
      <c r="GO8" s="240"/>
      <c r="GP8" s="240"/>
      <c r="GQ8" s="240"/>
      <c r="GR8" s="240"/>
      <c r="GS8" s="240"/>
      <c r="GT8" s="240"/>
      <c r="GU8" s="240"/>
      <c r="GV8" s="240"/>
    </row>
    <row r="9" spans="1:204" s="258" customFormat="1" ht="16.5" customHeight="1">
      <c r="A9" s="240"/>
      <c r="B9" s="240"/>
      <c r="C9" s="252"/>
      <c r="D9" s="252"/>
      <c r="E9" s="307"/>
      <c r="F9" s="254"/>
      <c r="G9" s="241" t="s">
        <v>70</v>
      </c>
      <c r="H9" s="254"/>
      <c r="I9" s="241" t="s">
        <v>86</v>
      </c>
      <c r="J9" s="253"/>
      <c r="K9" s="208" t="s">
        <v>88</v>
      </c>
      <c r="L9" s="253"/>
      <c r="M9" s="253" t="s">
        <v>93</v>
      </c>
      <c r="N9" s="253"/>
      <c r="O9" s="259" t="s">
        <v>89</v>
      </c>
      <c r="P9" s="241"/>
      <c r="Q9" s="260" t="s">
        <v>91</v>
      </c>
      <c r="R9" s="257"/>
      <c r="S9" s="261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0"/>
      <c r="EK9" s="240"/>
      <c r="EL9" s="240"/>
      <c r="EM9" s="240"/>
      <c r="EN9" s="240"/>
      <c r="EO9" s="240"/>
      <c r="EP9" s="240"/>
      <c r="EQ9" s="240"/>
      <c r="ER9" s="240"/>
      <c r="ES9" s="240"/>
      <c r="ET9" s="240"/>
      <c r="EU9" s="240"/>
      <c r="EV9" s="240"/>
      <c r="EW9" s="240"/>
      <c r="EX9" s="240"/>
      <c r="EY9" s="240"/>
      <c r="EZ9" s="240"/>
      <c r="FA9" s="240"/>
      <c r="FB9" s="240"/>
      <c r="FC9" s="240"/>
      <c r="FD9" s="240"/>
      <c r="FE9" s="240"/>
      <c r="FF9" s="240"/>
      <c r="FG9" s="240"/>
      <c r="FH9" s="240"/>
      <c r="FI9" s="240"/>
      <c r="FJ9" s="240"/>
      <c r="FK9" s="240"/>
      <c r="FL9" s="240"/>
      <c r="FM9" s="240"/>
      <c r="FN9" s="240"/>
      <c r="FO9" s="240"/>
      <c r="FP9" s="240"/>
      <c r="FQ9" s="240"/>
      <c r="FR9" s="240"/>
      <c r="FS9" s="240"/>
      <c r="FT9" s="240"/>
      <c r="FU9" s="240"/>
      <c r="FV9" s="240"/>
      <c r="FW9" s="240"/>
      <c r="FX9" s="240"/>
      <c r="FY9" s="240"/>
      <c r="FZ9" s="240"/>
      <c r="GA9" s="240"/>
      <c r="GB9" s="240"/>
      <c r="GC9" s="240"/>
      <c r="GD9" s="240"/>
      <c r="GE9" s="240"/>
      <c r="GF9" s="240"/>
      <c r="GG9" s="240"/>
      <c r="GH9" s="240"/>
      <c r="GI9" s="240"/>
      <c r="GJ9" s="240"/>
      <c r="GK9" s="240"/>
      <c r="GL9" s="240"/>
      <c r="GM9" s="240"/>
      <c r="GN9" s="240"/>
      <c r="GO9" s="240"/>
      <c r="GP9" s="240"/>
      <c r="GQ9" s="240"/>
      <c r="GR9" s="240"/>
      <c r="GS9" s="240"/>
      <c r="GT9" s="240"/>
      <c r="GU9" s="240"/>
      <c r="GV9" s="240"/>
    </row>
    <row r="10" spans="1:204" s="258" customFormat="1" ht="16.5" customHeight="1">
      <c r="A10" s="240"/>
      <c r="B10" s="240"/>
      <c r="C10" s="262"/>
      <c r="D10" s="252"/>
      <c r="E10" s="336" t="s">
        <v>133</v>
      </c>
      <c r="F10" s="254"/>
      <c r="G10" s="244" t="s">
        <v>7</v>
      </c>
      <c r="H10" s="254"/>
      <c r="I10" s="204" t="s">
        <v>216</v>
      </c>
      <c r="J10" s="253"/>
      <c r="K10" s="216" t="s">
        <v>135</v>
      </c>
      <c r="L10" s="253"/>
      <c r="M10" s="204" t="s">
        <v>211</v>
      </c>
      <c r="N10" s="253"/>
      <c r="O10" s="263" t="s">
        <v>90</v>
      </c>
      <c r="P10" s="241"/>
      <c r="Q10" s="263" t="s">
        <v>92</v>
      </c>
      <c r="R10" s="257"/>
      <c r="S10" s="204" t="s">
        <v>8</v>
      </c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  <c r="BF10" s="240"/>
      <c r="BG10" s="240"/>
      <c r="BH10" s="240"/>
      <c r="BI10" s="240"/>
      <c r="BJ10" s="240"/>
      <c r="BK10" s="240"/>
      <c r="BL10" s="240"/>
      <c r="BM10" s="240"/>
      <c r="BN10" s="240"/>
      <c r="BO10" s="240"/>
      <c r="BP10" s="240"/>
      <c r="BQ10" s="240"/>
      <c r="BR10" s="240"/>
      <c r="BS10" s="240"/>
      <c r="BT10" s="240"/>
      <c r="BU10" s="240"/>
      <c r="BV10" s="240"/>
      <c r="BW10" s="240"/>
      <c r="BX10" s="240"/>
      <c r="BY10" s="240"/>
      <c r="BZ10" s="240"/>
      <c r="CA10" s="240"/>
      <c r="CB10" s="240"/>
      <c r="CC10" s="240"/>
      <c r="CD10" s="240"/>
      <c r="CE10" s="240"/>
      <c r="CF10" s="240"/>
      <c r="CG10" s="240"/>
      <c r="CH10" s="240"/>
      <c r="CI10" s="240"/>
      <c r="CJ10" s="240"/>
      <c r="CK10" s="240"/>
      <c r="CL10" s="240"/>
      <c r="CM10" s="240"/>
      <c r="CN10" s="240"/>
      <c r="CO10" s="240"/>
      <c r="CP10" s="240"/>
      <c r="CQ10" s="240"/>
      <c r="CR10" s="240"/>
      <c r="CS10" s="240"/>
      <c r="CT10" s="240"/>
      <c r="CU10" s="240"/>
      <c r="CV10" s="240"/>
      <c r="CW10" s="240"/>
      <c r="CX10" s="240"/>
      <c r="CY10" s="240"/>
      <c r="CZ10" s="240"/>
      <c r="DA10" s="240"/>
      <c r="DB10" s="240"/>
      <c r="DC10" s="240"/>
      <c r="DD10" s="240"/>
      <c r="DE10" s="240"/>
      <c r="DF10" s="240"/>
      <c r="DG10" s="240"/>
      <c r="DH10" s="240"/>
      <c r="DI10" s="240"/>
      <c r="DJ10" s="240"/>
      <c r="DK10" s="240"/>
      <c r="DL10" s="240"/>
      <c r="DM10" s="240"/>
      <c r="DN10" s="240"/>
      <c r="DO10" s="240"/>
      <c r="DP10" s="240"/>
      <c r="DQ10" s="240"/>
      <c r="DR10" s="240"/>
      <c r="DS10" s="240"/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0"/>
      <c r="FA10" s="240"/>
      <c r="FB10" s="240"/>
      <c r="FC10" s="240"/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0"/>
      <c r="FP10" s="240"/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0"/>
      <c r="GC10" s="240"/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0"/>
      <c r="GP10" s="240"/>
      <c r="GQ10" s="240"/>
      <c r="GR10" s="240"/>
      <c r="GS10" s="240"/>
      <c r="GT10" s="240"/>
      <c r="GU10" s="240"/>
      <c r="GV10" s="240"/>
    </row>
    <row r="11" spans="1:204" s="258" customFormat="1" ht="6" customHeight="1">
      <c r="A11" s="239"/>
      <c r="B11" s="239"/>
      <c r="C11" s="264"/>
      <c r="D11" s="264"/>
      <c r="E11" s="311"/>
      <c r="F11" s="265"/>
      <c r="G11" s="274"/>
      <c r="H11" s="265"/>
      <c r="I11" s="274"/>
      <c r="J11" s="265"/>
      <c r="K11" s="275"/>
      <c r="L11" s="265"/>
      <c r="M11" s="274"/>
      <c r="N11" s="265"/>
      <c r="O11" s="274"/>
      <c r="P11" s="265"/>
      <c r="Q11" s="274"/>
      <c r="R11" s="265"/>
      <c r="S11" s="274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J11" s="236"/>
      <c r="CK11" s="236"/>
      <c r="CL11" s="236"/>
      <c r="CM11" s="236"/>
      <c r="CN11" s="236"/>
      <c r="CO11" s="236"/>
      <c r="CP11" s="236"/>
      <c r="CQ11" s="236"/>
      <c r="CR11" s="236"/>
      <c r="CS11" s="236"/>
      <c r="CT11" s="236"/>
      <c r="CU11" s="236"/>
      <c r="CV11" s="236"/>
      <c r="CW11" s="236"/>
      <c r="CX11" s="236"/>
      <c r="CY11" s="236"/>
      <c r="CZ11" s="236"/>
      <c r="DA11" s="236"/>
      <c r="DB11" s="236"/>
      <c r="DC11" s="236"/>
      <c r="DD11" s="236"/>
      <c r="DE11" s="236"/>
      <c r="DF11" s="236"/>
      <c r="DG11" s="236"/>
      <c r="DH11" s="236"/>
      <c r="DI11" s="236"/>
      <c r="DJ11" s="236"/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  <c r="EJ11" s="236"/>
      <c r="EK11" s="236"/>
      <c r="EL11" s="236"/>
      <c r="EM11" s="236"/>
      <c r="EN11" s="236"/>
      <c r="EO11" s="236"/>
      <c r="EP11" s="236"/>
      <c r="EQ11" s="236"/>
      <c r="ER11" s="236"/>
      <c r="ES11" s="236"/>
      <c r="ET11" s="236"/>
      <c r="EU11" s="236"/>
      <c r="EV11" s="236"/>
      <c r="EW11" s="236"/>
      <c r="EX11" s="236"/>
      <c r="EY11" s="236"/>
      <c r="EZ11" s="236"/>
      <c r="FA11" s="236"/>
      <c r="FB11" s="236"/>
      <c r="FC11" s="236"/>
      <c r="FD11" s="236"/>
      <c r="FE11" s="236"/>
      <c r="FF11" s="236"/>
      <c r="FG11" s="236"/>
      <c r="FH11" s="236"/>
      <c r="FI11" s="236"/>
      <c r="FJ11" s="236"/>
      <c r="FK11" s="236"/>
      <c r="FL11" s="236"/>
      <c r="FM11" s="236"/>
      <c r="FN11" s="236"/>
      <c r="FO11" s="236"/>
      <c r="FP11" s="236"/>
      <c r="FQ11" s="236"/>
      <c r="FR11" s="236"/>
      <c r="FS11" s="236"/>
      <c r="FT11" s="236"/>
      <c r="FU11" s="236"/>
      <c r="FV11" s="236"/>
      <c r="FW11" s="236"/>
      <c r="FX11" s="236"/>
      <c r="FY11" s="236"/>
      <c r="FZ11" s="236"/>
      <c r="GA11" s="236"/>
      <c r="GB11" s="236"/>
      <c r="GC11" s="236"/>
      <c r="GD11" s="236"/>
      <c r="GE11" s="236"/>
      <c r="GF11" s="236"/>
      <c r="GG11" s="236"/>
      <c r="GH11" s="236"/>
      <c r="GI11" s="236"/>
      <c r="GJ11" s="236"/>
      <c r="GK11" s="236"/>
      <c r="GL11" s="236"/>
      <c r="GM11" s="236"/>
      <c r="GN11" s="236"/>
      <c r="GO11" s="236"/>
      <c r="GP11" s="236"/>
      <c r="GQ11" s="236"/>
      <c r="GR11" s="236"/>
      <c r="GS11" s="236"/>
      <c r="GT11" s="236"/>
      <c r="GU11" s="236"/>
      <c r="GV11" s="236"/>
    </row>
    <row r="12" spans="1:204" s="258" customFormat="1" ht="16.5" customHeight="1">
      <c r="A12" s="154" t="s">
        <v>219</v>
      </c>
      <c r="B12" s="154"/>
      <c r="C12" s="264"/>
      <c r="D12" s="264"/>
      <c r="E12" s="311"/>
      <c r="F12" s="265"/>
      <c r="G12" s="274">
        <v>650060</v>
      </c>
      <c r="H12" s="265"/>
      <c r="I12" s="274">
        <v>132612</v>
      </c>
      <c r="J12" s="265"/>
      <c r="K12" s="275">
        <v>387835</v>
      </c>
      <c r="L12" s="265"/>
      <c r="M12" s="274">
        <v>0</v>
      </c>
      <c r="N12" s="265"/>
      <c r="O12" s="274">
        <v>-740450</v>
      </c>
      <c r="P12" s="265"/>
      <c r="Q12" s="274">
        <v>0</v>
      </c>
      <c r="R12" s="265"/>
      <c r="S12" s="274">
        <f>SUM(G12:Q12)</f>
        <v>430057</v>
      </c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6"/>
      <c r="CL12" s="236"/>
      <c r="CM12" s="236"/>
      <c r="CN12" s="236"/>
      <c r="CO12" s="236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6"/>
      <c r="DA12" s="236"/>
      <c r="DB12" s="236"/>
      <c r="DC12" s="236"/>
      <c r="DD12" s="236"/>
      <c r="DE12" s="236"/>
      <c r="DF12" s="236"/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6"/>
      <c r="EN12" s="236"/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6"/>
      <c r="FP12" s="236"/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6"/>
      <c r="GC12" s="236"/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6"/>
      <c r="GP12" s="236"/>
      <c r="GQ12" s="236"/>
      <c r="GR12" s="236"/>
      <c r="GS12" s="236"/>
      <c r="GT12" s="236"/>
      <c r="GU12" s="236"/>
      <c r="GV12" s="236"/>
    </row>
    <row r="13" spans="1:204" s="258" customFormat="1" ht="6" customHeight="1">
      <c r="A13" s="239"/>
      <c r="B13" s="239"/>
      <c r="C13" s="264"/>
      <c r="D13" s="252"/>
      <c r="E13" s="311"/>
      <c r="F13" s="265"/>
      <c r="G13" s="274"/>
      <c r="H13" s="265"/>
      <c r="I13" s="274"/>
      <c r="J13" s="265"/>
      <c r="K13" s="274"/>
      <c r="L13" s="265"/>
      <c r="M13" s="274"/>
      <c r="N13" s="253"/>
      <c r="O13" s="274"/>
      <c r="P13" s="241"/>
      <c r="Q13" s="274"/>
      <c r="R13" s="241"/>
      <c r="S13" s="276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</row>
    <row r="14" spans="1:204" s="258" customFormat="1" ht="16.5" customHeight="1">
      <c r="A14" s="239" t="s">
        <v>123</v>
      </c>
      <c r="B14" s="239"/>
      <c r="C14" s="240"/>
      <c r="D14" s="252"/>
      <c r="E14" s="311"/>
      <c r="F14" s="265"/>
      <c r="G14" s="274"/>
      <c r="H14" s="265"/>
      <c r="I14" s="274"/>
      <c r="J14" s="265"/>
      <c r="K14" s="274"/>
      <c r="L14" s="265"/>
      <c r="M14" s="274"/>
      <c r="N14" s="240"/>
      <c r="O14" s="277"/>
      <c r="P14" s="240"/>
      <c r="Q14" s="277"/>
      <c r="R14" s="240"/>
      <c r="S14" s="276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0"/>
      <c r="BW14" s="240"/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0"/>
      <c r="CL14" s="240"/>
      <c r="CM14" s="240"/>
      <c r="CN14" s="240"/>
      <c r="CO14" s="240"/>
      <c r="CP14" s="240"/>
      <c r="CQ14" s="240"/>
      <c r="CR14" s="240"/>
      <c r="CS14" s="240"/>
      <c r="CT14" s="240"/>
      <c r="CU14" s="240"/>
      <c r="CV14" s="240"/>
      <c r="CW14" s="240"/>
      <c r="CX14" s="240"/>
      <c r="CY14" s="240"/>
      <c r="CZ14" s="240"/>
      <c r="DA14" s="240"/>
      <c r="DB14" s="240"/>
      <c r="DC14" s="240"/>
      <c r="DD14" s="240"/>
      <c r="DE14" s="240"/>
      <c r="DF14" s="240"/>
      <c r="DG14" s="240"/>
      <c r="DH14" s="240"/>
      <c r="DI14" s="240"/>
      <c r="DJ14" s="240"/>
      <c r="DK14" s="240"/>
      <c r="DL14" s="240"/>
      <c r="DM14" s="240"/>
      <c r="DN14" s="240"/>
      <c r="DO14" s="240"/>
      <c r="DP14" s="240"/>
      <c r="DQ14" s="240"/>
      <c r="DR14" s="240"/>
      <c r="DS14" s="240"/>
      <c r="DT14" s="240"/>
      <c r="DU14" s="240"/>
      <c r="DV14" s="240"/>
      <c r="DW14" s="240"/>
      <c r="DX14" s="240"/>
      <c r="DY14" s="240"/>
      <c r="DZ14" s="240"/>
      <c r="EA14" s="240"/>
      <c r="EB14" s="240"/>
      <c r="EC14" s="240"/>
      <c r="ED14" s="240"/>
      <c r="EE14" s="240"/>
      <c r="EF14" s="240"/>
      <c r="EG14" s="240"/>
      <c r="EH14" s="240"/>
      <c r="EI14" s="240"/>
      <c r="EJ14" s="240"/>
      <c r="EK14" s="240"/>
      <c r="EL14" s="240"/>
      <c r="EM14" s="240"/>
      <c r="EN14" s="240"/>
      <c r="EO14" s="240"/>
      <c r="EP14" s="240"/>
      <c r="EQ14" s="240"/>
      <c r="ER14" s="240"/>
      <c r="ES14" s="240"/>
      <c r="ET14" s="240"/>
      <c r="EU14" s="240"/>
      <c r="EV14" s="240"/>
      <c r="EW14" s="240"/>
      <c r="EX14" s="240"/>
      <c r="EY14" s="240"/>
      <c r="EZ14" s="240"/>
      <c r="FA14" s="240"/>
      <c r="FB14" s="240"/>
      <c r="FC14" s="240"/>
      <c r="FD14" s="240"/>
      <c r="FE14" s="240"/>
      <c r="FF14" s="240"/>
      <c r="FG14" s="240"/>
      <c r="FH14" s="240"/>
      <c r="FI14" s="240"/>
      <c r="FJ14" s="240"/>
      <c r="FK14" s="240"/>
      <c r="FL14" s="240"/>
      <c r="FM14" s="240"/>
      <c r="FN14" s="240"/>
      <c r="FO14" s="240"/>
      <c r="FP14" s="240"/>
      <c r="FQ14" s="240"/>
      <c r="FR14" s="240"/>
      <c r="FS14" s="240"/>
      <c r="FT14" s="240"/>
      <c r="FU14" s="240"/>
      <c r="FV14" s="240"/>
      <c r="FW14" s="240"/>
      <c r="FX14" s="240"/>
      <c r="FY14" s="240"/>
      <c r="FZ14" s="240"/>
      <c r="GA14" s="240"/>
      <c r="GB14" s="240"/>
      <c r="GC14" s="240"/>
      <c r="GD14" s="240"/>
      <c r="GE14" s="240"/>
      <c r="GF14" s="240"/>
      <c r="GG14" s="240"/>
      <c r="GH14" s="240"/>
      <c r="GI14" s="240"/>
      <c r="GJ14" s="240"/>
      <c r="GK14" s="240"/>
      <c r="GL14" s="240"/>
      <c r="GM14" s="240"/>
      <c r="GN14" s="240"/>
      <c r="GO14" s="240"/>
      <c r="GP14" s="240"/>
      <c r="GQ14" s="240"/>
      <c r="GR14" s="240"/>
      <c r="GS14" s="240"/>
      <c r="GT14" s="240"/>
      <c r="GU14" s="240"/>
      <c r="GV14" s="240"/>
    </row>
    <row r="15" spans="1:204" s="258" customFormat="1" ht="16.5" customHeight="1">
      <c r="A15" s="270" t="s">
        <v>128</v>
      </c>
      <c r="B15" s="270"/>
      <c r="C15" s="240"/>
      <c r="D15" s="252"/>
      <c r="E15" s="278">
        <v>12</v>
      </c>
      <c r="F15" s="265"/>
      <c r="G15" s="274">
        <v>0</v>
      </c>
      <c r="H15" s="265"/>
      <c r="I15" s="274">
        <v>0</v>
      </c>
      <c r="J15" s="265"/>
      <c r="K15" s="274">
        <v>-387835</v>
      </c>
      <c r="L15" s="265"/>
      <c r="M15" s="274">
        <v>0</v>
      </c>
      <c r="N15" s="265"/>
      <c r="O15" s="274">
        <v>387835</v>
      </c>
      <c r="P15" s="265"/>
      <c r="Q15" s="274">
        <v>0</v>
      </c>
      <c r="R15" s="240"/>
      <c r="S15" s="276">
        <v>0</v>
      </c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0"/>
      <c r="BW15" s="240"/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0"/>
      <c r="CL15" s="240"/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0"/>
      <c r="DA15" s="240"/>
      <c r="DB15" s="240"/>
      <c r="DC15" s="240"/>
      <c r="DD15" s="240"/>
      <c r="DE15" s="240"/>
      <c r="DF15" s="240"/>
      <c r="DG15" s="240"/>
      <c r="DH15" s="240"/>
      <c r="DI15" s="240"/>
      <c r="DJ15" s="240"/>
      <c r="DK15" s="240"/>
      <c r="DL15" s="240"/>
      <c r="DM15" s="240"/>
      <c r="DN15" s="240"/>
      <c r="DO15" s="240"/>
      <c r="DP15" s="240"/>
      <c r="DQ15" s="240"/>
      <c r="DR15" s="240"/>
      <c r="DS15" s="240"/>
      <c r="DT15" s="240"/>
      <c r="DU15" s="240"/>
      <c r="DV15" s="240"/>
      <c r="DW15" s="240"/>
      <c r="DX15" s="240"/>
      <c r="DY15" s="240"/>
      <c r="DZ15" s="240"/>
      <c r="EA15" s="240"/>
      <c r="EB15" s="240"/>
      <c r="EC15" s="240"/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  <c r="EQ15" s="240"/>
      <c r="ER15" s="240"/>
      <c r="ES15" s="240"/>
      <c r="ET15" s="240"/>
      <c r="EU15" s="240"/>
      <c r="EV15" s="240"/>
      <c r="EW15" s="240"/>
      <c r="EX15" s="240"/>
      <c r="EY15" s="240"/>
      <c r="EZ15" s="240"/>
      <c r="FA15" s="240"/>
      <c r="FB15" s="240"/>
      <c r="FC15" s="240"/>
      <c r="FD15" s="240"/>
      <c r="FE15" s="240"/>
      <c r="FF15" s="240"/>
      <c r="FG15" s="240"/>
      <c r="FH15" s="240"/>
      <c r="FI15" s="240"/>
      <c r="FJ15" s="240"/>
      <c r="FK15" s="240"/>
      <c r="FL15" s="240"/>
      <c r="FM15" s="240"/>
      <c r="FN15" s="240"/>
      <c r="FO15" s="240"/>
      <c r="FP15" s="240"/>
      <c r="FQ15" s="240"/>
      <c r="FR15" s="240"/>
      <c r="FS15" s="240"/>
      <c r="FT15" s="240"/>
      <c r="FU15" s="240"/>
      <c r="FV15" s="240"/>
      <c r="FW15" s="240"/>
      <c r="FX15" s="240"/>
      <c r="FY15" s="240"/>
      <c r="FZ15" s="240"/>
      <c r="GA15" s="240"/>
      <c r="GB15" s="240"/>
      <c r="GC15" s="240"/>
      <c r="GD15" s="240"/>
      <c r="GE15" s="240"/>
      <c r="GF15" s="240"/>
      <c r="GG15" s="240"/>
      <c r="GH15" s="240"/>
      <c r="GI15" s="240"/>
      <c r="GJ15" s="240"/>
      <c r="GK15" s="240"/>
      <c r="GL15" s="240"/>
      <c r="GM15" s="240"/>
      <c r="GN15" s="240"/>
      <c r="GO15" s="240"/>
      <c r="GP15" s="240"/>
      <c r="GQ15" s="240"/>
      <c r="GR15" s="240"/>
      <c r="GS15" s="240"/>
      <c r="GT15" s="240"/>
      <c r="GU15" s="240"/>
      <c r="GV15" s="240"/>
    </row>
    <row r="16" spans="1:204" s="258" customFormat="1" ht="16.5" customHeight="1">
      <c r="A16" s="279" t="s">
        <v>156</v>
      </c>
      <c r="B16" s="279"/>
      <c r="C16" s="264"/>
      <c r="D16" s="252"/>
      <c r="E16" s="311"/>
      <c r="F16" s="265"/>
      <c r="G16" s="274">
        <v>0</v>
      </c>
      <c r="H16" s="265"/>
      <c r="I16" s="274">
        <v>0</v>
      </c>
      <c r="J16" s="265"/>
      <c r="K16" s="274">
        <v>0</v>
      </c>
      <c r="L16" s="265"/>
      <c r="M16" s="274">
        <v>0</v>
      </c>
      <c r="N16" s="265"/>
      <c r="O16" s="274">
        <f>'7 (9M)'!I43</f>
        <v>916</v>
      </c>
      <c r="P16" s="265"/>
      <c r="Q16" s="274">
        <v>0</v>
      </c>
      <c r="R16" s="240"/>
      <c r="S16" s="276">
        <f>+O16+Q16</f>
        <v>916</v>
      </c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0"/>
      <c r="BW16" s="240"/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0"/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0"/>
      <c r="DA16" s="240"/>
      <c r="DB16" s="240"/>
      <c r="DC16" s="240"/>
      <c r="DD16" s="240"/>
      <c r="DE16" s="240"/>
      <c r="DF16" s="240"/>
      <c r="DG16" s="240"/>
      <c r="DH16" s="240"/>
      <c r="DI16" s="240"/>
      <c r="DJ16" s="240"/>
      <c r="DK16" s="240"/>
      <c r="DL16" s="240"/>
      <c r="DM16" s="240"/>
      <c r="DN16" s="240"/>
      <c r="DO16" s="240"/>
      <c r="DP16" s="240"/>
      <c r="DQ16" s="240"/>
      <c r="DR16" s="240"/>
      <c r="DS16" s="240"/>
      <c r="DT16" s="240"/>
      <c r="DU16" s="240"/>
      <c r="DV16" s="240"/>
      <c r="DW16" s="240"/>
      <c r="DX16" s="240"/>
      <c r="DY16" s="240"/>
      <c r="DZ16" s="240"/>
      <c r="EA16" s="240"/>
      <c r="EB16" s="240"/>
      <c r="EC16" s="240"/>
      <c r="ED16" s="240"/>
      <c r="EE16" s="240"/>
      <c r="EF16" s="240"/>
      <c r="EG16" s="240"/>
      <c r="EH16" s="240"/>
      <c r="EI16" s="240"/>
      <c r="EJ16" s="240"/>
      <c r="EK16" s="240"/>
      <c r="EL16" s="240"/>
      <c r="EM16" s="240"/>
      <c r="EN16" s="240"/>
      <c r="EO16" s="240"/>
      <c r="EP16" s="240"/>
      <c r="EQ16" s="240"/>
      <c r="ER16" s="240"/>
      <c r="ES16" s="240"/>
      <c r="ET16" s="240"/>
      <c r="EU16" s="240"/>
      <c r="EV16" s="240"/>
      <c r="EW16" s="240"/>
      <c r="EX16" s="240"/>
      <c r="EY16" s="240"/>
      <c r="EZ16" s="240"/>
      <c r="FA16" s="240"/>
      <c r="FB16" s="240"/>
      <c r="FC16" s="240"/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0"/>
      <c r="FP16" s="240"/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0"/>
      <c r="GC16" s="240"/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0"/>
      <c r="GP16" s="240"/>
      <c r="GQ16" s="240"/>
      <c r="GR16" s="240"/>
      <c r="GS16" s="240"/>
      <c r="GT16" s="240"/>
      <c r="GU16" s="240"/>
      <c r="GV16" s="240"/>
    </row>
    <row r="17" spans="1:204" s="238" customFormat="1" ht="6" customHeight="1">
      <c r="A17" s="270"/>
      <c r="B17" s="270"/>
      <c r="C17" s="270"/>
      <c r="D17" s="264"/>
      <c r="E17" s="311"/>
      <c r="F17" s="265"/>
      <c r="G17" s="280"/>
      <c r="H17" s="265"/>
      <c r="I17" s="280"/>
      <c r="J17" s="250"/>
      <c r="K17" s="231"/>
      <c r="L17" s="250"/>
      <c r="M17" s="280"/>
      <c r="N17" s="250"/>
      <c r="O17" s="280"/>
      <c r="P17" s="265"/>
      <c r="Q17" s="281"/>
      <c r="R17" s="265"/>
      <c r="S17" s="281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6"/>
      <c r="AN17" s="236"/>
      <c r="AO17" s="236"/>
      <c r="AP17" s="236"/>
      <c r="AQ17" s="236"/>
      <c r="AR17" s="236"/>
      <c r="AS17" s="23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236"/>
      <c r="BH17" s="236"/>
      <c r="BI17" s="236"/>
      <c r="BJ17" s="236"/>
      <c r="BK17" s="236"/>
      <c r="BL17" s="236"/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36"/>
      <c r="DI17" s="236"/>
      <c r="DJ17" s="236"/>
      <c r="DK17" s="236"/>
      <c r="DL17" s="236"/>
      <c r="DM17" s="236"/>
      <c r="DN17" s="236"/>
      <c r="DO17" s="236"/>
      <c r="DP17" s="236"/>
      <c r="DQ17" s="236"/>
      <c r="DR17" s="236"/>
      <c r="DS17" s="236"/>
      <c r="DT17" s="236"/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236"/>
      <c r="EM17" s="236"/>
      <c r="EN17" s="236"/>
      <c r="EO17" s="236"/>
      <c r="EP17" s="236"/>
      <c r="EQ17" s="236"/>
      <c r="ER17" s="236"/>
      <c r="ES17" s="236"/>
      <c r="ET17" s="236"/>
      <c r="EU17" s="236"/>
      <c r="EV17" s="236"/>
      <c r="EW17" s="236"/>
      <c r="EX17" s="236"/>
      <c r="EY17" s="236"/>
      <c r="EZ17" s="236"/>
      <c r="FA17" s="236"/>
      <c r="FB17" s="236"/>
      <c r="FC17" s="236"/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6"/>
      <c r="FP17" s="236"/>
      <c r="FQ17" s="236"/>
      <c r="FR17" s="236"/>
      <c r="FS17" s="236"/>
      <c r="FT17" s="236"/>
      <c r="FU17" s="236"/>
      <c r="FV17" s="236"/>
      <c r="FW17" s="236"/>
      <c r="FX17" s="236"/>
      <c r="FY17" s="236"/>
      <c r="FZ17" s="236"/>
      <c r="GA17" s="236"/>
      <c r="GB17" s="236"/>
      <c r="GC17" s="236"/>
      <c r="GD17" s="236"/>
      <c r="GE17" s="236"/>
      <c r="GF17" s="236"/>
      <c r="GG17" s="236"/>
      <c r="GH17" s="236"/>
      <c r="GI17" s="236"/>
      <c r="GJ17" s="236"/>
      <c r="GK17" s="236"/>
      <c r="GL17" s="236"/>
      <c r="GM17" s="236"/>
      <c r="GN17" s="236"/>
      <c r="GO17" s="236"/>
      <c r="GP17" s="236"/>
      <c r="GQ17" s="236"/>
      <c r="GR17" s="236"/>
      <c r="GS17" s="236"/>
      <c r="GT17" s="236"/>
      <c r="GU17" s="236"/>
      <c r="GV17" s="236"/>
    </row>
    <row r="18" spans="1:204" s="238" customFormat="1" ht="16.5" customHeight="1" thickBot="1">
      <c r="A18" s="239" t="s">
        <v>220</v>
      </c>
      <c r="B18" s="239"/>
      <c r="C18" s="264"/>
      <c r="D18" s="264"/>
      <c r="E18" s="311"/>
      <c r="F18" s="265"/>
      <c r="G18" s="282">
        <f>SUM(G12:G16)</f>
        <v>650060</v>
      </c>
      <c r="H18" s="265"/>
      <c r="I18" s="282">
        <f>SUM(I12:I16)</f>
        <v>132612</v>
      </c>
      <c r="J18" s="265"/>
      <c r="K18" s="282">
        <f>SUM(K12:K16)</f>
        <v>0</v>
      </c>
      <c r="L18" s="265"/>
      <c r="M18" s="282">
        <f>SUM(M12:M16)</f>
        <v>0</v>
      </c>
      <c r="N18" s="265"/>
      <c r="O18" s="282">
        <f>SUM(O12:O16)</f>
        <v>-351699</v>
      </c>
      <c r="P18" s="265"/>
      <c r="Q18" s="282">
        <f>SUM(Q12:Q16)</f>
        <v>0</v>
      </c>
      <c r="R18" s="265"/>
      <c r="S18" s="282">
        <f>SUM(S12:S16)</f>
        <v>430973</v>
      </c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/>
      <c r="DB18" s="236"/>
      <c r="DC18" s="236"/>
      <c r="DD18" s="236"/>
      <c r="DE18" s="236"/>
      <c r="DF18" s="236"/>
      <c r="DG18" s="236"/>
      <c r="DH18" s="236"/>
      <c r="DI18" s="236"/>
      <c r="DJ18" s="236"/>
      <c r="DK18" s="236"/>
      <c r="DL18" s="236"/>
      <c r="DM18" s="236"/>
      <c r="DN18" s="236"/>
      <c r="DO18" s="236"/>
      <c r="DP18" s="236"/>
      <c r="DQ18" s="236"/>
      <c r="DR18" s="236"/>
      <c r="DS18" s="236"/>
      <c r="DT18" s="236"/>
      <c r="DU18" s="236"/>
      <c r="DV18" s="236"/>
      <c r="DW18" s="236"/>
      <c r="DX18" s="236"/>
      <c r="DY18" s="236"/>
      <c r="DZ18" s="236"/>
      <c r="EA18" s="236"/>
      <c r="EB18" s="236"/>
      <c r="EC18" s="236"/>
      <c r="ED18" s="236"/>
      <c r="EE18" s="236"/>
      <c r="EF18" s="236"/>
      <c r="EG18" s="236"/>
      <c r="EH18" s="236"/>
      <c r="EI18" s="236"/>
      <c r="EJ18" s="236"/>
      <c r="EK18" s="236"/>
      <c r="EL18" s="236"/>
      <c r="EM18" s="236"/>
      <c r="EN18" s="236"/>
      <c r="EO18" s="236"/>
      <c r="EP18" s="236"/>
      <c r="EQ18" s="236"/>
      <c r="ER18" s="236"/>
      <c r="ES18" s="236"/>
      <c r="ET18" s="236"/>
      <c r="EU18" s="236"/>
      <c r="EV18" s="236"/>
      <c r="EW18" s="236"/>
      <c r="EX18" s="236"/>
      <c r="EY18" s="236"/>
      <c r="EZ18" s="236"/>
      <c r="FA18" s="236"/>
      <c r="FB18" s="236"/>
      <c r="FC18" s="236"/>
      <c r="FD18" s="236"/>
      <c r="FE18" s="236"/>
      <c r="FF18" s="236"/>
      <c r="FG18" s="236"/>
      <c r="FH18" s="236"/>
      <c r="FI18" s="236"/>
      <c r="FJ18" s="236"/>
      <c r="FK18" s="236"/>
      <c r="FL18" s="236"/>
      <c r="FM18" s="236"/>
      <c r="FN18" s="236"/>
      <c r="FO18" s="236"/>
      <c r="FP18" s="236"/>
      <c r="FQ18" s="236"/>
      <c r="FR18" s="236"/>
      <c r="FS18" s="236"/>
      <c r="FT18" s="236"/>
      <c r="FU18" s="236"/>
      <c r="FV18" s="236"/>
      <c r="FW18" s="236"/>
      <c r="FX18" s="236"/>
      <c r="FY18" s="236"/>
      <c r="FZ18" s="236"/>
      <c r="GA18" s="236"/>
      <c r="GB18" s="236"/>
      <c r="GC18" s="236"/>
      <c r="GD18" s="236"/>
      <c r="GE18" s="236"/>
      <c r="GF18" s="236"/>
      <c r="GG18" s="236"/>
      <c r="GH18" s="236"/>
      <c r="GI18" s="236"/>
      <c r="GJ18" s="236"/>
      <c r="GK18" s="236"/>
      <c r="GL18" s="236"/>
      <c r="GM18" s="236"/>
      <c r="GN18" s="236"/>
      <c r="GO18" s="236"/>
      <c r="GP18" s="236"/>
      <c r="GQ18" s="236"/>
      <c r="GR18" s="236"/>
      <c r="GS18" s="236"/>
      <c r="GT18" s="236"/>
      <c r="GU18" s="236"/>
      <c r="GV18" s="236"/>
    </row>
    <row r="19" spans="1:204" s="305" customFormat="1" ht="16.5" customHeight="1" thickTop="1">
      <c r="A19" s="302"/>
      <c r="B19" s="302"/>
      <c r="C19" s="303"/>
      <c r="D19" s="303"/>
      <c r="E19" s="311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4"/>
      <c r="AH19" s="304"/>
      <c r="AI19" s="304"/>
      <c r="AJ19" s="304"/>
      <c r="AK19" s="304"/>
      <c r="AL19" s="304"/>
      <c r="AM19" s="304"/>
      <c r="AN19" s="304"/>
      <c r="AO19" s="304"/>
      <c r="AP19" s="304"/>
      <c r="AQ19" s="304"/>
      <c r="AR19" s="304"/>
      <c r="AS19" s="304"/>
      <c r="AT19" s="304"/>
      <c r="AU19" s="304"/>
      <c r="AV19" s="304"/>
      <c r="AW19" s="304"/>
      <c r="AX19" s="304"/>
      <c r="AY19" s="304"/>
      <c r="AZ19" s="304"/>
      <c r="BA19" s="304"/>
      <c r="BB19" s="304"/>
      <c r="BC19" s="304"/>
      <c r="BD19" s="304"/>
      <c r="BE19" s="304"/>
      <c r="BF19" s="304"/>
      <c r="BG19" s="304"/>
      <c r="BH19" s="304"/>
      <c r="BI19" s="304"/>
      <c r="BJ19" s="304"/>
      <c r="BK19" s="304"/>
      <c r="BL19" s="304"/>
      <c r="BM19" s="304"/>
      <c r="BN19" s="304"/>
      <c r="BO19" s="304"/>
      <c r="BP19" s="304"/>
      <c r="BQ19" s="304"/>
      <c r="BR19" s="304"/>
      <c r="BS19" s="304"/>
      <c r="BT19" s="304"/>
      <c r="BU19" s="304"/>
      <c r="BV19" s="304"/>
      <c r="BW19" s="304"/>
      <c r="BX19" s="304"/>
      <c r="BY19" s="304"/>
      <c r="BZ19" s="304"/>
      <c r="CA19" s="304"/>
      <c r="CB19" s="304"/>
      <c r="CC19" s="304"/>
      <c r="CD19" s="304"/>
      <c r="CE19" s="304"/>
      <c r="CF19" s="304"/>
      <c r="CG19" s="304"/>
      <c r="CH19" s="304"/>
      <c r="CI19" s="304"/>
      <c r="CJ19" s="304"/>
      <c r="CK19" s="304"/>
      <c r="CL19" s="304"/>
      <c r="CM19" s="304"/>
      <c r="CN19" s="304"/>
      <c r="CO19" s="304"/>
      <c r="CP19" s="304"/>
      <c r="CQ19" s="304"/>
      <c r="CR19" s="304"/>
      <c r="CS19" s="304"/>
      <c r="CT19" s="304"/>
      <c r="CU19" s="304"/>
      <c r="CV19" s="304"/>
      <c r="CW19" s="304"/>
      <c r="CX19" s="304"/>
      <c r="CY19" s="304"/>
      <c r="CZ19" s="304"/>
      <c r="DA19" s="304"/>
      <c r="DB19" s="304"/>
      <c r="DC19" s="304"/>
      <c r="DD19" s="304"/>
      <c r="DE19" s="304"/>
      <c r="DF19" s="304"/>
      <c r="DG19" s="304"/>
      <c r="DH19" s="304"/>
      <c r="DI19" s="304"/>
      <c r="DJ19" s="304"/>
      <c r="DK19" s="304"/>
      <c r="DL19" s="304"/>
      <c r="DM19" s="304"/>
      <c r="DN19" s="304"/>
      <c r="DO19" s="304"/>
      <c r="DP19" s="304"/>
      <c r="DQ19" s="304"/>
      <c r="DR19" s="304"/>
      <c r="DS19" s="304"/>
      <c r="DT19" s="304"/>
      <c r="DU19" s="304"/>
      <c r="DV19" s="304"/>
      <c r="DW19" s="304"/>
      <c r="DX19" s="304"/>
      <c r="DY19" s="304"/>
      <c r="DZ19" s="304"/>
      <c r="EA19" s="304"/>
      <c r="EB19" s="304"/>
      <c r="EC19" s="304"/>
      <c r="ED19" s="304"/>
      <c r="EE19" s="304"/>
      <c r="EF19" s="304"/>
      <c r="EG19" s="304"/>
      <c r="EH19" s="304"/>
      <c r="EI19" s="304"/>
      <c r="EJ19" s="304"/>
      <c r="EK19" s="304"/>
      <c r="EL19" s="304"/>
      <c r="EM19" s="304"/>
      <c r="EN19" s="304"/>
      <c r="EO19" s="304"/>
      <c r="EP19" s="304"/>
      <c r="EQ19" s="304"/>
      <c r="ER19" s="304"/>
      <c r="ES19" s="304"/>
      <c r="ET19" s="304"/>
      <c r="EU19" s="304"/>
      <c r="EV19" s="304"/>
      <c r="EW19" s="304"/>
      <c r="EX19" s="304"/>
      <c r="EY19" s="304"/>
      <c r="EZ19" s="304"/>
      <c r="FA19" s="304"/>
      <c r="FB19" s="304"/>
      <c r="FC19" s="304"/>
      <c r="FD19" s="304"/>
      <c r="FE19" s="304"/>
      <c r="FF19" s="304"/>
      <c r="FG19" s="304"/>
      <c r="FH19" s="304"/>
      <c r="FI19" s="304"/>
      <c r="FJ19" s="304"/>
      <c r="FK19" s="304"/>
      <c r="FL19" s="304"/>
      <c r="FM19" s="304"/>
      <c r="FN19" s="304"/>
      <c r="FO19" s="304"/>
      <c r="FP19" s="304"/>
      <c r="FQ19" s="304"/>
      <c r="FR19" s="304"/>
      <c r="FS19" s="304"/>
      <c r="FT19" s="304"/>
      <c r="FU19" s="304"/>
      <c r="FV19" s="304"/>
      <c r="FW19" s="304"/>
      <c r="FX19" s="304"/>
      <c r="FY19" s="304"/>
      <c r="FZ19" s="304"/>
      <c r="GA19" s="304"/>
      <c r="GB19" s="304"/>
      <c r="GC19" s="304"/>
      <c r="GD19" s="304"/>
      <c r="GE19" s="304"/>
      <c r="GF19" s="304"/>
      <c r="GG19" s="304"/>
      <c r="GH19" s="304"/>
      <c r="GI19" s="304"/>
      <c r="GJ19" s="304"/>
      <c r="GK19" s="304"/>
      <c r="GL19" s="304"/>
      <c r="GM19" s="304"/>
      <c r="GN19" s="304"/>
      <c r="GO19" s="304"/>
      <c r="GP19" s="304"/>
      <c r="GQ19" s="304"/>
      <c r="GR19" s="304"/>
      <c r="GS19" s="304"/>
      <c r="GT19" s="304"/>
      <c r="GU19" s="304"/>
      <c r="GV19" s="304"/>
    </row>
    <row r="20" spans="1:204" s="305" customFormat="1" ht="16.5" customHeight="1">
      <c r="A20" s="302"/>
      <c r="B20" s="302"/>
      <c r="C20" s="303"/>
      <c r="D20" s="303"/>
      <c r="E20" s="311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4"/>
      <c r="AS20" s="304"/>
      <c r="AT20" s="304"/>
      <c r="AU20" s="304"/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4"/>
      <c r="BH20" s="304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4"/>
      <c r="BW20" s="304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4"/>
      <c r="CL20" s="304"/>
      <c r="CM20" s="304"/>
      <c r="CN20" s="304"/>
      <c r="CO20" s="304"/>
      <c r="CP20" s="304"/>
      <c r="CQ20" s="304"/>
      <c r="CR20" s="304"/>
      <c r="CS20" s="304"/>
      <c r="CT20" s="304"/>
      <c r="CU20" s="304"/>
      <c r="CV20" s="304"/>
      <c r="CW20" s="304"/>
      <c r="CX20" s="304"/>
      <c r="CY20" s="304"/>
      <c r="CZ20" s="304"/>
      <c r="DA20" s="304"/>
      <c r="DB20" s="304"/>
      <c r="DC20" s="304"/>
      <c r="DD20" s="304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4"/>
      <c r="EF20" s="304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4"/>
      <c r="FP20" s="304"/>
      <c r="FQ20" s="304"/>
      <c r="FR20" s="304"/>
      <c r="FS20" s="304"/>
      <c r="FT20" s="304"/>
      <c r="FU20" s="304"/>
      <c r="FV20" s="304"/>
      <c r="FW20" s="304"/>
      <c r="FX20" s="304"/>
      <c r="FY20" s="304"/>
      <c r="FZ20" s="304"/>
      <c r="GA20" s="304"/>
      <c r="GB20" s="304"/>
      <c r="GC20" s="304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4"/>
      <c r="GP20" s="304"/>
      <c r="GQ20" s="304"/>
      <c r="GR20" s="304"/>
      <c r="GS20" s="304"/>
      <c r="GT20" s="304"/>
      <c r="GU20" s="304"/>
      <c r="GV20" s="304"/>
    </row>
    <row r="21" spans="1:204" s="258" customFormat="1" ht="16.5" customHeight="1">
      <c r="A21" s="154" t="s">
        <v>217</v>
      </c>
      <c r="B21" s="154"/>
      <c r="C21" s="264"/>
      <c r="D21" s="264"/>
      <c r="E21" s="311"/>
      <c r="F21" s="265"/>
      <c r="G21" s="265"/>
      <c r="H21" s="265"/>
      <c r="I21" s="265"/>
      <c r="J21" s="265"/>
      <c r="K21" s="219"/>
      <c r="L21" s="265"/>
      <c r="M21" s="265"/>
      <c r="N21" s="265"/>
      <c r="O21" s="265"/>
      <c r="P21" s="265"/>
      <c r="Q21" s="265"/>
      <c r="R21" s="265"/>
      <c r="S21" s="265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236"/>
      <c r="BH21" s="236"/>
      <c r="BI21" s="236"/>
      <c r="BJ21" s="236"/>
      <c r="BK21" s="236"/>
      <c r="BL21" s="236"/>
      <c r="BM21" s="23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  <c r="DB21" s="236"/>
      <c r="DC21" s="236"/>
      <c r="DD21" s="236"/>
      <c r="DE21" s="236"/>
      <c r="DF21" s="236"/>
      <c r="DG21" s="236"/>
      <c r="DH21" s="236"/>
      <c r="DI21" s="236"/>
      <c r="DJ21" s="236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236"/>
      <c r="EE21" s="236"/>
      <c r="EF21" s="236"/>
      <c r="EG21" s="236"/>
      <c r="EH21" s="236"/>
      <c r="EI21" s="236"/>
      <c r="EJ21" s="236"/>
      <c r="EK21" s="236"/>
      <c r="EL21" s="236"/>
      <c r="EM21" s="236"/>
      <c r="EN21" s="236"/>
      <c r="EO21" s="236"/>
      <c r="EP21" s="236"/>
      <c r="EQ21" s="236"/>
      <c r="ER21" s="236"/>
      <c r="ES21" s="236"/>
      <c r="ET21" s="236"/>
      <c r="EU21" s="236"/>
      <c r="EV21" s="236"/>
      <c r="EW21" s="236"/>
      <c r="EX21" s="236"/>
      <c r="EY21" s="236"/>
      <c r="EZ21" s="236"/>
      <c r="FA21" s="236"/>
      <c r="FB21" s="236"/>
      <c r="FC21" s="236"/>
      <c r="FD21" s="236"/>
      <c r="FE21" s="236"/>
      <c r="FF21" s="236"/>
      <c r="FG21" s="236"/>
      <c r="FH21" s="236"/>
      <c r="FI21" s="236"/>
      <c r="FJ21" s="236"/>
      <c r="FK21" s="236"/>
      <c r="FL21" s="236"/>
      <c r="FM21" s="236"/>
      <c r="FN21" s="236"/>
      <c r="FO21" s="236"/>
      <c r="FP21" s="236"/>
      <c r="FQ21" s="236"/>
      <c r="FR21" s="236"/>
      <c r="FS21" s="236"/>
      <c r="FT21" s="236"/>
      <c r="FU21" s="236"/>
      <c r="FV21" s="236"/>
      <c r="FW21" s="236"/>
      <c r="FX21" s="236"/>
      <c r="FY21" s="236"/>
      <c r="FZ21" s="236"/>
      <c r="GA21" s="236"/>
      <c r="GB21" s="236"/>
      <c r="GC21" s="236"/>
      <c r="GD21" s="236"/>
      <c r="GE21" s="236"/>
      <c r="GF21" s="236"/>
      <c r="GG21" s="236"/>
      <c r="GH21" s="236"/>
      <c r="GI21" s="236"/>
      <c r="GJ21" s="236"/>
      <c r="GK21" s="236"/>
      <c r="GL21" s="236"/>
      <c r="GM21" s="236"/>
      <c r="GN21" s="236"/>
      <c r="GO21" s="236"/>
      <c r="GP21" s="236"/>
      <c r="GQ21" s="236"/>
      <c r="GR21" s="236"/>
      <c r="GS21" s="236"/>
      <c r="GT21" s="236"/>
      <c r="GU21" s="236"/>
      <c r="GV21" s="236"/>
    </row>
    <row r="22" spans="1:204" s="258" customFormat="1" ht="16.5" customHeight="1">
      <c r="A22" s="266" t="s">
        <v>224</v>
      </c>
      <c r="B22" s="266"/>
      <c r="C22" s="240"/>
      <c r="D22" s="252"/>
      <c r="E22" s="312"/>
      <c r="F22" s="295"/>
      <c r="G22" s="265">
        <v>650060</v>
      </c>
      <c r="H22" s="296"/>
      <c r="I22" s="265">
        <v>132612</v>
      </c>
      <c r="J22" s="293"/>
      <c r="K22" s="219">
        <v>387835</v>
      </c>
      <c r="L22" s="291"/>
      <c r="M22" s="265">
        <v>0</v>
      </c>
      <c r="N22" s="291"/>
      <c r="O22" s="265">
        <v>-662572</v>
      </c>
      <c r="P22" s="292"/>
      <c r="Q22" s="265">
        <v>4538</v>
      </c>
      <c r="R22" s="292"/>
      <c r="S22" s="267">
        <f>SUM(G22:Q22)</f>
        <v>512473</v>
      </c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  <c r="AY22" s="240"/>
      <c r="AZ22" s="240"/>
      <c r="BA22" s="240"/>
      <c r="BB22" s="240"/>
      <c r="BC22" s="240"/>
      <c r="BD22" s="240"/>
      <c r="BE22" s="240"/>
      <c r="BF22" s="240"/>
      <c r="BG22" s="240"/>
      <c r="BH22" s="240"/>
      <c r="BI22" s="240"/>
      <c r="BJ22" s="240"/>
      <c r="BK22" s="240"/>
      <c r="BL22" s="240"/>
      <c r="BM22" s="240"/>
      <c r="BN22" s="240"/>
      <c r="BO22" s="240"/>
      <c r="BP22" s="240"/>
      <c r="BQ22" s="240"/>
      <c r="BR22" s="240"/>
      <c r="BS22" s="240"/>
      <c r="BT22" s="240"/>
      <c r="BU22" s="240"/>
      <c r="BV22" s="240"/>
      <c r="BW22" s="240"/>
      <c r="BX22" s="240"/>
      <c r="BY22" s="240"/>
      <c r="BZ22" s="240"/>
      <c r="CA22" s="240"/>
      <c r="CB22" s="240"/>
      <c r="CC22" s="240"/>
      <c r="CD22" s="240"/>
      <c r="CE22" s="240"/>
      <c r="CF22" s="240"/>
      <c r="CG22" s="240"/>
      <c r="CH22" s="240"/>
      <c r="CI22" s="240"/>
      <c r="CJ22" s="240"/>
      <c r="CK22" s="240"/>
      <c r="CL22" s="240"/>
      <c r="CM22" s="240"/>
      <c r="CN22" s="240"/>
      <c r="CO22" s="240"/>
      <c r="CP22" s="240"/>
      <c r="CQ22" s="240"/>
      <c r="CR22" s="240"/>
      <c r="CS22" s="240"/>
      <c r="CT22" s="240"/>
      <c r="CU22" s="240"/>
      <c r="CV22" s="240"/>
      <c r="CW22" s="240"/>
      <c r="CX22" s="240"/>
      <c r="CY22" s="240"/>
      <c r="CZ22" s="240"/>
      <c r="DA22" s="240"/>
      <c r="DB22" s="240"/>
      <c r="DC22" s="240"/>
      <c r="DD22" s="240"/>
      <c r="DE22" s="240"/>
      <c r="DF22" s="240"/>
      <c r="DG22" s="240"/>
      <c r="DH22" s="240"/>
      <c r="DI22" s="240"/>
      <c r="DJ22" s="240"/>
      <c r="DK22" s="240"/>
      <c r="DL22" s="240"/>
      <c r="DM22" s="240"/>
      <c r="DN22" s="240"/>
      <c r="DO22" s="240"/>
      <c r="DP22" s="240"/>
      <c r="DQ22" s="240"/>
      <c r="DR22" s="240"/>
      <c r="DS22" s="240"/>
      <c r="DT22" s="240"/>
      <c r="DU22" s="240"/>
      <c r="DV22" s="240"/>
      <c r="DW22" s="240"/>
      <c r="DX22" s="240"/>
      <c r="DY22" s="240"/>
      <c r="DZ22" s="240"/>
      <c r="EA22" s="240"/>
      <c r="EB22" s="240"/>
      <c r="EC22" s="240"/>
      <c r="ED22" s="240"/>
      <c r="EE22" s="240"/>
      <c r="EF22" s="240"/>
      <c r="EG22" s="240"/>
      <c r="EH22" s="240"/>
      <c r="EI22" s="240"/>
      <c r="EJ22" s="240"/>
      <c r="EK22" s="240"/>
      <c r="EL22" s="240"/>
      <c r="EM22" s="240"/>
      <c r="EN22" s="240"/>
      <c r="EO22" s="240"/>
      <c r="EP22" s="240"/>
      <c r="EQ22" s="240"/>
      <c r="ER22" s="240"/>
      <c r="ES22" s="240"/>
      <c r="ET22" s="240"/>
      <c r="EU22" s="240"/>
      <c r="EV22" s="240"/>
      <c r="EW22" s="240"/>
      <c r="EX22" s="240"/>
      <c r="EY22" s="240"/>
      <c r="EZ22" s="240"/>
      <c r="FA22" s="240"/>
      <c r="FB22" s="240"/>
      <c r="FC22" s="240"/>
      <c r="FD22" s="240"/>
      <c r="FE22" s="240"/>
      <c r="FF22" s="240"/>
      <c r="FG22" s="240"/>
      <c r="FH22" s="240"/>
      <c r="FI22" s="240"/>
      <c r="FJ22" s="240"/>
      <c r="FK22" s="240"/>
      <c r="FL22" s="240"/>
      <c r="FM22" s="240"/>
      <c r="FN22" s="240"/>
      <c r="FO22" s="240"/>
      <c r="FP22" s="240"/>
      <c r="FQ22" s="240"/>
      <c r="FR22" s="240"/>
      <c r="FS22" s="240"/>
      <c r="FT22" s="240"/>
      <c r="FU22" s="240"/>
      <c r="FV22" s="240"/>
      <c r="FW22" s="240"/>
      <c r="FX22" s="240"/>
      <c r="FY22" s="240"/>
      <c r="FZ22" s="240"/>
      <c r="GA22" s="240"/>
      <c r="GB22" s="240"/>
      <c r="GC22" s="240"/>
      <c r="GD22" s="240"/>
      <c r="GE22" s="240"/>
      <c r="GF22" s="240"/>
      <c r="GG22" s="240"/>
      <c r="GH22" s="240"/>
      <c r="GI22" s="240"/>
      <c r="GJ22" s="240"/>
      <c r="GK22" s="240"/>
      <c r="GL22" s="240"/>
      <c r="GM22" s="240"/>
      <c r="GN22" s="240"/>
      <c r="GO22" s="240"/>
      <c r="GP22" s="240"/>
      <c r="GQ22" s="240"/>
      <c r="GR22" s="240"/>
      <c r="GS22" s="240"/>
      <c r="GT22" s="240"/>
      <c r="GU22" s="240"/>
      <c r="GV22" s="240"/>
    </row>
    <row r="23" spans="1:204" s="258" customFormat="1" ht="16.5" customHeight="1">
      <c r="A23" s="143" t="s">
        <v>160</v>
      </c>
      <c r="B23" s="143"/>
      <c r="C23" s="240"/>
      <c r="D23" s="252"/>
      <c r="E23" s="312"/>
      <c r="F23" s="295"/>
      <c r="G23" s="288"/>
      <c r="H23" s="295"/>
      <c r="I23" s="288"/>
      <c r="J23" s="240"/>
      <c r="K23" s="297"/>
      <c r="L23" s="298"/>
      <c r="M23" s="288"/>
      <c r="N23" s="298"/>
      <c r="O23" s="288"/>
      <c r="P23" s="257"/>
      <c r="Q23" s="288"/>
      <c r="R23" s="257"/>
      <c r="S23" s="299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  <c r="AZ23" s="240"/>
      <c r="BA23" s="240"/>
      <c r="BB23" s="240"/>
      <c r="BC23" s="240"/>
      <c r="BD23" s="240"/>
      <c r="BE23" s="240"/>
      <c r="BF23" s="240"/>
      <c r="BG23" s="240"/>
      <c r="BH23" s="240"/>
      <c r="BI23" s="240"/>
      <c r="BJ23" s="240"/>
      <c r="BK23" s="240"/>
      <c r="BL23" s="240"/>
      <c r="BM23" s="240"/>
      <c r="BN23" s="240"/>
      <c r="BO23" s="240"/>
      <c r="BP23" s="240"/>
      <c r="BQ23" s="240"/>
      <c r="BR23" s="240"/>
      <c r="BS23" s="240"/>
      <c r="BT23" s="240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40"/>
      <c r="CJ23" s="240"/>
      <c r="CK23" s="240"/>
      <c r="CL23" s="240"/>
      <c r="CM23" s="240"/>
      <c r="CN23" s="240"/>
      <c r="CO23" s="240"/>
      <c r="CP23" s="240"/>
      <c r="CQ23" s="240"/>
      <c r="CR23" s="240"/>
      <c r="CS23" s="240"/>
      <c r="CT23" s="240"/>
      <c r="CU23" s="240"/>
      <c r="CV23" s="240"/>
      <c r="CW23" s="240"/>
      <c r="CX23" s="240"/>
      <c r="CY23" s="240"/>
      <c r="CZ23" s="240"/>
      <c r="DA23" s="240"/>
      <c r="DB23" s="240"/>
      <c r="DC23" s="240"/>
      <c r="DD23" s="240"/>
      <c r="DE23" s="240"/>
      <c r="DF23" s="240"/>
      <c r="DG23" s="240"/>
      <c r="DH23" s="240"/>
      <c r="DI23" s="240"/>
      <c r="DJ23" s="240"/>
      <c r="DK23" s="240"/>
      <c r="DL23" s="240"/>
      <c r="DM23" s="240"/>
      <c r="DN23" s="240"/>
      <c r="DO23" s="240"/>
      <c r="DP23" s="240"/>
      <c r="DQ23" s="240"/>
      <c r="DR23" s="240"/>
      <c r="DS23" s="240"/>
      <c r="DT23" s="240"/>
      <c r="DU23" s="240"/>
      <c r="DV23" s="240"/>
      <c r="DW23" s="240"/>
      <c r="DX23" s="240"/>
      <c r="DY23" s="240"/>
      <c r="DZ23" s="240"/>
      <c r="EA23" s="240"/>
      <c r="EB23" s="240"/>
      <c r="EC23" s="240"/>
      <c r="ED23" s="240"/>
      <c r="EE23" s="240"/>
      <c r="EF23" s="240"/>
      <c r="EG23" s="240"/>
      <c r="EH23" s="240"/>
      <c r="EI23" s="240"/>
      <c r="EJ23" s="240"/>
      <c r="EK23" s="240"/>
      <c r="EL23" s="240"/>
      <c r="EM23" s="240"/>
      <c r="EN23" s="240"/>
      <c r="EO23" s="240"/>
      <c r="EP23" s="240"/>
      <c r="EQ23" s="240"/>
      <c r="ER23" s="240"/>
      <c r="ES23" s="240"/>
      <c r="ET23" s="240"/>
      <c r="EU23" s="240"/>
      <c r="EV23" s="240"/>
      <c r="EW23" s="240"/>
      <c r="EX23" s="240"/>
      <c r="EY23" s="240"/>
      <c r="EZ23" s="240"/>
      <c r="FA23" s="240"/>
      <c r="FB23" s="240"/>
      <c r="FC23" s="240"/>
      <c r="FD23" s="240"/>
      <c r="FE23" s="240"/>
      <c r="FF23" s="240"/>
      <c r="FG23" s="240"/>
      <c r="FH23" s="240"/>
      <c r="FI23" s="240"/>
      <c r="FJ23" s="240"/>
      <c r="FK23" s="240"/>
      <c r="FL23" s="240"/>
      <c r="FM23" s="240"/>
      <c r="FN23" s="240"/>
      <c r="FO23" s="240"/>
      <c r="FP23" s="240"/>
      <c r="FQ23" s="240"/>
      <c r="FR23" s="240"/>
      <c r="FS23" s="240"/>
      <c r="FT23" s="240"/>
      <c r="FU23" s="240"/>
      <c r="FV23" s="240"/>
      <c r="FW23" s="240"/>
      <c r="FX23" s="240"/>
      <c r="FY23" s="240"/>
      <c r="FZ23" s="240"/>
      <c r="GA23" s="240"/>
      <c r="GB23" s="240"/>
      <c r="GC23" s="240"/>
      <c r="GD23" s="240"/>
      <c r="GE23" s="240"/>
      <c r="GF23" s="240"/>
      <c r="GG23" s="240"/>
      <c r="GH23" s="240"/>
      <c r="GI23" s="240"/>
      <c r="GJ23" s="240"/>
      <c r="GK23" s="240"/>
      <c r="GL23" s="240"/>
      <c r="GM23" s="240"/>
      <c r="GN23" s="240"/>
      <c r="GO23" s="240"/>
      <c r="GP23" s="240"/>
      <c r="GQ23" s="240"/>
      <c r="GR23" s="240"/>
      <c r="GS23" s="240"/>
      <c r="GT23" s="240"/>
      <c r="GU23" s="240"/>
      <c r="GV23" s="240"/>
    </row>
    <row r="24" spans="1:204" s="258" customFormat="1" ht="16.5" customHeight="1">
      <c r="A24" s="143" t="s">
        <v>218</v>
      </c>
      <c r="B24" s="143"/>
      <c r="C24" s="264"/>
      <c r="D24" s="252"/>
      <c r="E24" s="314"/>
      <c r="F24" s="288"/>
      <c r="G24" s="268">
        <v>0</v>
      </c>
      <c r="H24" s="289"/>
      <c r="I24" s="268">
        <v>0</v>
      </c>
      <c r="J24" s="289"/>
      <c r="K24" s="268">
        <v>0</v>
      </c>
      <c r="L24" s="289"/>
      <c r="M24" s="268">
        <v>0</v>
      </c>
      <c r="N24" s="294"/>
      <c r="O24" s="95">
        <v>-54000</v>
      </c>
      <c r="P24" s="289"/>
      <c r="Q24" s="268">
        <v>0</v>
      </c>
      <c r="R24" s="289"/>
      <c r="S24" s="268">
        <f>SUM(G24:Q24)</f>
        <v>-54000</v>
      </c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  <c r="BI24" s="240"/>
      <c r="BJ24" s="240"/>
      <c r="BK24" s="240"/>
      <c r="BL24" s="240"/>
      <c r="BM24" s="240"/>
      <c r="BN24" s="240"/>
      <c r="BO24" s="240"/>
      <c r="BP24" s="240"/>
      <c r="BQ24" s="240"/>
      <c r="BR24" s="240"/>
      <c r="BS24" s="240"/>
      <c r="BT24" s="240"/>
      <c r="BU24" s="240"/>
      <c r="BV24" s="240"/>
      <c r="BW24" s="240"/>
      <c r="BX24" s="240"/>
      <c r="BY24" s="240"/>
      <c r="BZ24" s="240"/>
      <c r="CA24" s="240"/>
      <c r="CB24" s="240"/>
      <c r="CC24" s="240"/>
      <c r="CD24" s="240"/>
      <c r="CE24" s="240"/>
      <c r="CF24" s="240"/>
      <c r="CG24" s="240"/>
      <c r="CH24" s="240"/>
      <c r="CI24" s="240"/>
      <c r="CJ24" s="240"/>
      <c r="CK24" s="240"/>
      <c r="CL24" s="240"/>
      <c r="CM24" s="240"/>
      <c r="CN24" s="240"/>
      <c r="CO24" s="240"/>
      <c r="CP24" s="240"/>
      <c r="CQ24" s="240"/>
      <c r="CR24" s="240"/>
      <c r="CS24" s="240"/>
      <c r="CT24" s="240"/>
      <c r="CU24" s="240"/>
      <c r="CV24" s="240"/>
      <c r="CW24" s="240"/>
      <c r="CX24" s="240"/>
      <c r="CY24" s="240"/>
      <c r="CZ24" s="240"/>
      <c r="DA24" s="240"/>
      <c r="DB24" s="240"/>
      <c r="DC24" s="240"/>
      <c r="DD24" s="240"/>
      <c r="DE24" s="240"/>
      <c r="DF24" s="240"/>
      <c r="DG24" s="240"/>
      <c r="DH24" s="240"/>
      <c r="DI24" s="240"/>
      <c r="DJ24" s="240"/>
      <c r="DK24" s="240"/>
      <c r="DL24" s="240"/>
      <c r="DM24" s="240"/>
      <c r="DN24" s="240"/>
      <c r="DO24" s="240"/>
      <c r="DP24" s="240"/>
      <c r="DQ24" s="240"/>
      <c r="DR24" s="240"/>
      <c r="DS24" s="240"/>
      <c r="DT24" s="240"/>
      <c r="DU24" s="240"/>
      <c r="DV24" s="240"/>
      <c r="DW24" s="240"/>
      <c r="DX24" s="240"/>
      <c r="DY24" s="240"/>
      <c r="DZ24" s="240"/>
      <c r="EA24" s="240"/>
      <c r="EB24" s="240"/>
      <c r="EC24" s="240"/>
      <c r="ED24" s="240"/>
      <c r="EE24" s="240"/>
      <c r="EF24" s="240"/>
      <c r="EG24" s="240"/>
      <c r="EH24" s="240"/>
      <c r="EI24" s="240"/>
      <c r="EJ24" s="240"/>
      <c r="EK24" s="240"/>
      <c r="EL24" s="240"/>
      <c r="EM24" s="240"/>
      <c r="EN24" s="240"/>
      <c r="EO24" s="240"/>
      <c r="EP24" s="240"/>
      <c r="EQ24" s="240"/>
      <c r="ER24" s="240"/>
      <c r="ES24" s="240"/>
      <c r="ET24" s="240"/>
      <c r="EU24" s="240"/>
      <c r="EV24" s="240"/>
      <c r="EW24" s="240"/>
      <c r="EX24" s="240"/>
      <c r="EY24" s="240"/>
      <c r="EZ24" s="240"/>
      <c r="FA24" s="240"/>
      <c r="FB24" s="240"/>
      <c r="FC24" s="240"/>
      <c r="FD24" s="240"/>
      <c r="FE24" s="240"/>
      <c r="FF24" s="240"/>
      <c r="FG24" s="240"/>
      <c r="FH24" s="240"/>
      <c r="FI24" s="240"/>
      <c r="FJ24" s="240"/>
      <c r="FK24" s="240"/>
      <c r="FL24" s="240"/>
      <c r="FM24" s="240"/>
      <c r="FN24" s="240"/>
      <c r="FO24" s="240"/>
      <c r="FP24" s="240"/>
      <c r="FQ24" s="240"/>
      <c r="FR24" s="240"/>
      <c r="FS24" s="240"/>
      <c r="FT24" s="240"/>
      <c r="FU24" s="240"/>
      <c r="FV24" s="240"/>
      <c r="FW24" s="240"/>
      <c r="FX24" s="240"/>
      <c r="FY24" s="240"/>
      <c r="FZ24" s="240"/>
      <c r="GA24" s="240"/>
      <c r="GB24" s="240"/>
      <c r="GC24" s="240"/>
      <c r="GD24" s="240"/>
      <c r="GE24" s="240"/>
      <c r="GF24" s="240"/>
      <c r="GG24" s="240"/>
      <c r="GH24" s="240"/>
      <c r="GI24" s="240"/>
      <c r="GJ24" s="240"/>
      <c r="GK24" s="240"/>
      <c r="GL24" s="240"/>
      <c r="GM24" s="240"/>
      <c r="GN24" s="240"/>
      <c r="GO24" s="240"/>
      <c r="GP24" s="240"/>
      <c r="GQ24" s="240"/>
      <c r="GR24" s="240"/>
      <c r="GS24" s="240"/>
      <c r="GT24" s="240"/>
      <c r="GU24" s="240"/>
      <c r="GV24" s="240"/>
    </row>
    <row r="25" spans="1:204" s="258" customFormat="1" ht="6" customHeight="1">
      <c r="E25" s="166"/>
      <c r="G25" s="300"/>
      <c r="H25" s="301"/>
      <c r="I25" s="300"/>
      <c r="J25" s="301"/>
      <c r="K25" s="300"/>
      <c r="L25" s="301"/>
      <c r="M25" s="300"/>
      <c r="N25" s="301"/>
      <c r="O25" s="300"/>
      <c r="P25" s="301"/>
      <c r="Q25" s="300"/>
      <c r="R25" s="301"/>
      <c r="S25" s="30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  <c r="BF25" s="240"/>
      <c r="BG25" s="240"/>
      <c r="BH25" s="240"/>
      <c r="BI25" s="240"/>
      <c r="BJ25" s="240"/>
      <c r="BK25" s="240"/>
      <c r="BL25" s="240"/>
      <c r="BM25" s="240"/>
      <c r="BN25" s="240"/>
      <c r="BO25" s="240"/>
      <c r="BP25" s="240"/>
      <c r="BQ25" s="240"/>
      <c r="BR25" s="240"/>
      <c r="BS25" s="240"/>
      <c r="BT25" s="240"/>
      <c r="BU25" s="240"/>
      <c r="BV25" s="240"/>
      <c r="BW25" s="240"/>
      <c r="BX25" s="240"/>
      <c r="BY25" s="240"/>
      <c r="BZ25" s="240"/>
      <c r="CA25" s="240"/>
      <c r="CB25" s="240"/>
      <c r="CC25" s="240"/>
      <c r="CD25" s="240"/>
      <c r="CE25" s="240"/>
      <c r="CF25" s="240"/>
      <c r="CG25" s="240"/>
      <c r="CH25" s="240"/>
      <c r="CI25" s="240"/>
      <c r="CJ25" s="240"/>
      <c r="CK25" s="240"/>
      <c r="CL25" s="240"/>
      <c r="CM25" s="240"/>
      <c r="CN25" s="240"/>
      <c r="CO25" s="240"/>
      <c r="CP25" s="240"/>
      <c r="CQ25" s="240"/>
      <c r="CR25" s="240"/>
      <c r="CS25" s="240"/>
      <c r="CT25" s="240"/>
      <c r="CU25" s="240"/>
      <c r="CV25" s="240"/>
      <c r="CW25" s="240"/>
      <c r="CX25" s="240"/>
      <c r="CY25" s="240"/>
      <c r="CZ25" s="240"/>
      <c r="DA25" s="240"/>
      <c r="DB25" s="240"/>
      <c r="DC25" s="240"/>
      <c r="DD25" s="240"/>
      <c r="DE25" s="240"/>
      <c r="DF25" s="240"/>
      <c r="DG25" s="240"/>
      <c r="DH25" s="240"/>
      <c r="DI25" s="240"/>
      <c r="DJ25" s="240"/>
      <c r="DK25" s="240"/>
      <c r="DL25" s="240"/>
      <c r="DM25" s="240"/>
      <c r="DN25" s="240"/>
      <c r="DO25" s="240"/>
      <c r="DP25" s="240"/>
      <c r="DQ25" s="240"/>
      <c r="DR25" s="240"/>
      <c r="DS25" s="240"/>
      <c r="DT25" s="240"/>
      <c r="DU25" s="240"/>
      <c r="DV25" s="240"/>
      <c r="DW25" s="240"/>
      <c r="DX25" s="240"/>
      <c r="DY25" s="240"/>
      <c r="DZ25" s="240"/>
      <c r="EA25" s="240"/>
      <c r="EB25" s="240"/>
      <c r="EC25" s="240"/>
      <c r="ED25" s="240"/>
      <c r="EE25" s="240"/>
      <c r="EF25" s="240"/>
      <c r="EG25" s="240"/>
      <c r="EH25" s="240"/>
      <c r="EI25" s="240"/>
      <c r="EJ25" s="240"/>
      <c r="EK25" s="240"/>
      <c r="EL25" s="240"/>
      <c r="EM25" s="240"/>
      <c r="EN25" s="240"/>
      <c r="EO25" s="240"/>
      <c r="EP25" s="240"/>
      <c r="EQ25" s="240"/>
      <c r="ER25" s="240"/>
      <c r="ES25" s="240"/>
      <c r="ET25" s="240"/>
      <c r="EU25" s="240"/>
      <c r="EV25" s="240"/>
      <c r="EW25" s="240"/>
      <c r="EX25" s="240"/>
      <c r="EY25" s="240"/>
      <c r="EZ25" s="240"/>
      <c r="FA25" s="240"/>
      <c r="FB25" s="240"/>
      <c r="FC25" s="240"/>
      <c r="FD25" s="240"/>
      <c r="FE25" s="240"/>
      <c r="FF25" s="240"/>
      <c r="FG25" s="240"/>
      <c r="FH25" s="240"/>
      <c r="FI25" s="240"/>
      <c r="FJ25" s="240"/>
      <c r="FK25" s="240"/>
      <c r="FL25" s="240"/>
      <c r="FM25" s="240"/>
      <c r="FN25" s="240"/>
      <c r="FO25" s="240"/>
      <c r="FP25" s="240"/>
      <c r="FQ25" s="240"/>
      <c r="FR25" s="240"/>
      <c r="FS25" s="240"/>
      <c r="FT25" s="240"/>
      <c r="FU25" s="240"/>
      <c r="FV25" s="240"/>
      <c r="FW25" s="240"/>
      <c r="FX25" s="240"/>
      <c r="FY25" s="240"/>
      <c r="FZ25" s="240"/>
      <c r="GA25" s="240"/>
      <c r="GB25" s="240"/>
      <c r="GC25" s="240"/>
      <c r="GD25" s="240"/>
      <c r="GE25" s="240"/>
      <c r="GF25" s="240"/>
      <c r="GG25" s="240"/>
      <c r="GH25" s="240"/>
      <c r="GI25" s="240"/>
      <c r="GJ25" s="240"/>
      <c r="GK25" s="240"/>
      <c r="GL25" s="240"/>
      <c r="GM25" s="240"/>
      <c r="GN25" s="240"/>
      <c r="GO25" s="240"/>
      <c r="GP25" s="240"/>
      <c r="GQ25" s="240"/>
      <c r="GR25" s="240"/>
      <c r="GS25" s="240"/>
      <c r="GT25" s="240"/>
      <c r="GU25" s="240"/>
      <c r="GV25" s="240"/>
    </row>
    <row r="26" spans="1:204" s="258" customFormat="1" ht="16.5" customHeight="1">
      <c r="A26" s="154" t="s">
        <v>161</v>
      </c>
      <c r="B26" s="154"/>
      <c r="C26" s="240"/>
      <c r="D26" s="252"/>
      <c r="E26" s="312"/>
      <c r="F26" s="295"/>
      <c r="G26" s="265">
        <f>SUM(G22:G24)</f>
        <v>650060</v>
      </c>
      <c r="H26" s="296"/>
      <c r="I26" s="265">
        <f>SUM(I22:I24)</f>
        <v>132612</v>
      </c>
      <c r="J26" s="293"/>
      <c r="K26" s="265">
        <f>SUM(K22:K24)</f>
        <v>387835</v>
      </c>
      <c r="L26" s="291"/>
      <c r="M26" s="265">
        <f>SUM(M22:M24)</f>
        <v>0</v>
      </c>
      <c r="N26" s="291"/>
      <c r="O26" s="265">
        <f>SUM(O22:O24)</f>
        <v>-716572</v>
      </c>
      <c r="P26" s="292"/>
      <c r="Q26" s="265">
        <f>SUM(Q22:Q24)</f>
        <v>4538</v>
      </c>
      <c r="R26" s="292"/>
      <c r="S26" s="265">
        <f>SUM(G26:Q26)</f>
        <v>458473</v>
      </c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0"/>
      <c r="BK26" s="240"/>
      <c r="BL26" s="240"/>
      <c r="BM26" s="240"/>
      <c r="BN26" s="240"/>
      <c r="BO26" s="240"/>
      <c r="BP26" s="240"/>
      <c r="BQ26" s="240"/>
      <c r="BR26" s="240"/>
      <c r="BS26" s="240"/>
      <c r="BT26" s="240"/>
      <c r="BU26" s="240"/>
      <c r="BV26" s="240"/>
      <c r="BW26" s="240"/>
      <c r="BX26" s="240"/>
      <c r="BY26" s="240"/>
      <c r="BZ26" s="240"/>
      <c r="CA26" s="240"/>
      <c r="CB26" s="240"/>
      <c r="CC26" s="240"/>
      <c r="CD26" s="240"/>
      <c r="CE26" s="240"/>
      <c r="CF26" s="240"/>
      <c r="CG26" s="240"/>
      <c r="CH26" s="240"/>
      <c r="CI26" s="240"/>
      <c r="CJ26" s="240"/>
      <c r="CK26" s="240"/>
      <c r="CL26" s="240"/>
      <c r="CM26" s="240"/>
      <c r="CN26" s="240"/>
      <c r="CO26" s="240"/>
      <c r="CP26" s="240"/>
      <c r="CQ26" s="240"/>
      <c r="CR26" s="240"/>
      <c r="CS26" s="240"/>
      <c r="CT26" s="240"/>
      <c r="CU26" s="240"/>
      <c r="CV26" s="240"/>
      <c r="CW26" s="240"/>
      <c r="CX26" s="240"/>
      <c r="CY26" s="240"/>
      <c r="CZ26" s="240"/>
      <c r="DA26" s="240"/>
      <c r="DB26" s="240"/>
      <c r="DC26" s="240"/>
      <c r="DD26" s="240"/>
      <c r="DE26" s="240"/>
      <c r="DF26" s="240"/>
      <c r="DG26" s="240"/>
      <c r="DH26" s="240"/>
      <c r="DI26" s="240"/>
      <c r="DJ26" s="240"/>
      <c r="DK26" s="240"/>
      <c r="DL26" s="240"/>
      <c r="DM26" s="240"/>
      <c r="DN26" s="240"/>
      <c r="DO26" s="240"/>
      <c r="DP26" s="240"/>
      <c r="DQ26" s="240"/>
      <c r="DR26" s="240"/>
      <c r="DS26" s="240"/>
      <c r="DT26" s="240"/>
      <c r="DU26" s="240"/>
      <c r="DV26" s="240"/>
      <c r="DW26" s="240"/>
      <c r="DX26" s="240"/>
      <c r="DY26" s="240"/>
      <c r="DZ26" s="240"/>
      <c r="EA26" s="240"/>
      <c r="EB26" s="240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0"/>
      <c r="EV26" s="240"/>
      <c r="EW26" s="240"/>
      <c r="EX26" s="240"/>
      <c r="EY26" s="240"/>
      <c r="EZ26" s="240"/>
      <c r="FA26" s="240"/>
      <c r="FB26" s="240"/>
      <c r="FC26" s="240"/>
      <c r="FD26" s="240"/>
      <c r="FE26" s="240"/>
      <c r="FF26" s="240"/>
      <c r="FG26" s="240"/>
      <c r="FH26" s="240"/>
      <c r="FI26" s="240"/>
      <c r="FJ26" s="240"/>
      <c r="FK26" s="240"/>
      <c r="FL26" s="240"/>
      <c r="FM26" s="240"/>
      <c r="FN26" s="240"/>
      <c r="FO26" s="240"/>
      <c r="FP26" s="240"/>
      <c r="FQ26" s="240"/>
      <c r="FR26" s="240"/>
      <c r="FS26" s="240"/>
      <c r="FT26" s="240"/>
      <c r="FU26" s="240"/>
      <c r="FV26" s="240"/>
      <c r="FW26" s="240"/>
      <c r="FX26" s="240"/>
      <c r="FY26" s="240"/>
      <c r="FZ26" s="240"/>
      <c r="GA26" s="240"/>
      <c r="GB26" s="240"/>
      <c r="GC26" s="240"/>
      <c r="GD26" s="240"/>
      <c r="GE26" s="240"/>
      <c r="GF26" s="240"/>
      <c r="GG26" s="240"/>
      <c r="GH26" s="240"/>
      <c r="GI26" s="240"/>
      <c r="GJ26" s="240"/>
      <c r="GK26" s="240"/>
      <c r="GL26" s="240"/>
      <c r="GM26" s="240"/>
      <c r="GN26" s="240"/>
      <c r="GO26" s="240"/>
      <c r="GP26" s="240"/>
      <c r="GQ26" s="240"/>
      <c r="GR26" s="240"/>
      <c r="GS26" s="240"/>
      <c r="GT26" s="240"/>
      <c r="GU26" s="240"/>
      <c r="GV26" s="240"/>
    </row>
    <row r="27" spans="1:204" s="258" customFormat="1" ht="6" customHeight="1">
      <c r="A27" s="239"/>
      <c r="B27" s="239"/>
      <c r="C27" s="264"/>
      <c r="D27" s="252"/>
      <c r="E27" s="312"/>
      <c r="F27" s="288"/>
      <c r="G27" s="265"/>
      <c r="H27" s="289"/>
      <c r="I27" s="265"/>
      <c r="J27" s="289"/>
      <c r="K27" s="265"/>
      <c r="L27" s="289"/>
      <c r="M27" s="265"/>
      <c r="N27" s="291"/>
      <c r="O27" s="265"/>
      <c r="P27" s="292"/>
      <c r="Q27" s="265"/>
      <c r="R27" s="292"/>
      <c r="S27" s="267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240"/>
      <c r="AG27" s="240"/>
      <c r="AH27" s="240"/>
      <c r="AI27" s="240"/>
      <c r="AJ27" s="240"/>
      <c r="AK27" s="240"/>
      <c r="AL27" s="240"/>
      <c r="AM27" s="240"/>
      <c r="AN27" s="240"/>
      <c r="AO27" s="240"/>
      <c r="AP27" s="240"/>
      <c r="AQ27" s="240"/>
      <c r="AR27" s="240"/>
      <c r="AS27" s="240"/>
      <c r="AT27" s="240"/>
      <c r="AU27" s="240"/>
      <c r="AV27" s="240"/>
      <c r="AW27" s="240"/>
      <c r="AX27" s="240"/>
      <c r="AY27" s="240"/>
      <c r="AZ27" s="240"/>
      <c r="BA27" s="240"/>
      <c r="BB27" s="240"/>
      <c r="BC27" s="240"/>
      <c r="BD27" s="240"/>
      <c r="BE27" s="240"/>
      <c r="BF27" s="240"/>
      <c r="BG27" s="240"/>
      <c r="BH27" s="240"/>
      <c r="BI27" s="240"/>
      <c r="BJ27" s="240"/>
      <c r="BK27" s="240"/>
      <c r="BL27" s="240"/>
      <c r="BM27" s="240"/>
      <c r="BN27" s="240"/>
      <c r="BO27" s="240"/>
      <c r="BP27" s="240"/>
      <c r="BQ27" s="240"/>
      <c r="BR27" s="240"/>
      <c r="BS27" s="240"/>
      <c r="BT27" s="240"/>
      <c r="BU27" s="240"/>
      <c r="BV27" s="240"/>
      <c r="BW27" s="240"/>
      <c r="BX27" s="240"/>
      <c r="BY27" s="240"/>
      <c r="BZ27" s="240"/>
      <c r="CA27" s="240"/>
      <c r="CB27" s="240"/>
      <c r="CC27" s="240"/>
      <c r="CD27" s="240"/>
      <c r="CE27" s="240"/>
      <c r="CF27" s="240"/>
      <c r="CG27" s="240"/>
      <c r="CH27" s="240"/>
      <c r="CI27" s="240"/>
      <c r="CJ27" s="240"/>
      <c r="CK27" s="240"/>
      <c r="CL27" s="240"/>
      <c r="CM27" s="240"/>
      <c r="CN27" s="240"/>
      <c r="CO27" s="240"/>
      <c r="CP27" s="240"/>
      <c r="CQ27" s="240"/>
      <c r="CR27" s="240"/>
      <c r="CS27" s="240"/>
      <c r="CT27" s="240"/>
      <c r="CU27" s="240"/>
      <c r="CV27" s="240"/>
      <c r="CW27" s="240"/>
      <c r="CX27" s="240"/>
      <c r="CY27" s="240"/>
      <c r="CZ27" s="240"/>
      <c r="DA27" s="240"/>
      <c r="DB27" s="240"/>
      <c r="DC27" s="240"/>
      <c r="DD27" s="240"/>
      <c r="DE27" s="240"/>
      <c r="DF27" s="240"/>
      <c r="DG27" s="240"/>
      <c r="DH27" s="240"/>
      <c r="DI27" s="240"/>
      <c r="DJ27" s="240"/>
      <c r="DK27" s="240"/>
      <c r="DL27" s="240"/>
      <c r="DM27" s="240"/>
      <c r="DN27" s="240"/>
      <c r="DO27" s="240"/>
      <c r="DP27" s="240"/>
      <c r="DQ27" s="240"/>
      <c r="DR27" s="240"/>
      <c r="DS27" s="240"/>
      <c r="DT27" s="240"/>
      <c r="DU27" s="240"/>
      <c r="DV27" s="240"/>
      <c r="DW27" s="240"/>
      <c r="DX27" s="240"/>
      <c r="DY27" s="240"/>
      <c r="DZ27" s="240"/>
      <c r="EA27" s="240"/>
      <c r="EB27" s="240"/>
      <c r="EC27" s="240"/>
      <c r="ED27" s="240"/>
      <c r="EE27" s="240"/>
      <c r="EF27" s="240"/>
      <c r="EG27" s="240"/>
      <c r="EH27" s="240"/>
      <c r="EI27" s="240"/>
      <c r="EJ27" s="240"/>
      <c r="EK27" s="240"/>
      <c r="EL27" s="240"/>
      <c r="EM27" s="240"/>
      <c r="EN27" s="240"/>
      <c r="EO27" s="240"/>
      <c r="EP27" s="240"/>
      <c r="EQ27" s="240"/>
      <c r="ER27" s="240"/>
      <c r="ES27" s="240"/>
      <c r="ET27" s="240"/>
      <c r="EU27" s="240"/>
      <c r="EV27" s="240"/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0"/>
      <c r="GF27" s="240"/>
      <c r="GG27" s="240"/>
      <c r="GH27" s="240"/>
      <c r="GI27" s="240"/>
      <c r="GJ27" s="240"/>
      <c r="GK27" s="240"/>
      <c r="GL27" s="240"/>
      <c r="GM27" s="240"/>
      <c r="GN27" s="240"/>
      <c r="GO27" s="240"/>
      <c r="GP27" s="240"/>
      <c r="GQ27" s="240"/>
      <c r="GR27" s="240"/>
      <c r="GS27" s="240"/>
      <c r="GT27" s="240"/>
      <c r="GU27" s="240"/>
      <c r="GV27" s="240"/>
    </row>
    <row r="28" spans="1:204" s="258" customFormat="1" ht="16.5" customHeight="1">
      <c r="A28" s="239" t="s">
        <v>123</v>
      </c>
      <c r="B28" s="239"/>
      <c r="C28" s="240"/>
      <c r="D28" s="252"/>
      <c r="E28" s="312"/>
      <c r="F28" s="288"/>
      <c r="G28" s="265"/>
      <c r="H28" s="289"/>
      <c r="I28" s="265"/>
      <c r="J28" s="289"/>
      <c r="K28" s="265"/>
      <c r="L28" s="289"/>
      <c r="M28" s="265"/>
      <c r="N28" s="293"/>
      <c r="O28" s="261"/>
      <c r="P28" s="293"/>
      <c r="Q28" s="261"/>
      <c r="R28" s="293"/>
      <c r="S28" s="267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240"/>
      <c r="BI28" s="240"/>
      <c r="BJ28" s="240"/>
      <c r="BK28" s="240"/>
      <c r="BL28" s="240"/>
      <c r="BM28" s="240"/>
      <c r="BN28" s="240"/>
      <c r="BO28" s="240"/>
      <c r="BP28" s="240"/>
      <c r="BQ28" s="240"/>
      <c r="BR28" s="240"/>
      <c r="BS28" s="240"/>
      <c r="BT28" s="240"/>
      <c r="BU28" s="240"/>
      <c r="BV28" s="240"/>
      <c r="BW28" s="240"/>
      <c r="BX28" s="240"/>
      <c r="BY28" s="240"/>
      <c r="BZ28" s="240"/>
      <c r="CA28" s="240"/>
      <c r="CB28" s="240"/>
      <c r="CC28" s="240"/>
      <c r="CD28" s="240"/>
      <c r="CE28" s="240"/>
      <c r="CF28" s="240"/>
      <c r="CG28" s="240"/>
      <c r="CH28" s="240"/>
      <c r="CI28" s="240"/>
      <c r="CJ28" s="240"/>
      <c r="CK28" s="240"/>
      <c r="CL28" s="240"/>
      <c r="CM28" s="240"/>
      <c r="CN28" s="240"/>
      <c r="CO28" s="240"/>
      <c r="CP28" s="240"/>
      <c r="CQ28" s="240"/>
      <c r="CR28" s="240"/>
      <c r="CS28" s="240"/>
      <c r="CT28" s="240"/>
      <c r="CU28" s="240"/>
      <c r="CV28" s="240"/>
      <c r="CW28" s="240"/>
      <c r="CX28" s="240"/>
      <c r="CY28" s="240"/>
      <c r="CZ28" s="240"/>
      <c r="DA28" s="240"/>
      <c r="DB28" s="240"/>
      <c r="DC28" s="240"/>
      <c r="DD28" s="240"/>
      <c r="DE28" s="240"/>
      <c r="DF28" s="240"/>
      <c r="DG28" s="240"/>
      <c r="DH28" s="240"/>
      <c r="DI28" s="240"/>
      <c r="DJ28" s="240"/>
      <c r="DK28" s="240"/>
      <c r="DL28" s="240"/>
      <c r="DM28" s="240"/>
      <c r="DN28" s="240"/>
      <c r="DO28" s="240"/>
      <c r="DP28" s="240"/>
      <c r="DQ28" s="240"/>
      <c r="DR28" s="240"/>
      <c r="DS28" s="240"/>
      <c r="DT28" s="240"/>
      <c r="DU28" s="240"/>
      <c r="DV28" s="240"/>
      <c r="DW28" s="240"/>
      <c r="DX28" s="240"/>
      <c r="DY28" s="240"/>
      <c r="DZ28" s="240"/>
      <c r="EA28" s="240"/>
      <c r="EB28" s="240"/>
      <c r="EC28" s="240"/>
      <c r="ED28" s="240"/>
      <c r="EE28" s="240"/>
      <c r="EF28" s="240"/>
      <c r="EG28" s="240"/>
      <c r="EH28" s="240"/>
      <c r="EI28" s="240"/>
      <c r="EJ28" s="240"/>
      <c r="EK28" s="240"/>
      <c r="EL28" s="240"/>
      <c r="EM28" s="240"/>
      <c r="EN28" s="240"/>
      <c r="EO28" s="240"/>
      <c r="EP28" s="240"/>
      <c r="EQ28" s="240"/>
      <c r="ER28" s="240"/>
      <c r="ES28" s="240"/>
      <c r="ET28" s="240"/>
      <c r="EU28" s="240"/>
      <c r="EV28" s="240"/>
      <c r="EW28" s="240"/>
      <c r="EX28" s="240"/>
      <c r="EY28" s="240"/>
      <c r="EZ28" s="240"/>
      <c r="FA28" s="240"/>
      <c r="FB28" s="240"/>
      <c r="FC28" s="240"/>
      <c r="FD28" s="240"/>
      <c r="FE28" s="240"/>
      <c r="FF28" s="240"/>
      <c r="FG28" s="240"/>
      <c r="FH28" s="240"/>
      <c r="FI28" s="240"/>
      <c r="FJ28" s="240"/>
      <c r="FK28" s="240"/>
      <c r="FL28" s="240"/>
      <c r="FM28" s="240"/>
      <c r="FN28" s="240"/>
      <c r="FO28" s="240"/>
      <c r="FP28" s="240"/>
      <c r="FQ28" s="240"/>
      <c r="FR28" s="240"/>
      <c r="FS28" s="240"/>
      <c r="FT28" s="240"/>
      <c r="FU28" s="240"/>
      <c r="FV28" s="240"/>
      <c r="FW28" s="240"/>
      <c r="FX28" s="240"/>
      <c r="FY28" s="240"/>
      <c r="FZ28" s="240"/>
      <c r="GA28" s="240"/>
      <c r="GB28" s="240"/>
      <c r="GC28" s="240"/>
      <c r="GD28" s="240"/>
      <c r="GE28" s="240"/>
      <c r="GF28" s="240"/>
      <c r="GG28" s="240"/>
      <c r="GH28" s="240"/>
      <c r="GI28" s="240"/>
      <c r="GJ28" s="240"/>
      <c r="GK28" s="240"/>
      <c r="GL28" s="240"/>
      <c r="GM28" s="240"/>
      <c r="GN28" s="240"/>
      <c r="GO28" s="240"/>
      <c r="GP28" s="240"/>
      <c r="GQ28" s="240"/>
      <c r="GR28" s="240"/>
      <c r="GS28" s="240"/>
      <c r="GT28" s="240"/>
      <c r="GU28" s="240"/>
      <c r="GV28" s="240"/>
    </row>
    <row r="29" spans="1:204" s="258" customFormat="1" ht="16.5" customHeight="1">
      <c r="A29" s="143" t="s">
        <v>159</v>
      </c>
      <c r="B29" s="143"/>
      <c r="C29" s="269"/>
      <c r="D29" s="252"/>
      <c r="E29" s="317"/>
      <c r="F29" s="288"/>
      <c r="G29" s="265">
        <v>0</v>
      </c>
      <c r="H29" s="289"/>
      <c r="I29" s="265">
        <v>0</v>
      </c>
      <c r="J29" s="289"/>
      <c r="K29" s="265">
        <v>0</v>
      </c>
      <c r="L29" s="289"/>
      <c r="M29" s="265">
        <v>0</v>
      </c>
      <c r="N29" s="289"/>
      <c r="O29" s="265">
        <v>4538</v>
      </c>
      <c r="P29" s="289"/>
      <c r="Q29" s="265">
        <v>-4538</v>
      </c>
      <c r="R29" s="293"/>
      <c r="S29" s="267">
        <f>SUM(G29:Q29)</f>
        <v>0</v>
      </c>
      <c r="T29" s="240"/>
      <c r="U29" s="240"/>
      <c r="V29" s="240"/>
      <c r="W29" s="240"/>
      <c r="X29" s="240"/>
      <c r="Y29" s="240"/>
      <c r="Z29" s="240"/>
      <c r="AA29" s="240"/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0"/>
      <c r="AY29" s="240"/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0"/>
      <c r="BK29" s="240"/>
      <c r="BL29" s="240"/>
      <c r="BM29" s="240"/>
      <c r="BN29" s="240"/>
      <c r="BO29" s="240"/>
      <c r="BP29" s="240"/>
      <c r="BQ29" s="240"/>
      <c r="BR29" s="240"/>
      <c r="BS29" s="240"/>
      <c r="BT29" s="240"/>
      <c r="BU29" s="240"/>
      <c r="BV29" s="240"/>
      <c r="BW29" s="240"/>
      <c r="BX29" s="240"/>
      <c r="BY29" s="240"/>
      <c r="BZ29" s="240"/>
      <c r="CA29" s="240"/>
      <c r="CB29" s="240"/>
      <c r="CC29" s="240"/>
      <c r="CD29" s="240"/>
      <c r="CE29" s="240"/>
      <c r="CF29" s="240"/>
      <c r="CG29" s="240"/>
      <c r="CH29" s="240"/>
      <c r="CI29" s="240"/>
      <c r="CJ29" s="240"/>
      <c r="CK29" s="240"/>
      <c r="CL29" s="240"/>
      <c r="CM29" s="240"/>
      <c r="CN29" s="240"/>
      <c r="CO29" s="240"/>
      <c r="CP29" s="240"/>
      <c r="CQ29" s="240"/>
      <c r="CR29" s="240"/>
      <c r="CS29" s="240"/>
      <c r="CT29" s="240"/>
      <c r="CU29" s="240"/>
      <c r="CV29" s="240"/>
      <c r="CW29" s="240"/>
      <c r="CX29" s="240"/>
      <c r="CY29" s="240"/>
      <c r="CZ29" s="240"/>
      <c r="DA29" s="240"/>
      <c r="DB29" s="240"/>
      <c r="DC29" s="240"/>
      <c r="DD29" s="240"/>
      <c r="DE29" s="240"/>
      <c r="DF29" s="240"/>
      <c r="DG29" s="240"/>
      <c r="DH29" s="240"/>
      <c r="DI29" s="240"/>
      <c r="DJ29" s="240"/>
      <c r="DK29" s="240"/>
      <c r="DL29" s="240"/>
      <c r="DM29" s="240"/>
      <c r="DN29" s="240"/>
      <c r="DO29" s="240"/>
      <c r="DP29" s="240"/>
      <c r="DQ29" s="240"/>
      <c r="DR29" s="240"/>
      <c r="DS29" s="240"/>
      <c r="DT29" s="240"/>
      <c r="DU29" s="240"/>
      <c r="DV29" s="240"/>
      <c r="DW29" s="240"/>
      <c r="DX29" s="240"/>
      <c r="DY29" s="240"/>
      <c r="DZ29" s="240"/>
      <c r="EA29" s="240"/>
      <c r="EB29" s="240"/>
      <c r="EC29" s="240"/>
      <c r="ED29" s="240"/>
      <c r="EE29" s="240"/>
      <c r="EF29" s="240"/>
      <c r="EG29" s="240"/>
      <c r="EH29" s="240"/>
      <c r="EI29" s="240"/>
      <c r="EJ29" s="240"/>
      <c r="EK29" s="240"/>
      <c r="EL29" s="240"/>
      <c r="EM29" s="240"/>
      <c r="EN29" s="240"/>
      <c r="EO29" s="240"/>
      <c r="EP29" s="240"/>
      <c r="EQ29" s="240"/>
      <c r="ER29" s="240"/>
      <c r="ES29" s="240"/>
      <c r="ET29" s="240"/>
      <c r="EU29" s="240"/>
      <c r="EV29" s="240"/>
      <c r="EW29" s="240"/>
      <c r="EX29" s="240"/>
      <c r="EY29" s="240"/>
      <c r="EZ29" s="240"/>
      <c r="FA29" s="240"/>
      <c r="FB29" s="240"/>
      <c r="FC29" s="240"/>
      <c r="FD29" s="240"/>
      <c r="FE29" s="240"/>
      <c r="FF29" s="240"/>
      <c r="FG29" s="240"/>
      <c r="FH29" s="240"/>
      <c r="FI29" s="240"/>
      <c r="FJ29" s="240"/>
      <c r="FK29" s="240"/>
      <c r="FL29" s="240"/>
      <c r="FM29" s="240"/>
      <c r="FN29" s="240"/>
      <c r="FO29" s="240"/>
      <c r="FP29" s="240"/>
      <c r="FQ29" s="240"/>
      <c r="FR29" s="240"/>
      <c r="FS29" s="240"/>
      <c r="FT29" s="240"/>
      <c r="FU29" s="240"/>
      <c r="FV29" s="240"/>
      <c r="FW29" s="240"/>
      <c r="FX29" s="240"/>
      <c r="FY29" s="240"/>
      <c r="FZ29" s="240"/>
      <c r="GA29" s="240"/>
      <c r="GB29" s="240"/>
      <c r="GC29" s="240"/>
      <c r="GD29" s="240"/>
      <c r="GE29" s="240"/>
      <c r="GF29" s="240"/>
      <c r="GG29" s="240"/>
      <c r="GH29" s="240"/>
      <c r="GI29" s="240"/>
      <c r="GJ29" s="240"/>
      <c r="GK29" s="240"/>
      <c r="GL29" s="240"/>
      <c r="GM29" s="240"/>
      <c r="GN29" s="240"/>
      <c r="GO29" s="240"/>
      <c r="GP29" s="240"/>
      <c r="GQ29" s="240"/>
      <c r="GR29" s="240"/>
      <c r="GS29" s="240"/>
      <c r="GT29" s="240"/>
      <c r="GU29" s="240"/>
      <c r="GV29" s="240"/>
    </row>
    <row r="30" spans="1:204" s="258" customFormat="1" ht="16.5" customHeight="1">
      <c r="A30" s="143" t="s">
        <v>156</v>
      </c>
      <c r="B30" s="143"/>
      <c r="C30" s="269"/>
      <c r="D30" s="252"/>
      <c r="E30" s="312"/>
      <c r="F30" s="288"/>
      <c r="G30" s="265">
        <v>0</v>
      </c>
      <c r="H30" s="289"/>
      <c r="I30" s="265">
        <v>0</v>
      </c>
      <c r="J30" s="289"/>
      <c r="K30" s="265">
        <v>0</v>
      </c>
      <c r="L30" s="289"/>
      <c r="M30" s="265">
        <v>0</v>
      </c>
      <c r="N30" s="289"/>
      <c r="O30" s="265">
        <v>1303</v>
      </c>
      <c r="P30" s="289"/>
      <c r="Q30" s="265">
        <v>0</v>
      </c>
      <c r="R30" s="293"/>
      <c r="S30" s="267">
        <f>SUM(G30:Q30)</f>
        <v>1303</v>
      </c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  <c r="BF30" s="240"/>
      <c r="BG30" s="240"/>
      <c r="BH30" s="240"/>
      <c r="BI30" s="240"/>
      <c r="BJ30" s="240"/>
      <c r="BK30" s="240"/>
      <c r="BL30" s="240"/>
      <c r="BM30" s="240"/>
      <c r="BN30" s="240"/>
      <c r="BO30" s="240"/>
      <c r="BP30" s="240"/>
      <c r="BQ30" s="240"/>
      <c r="BR30" s="240"/>
      <c r="BS30" s="240"/>
      <c r="BT30" s="240"/>
      <c r="BU30" s="240"/>
      <c r="BV30" s="240"/>
      <c r="BW30" s="240"/>
      <c r="BX30" s="240"/>
      <c r="BY30" s="240"/>
      <c r="BZ30" s="240"/>
      <c r="CA30" s="240"/>
      <c r="CB30" s="240"/>
      <c r="CC30" s="240"/>
      <c r="CD30" s="240"/>
      <c r="CE30" s="240"/>
      <c r="CF30" s="240"/>
      <c r="CG30" s="240"/>
      <c r="CH30" s="240"/>
      <c r="CI30" s="240"/>
      <c r="CJ30" s="240"/>
      <c r="CK30" s="240"/>
      <c r="CL30" s="240"/>
      <c r="CM30" s="240"/>
      <c r="CN30" s="240"/>
      <c r="CO30" s="240"/>
      <c r="CP30" s="240"/>
      <c r="CQ30" s="240"/>
      <c r="CR30" s="240"/>
      <c r="CS30" s="240"/>
      <c r="CT30" s="240"/>
      <c r="CU30" s="240"/>
      <c r="CV30" s="240"/>
      <c r="CW30" s="240"/>
      <c r="CX30" s="240"/>
      <c r="CY30" s="240"/>
      <c r="CZ30" s="240"/>
      <c r="DA30" s="240"/>
      <c r="DB30" s="240"/>
      <c r="DC30" s="240"/>
      <c r="DD30" s="240"/>
      <c r="DE30" s="240"/>
      <c r="DF30" s="240"/>
      <c r="DG30" s="240"/>
      <c r="DH30" s="240"/>
      <c r="DI30" s="240"/>
      <c r="DJ30" s="240"/>
      <c r="DK30" s="240"/>
      <c r="DL30" s="240"/>
      <c r="DM30" s="240"/>
      <c r="DN30" s="240"/>
      <c r="DO30" s="240"/>
      <c r="DP30" s="240"/>
      <c r="DQ30" s="240"/>
      <c r="DR30" s="240"/>
      <c r="DS30" s="240"/>
      <c r="DT30" s="240"/>
      <c r="DU30" s="240"/>
      <c r="DV30" s="240"/>
      <c r="DW30" s="240"/>
      <c r="DX30" s="240"/>
      <c r="DY30" s="240"/>
      <c r="DZ30" s="240"/>
      <c r="EA30" s="240"/>
      <c r="EB30" s="240"/>
      <c r="EC30" s="240"/>
      <c r="ED30" s="240"/>
      <c r="EE30" s="240"/>
      <c r="EF30" s="240"/>
      <c r="EG30" s="240"/>
      <c r="EH30" s="240"/>
      <c r="EI30" s="240"/>
      <c r="EJ30" s="240"/>
      <c r="EK30" s="240"/>
      <c r="EL30" s="240"/>
      <c r="EM30" s="240"/>
      <c r="EN30" s="240"/>
      <c r="EO30" s="240"/>
      <c r="EP30" s="240"/>
      <c r="EQ30" s="240"/>
      <c r="ER30" s="240"/>
      <c r="ES30" s="240"/>
      <c r="ET30" s="240"/>
      <c r="EU30" s="240"/>
      <c r="EV30" s="240"/>
      <c r="EW30" s="240"/>
      <c r="EX30" s="240"/>
      <c r="EY30" s="240"/>
      <c r="EZ30" s="240"/>
      <c r="FA30" s="240"/>
      <c r="FB30" s="240"/>
      <c r="FC30" s="240"/>
      <c r="FD30" s="240"/>
      <c r="FE30" s="240"/>
      <c r="FF30" s="240"/>
      <c r="FG30" s="240"/>
      <c r="FH30" s="240"/>
      <c r="FI30" s="240"/>
      <c r="FJ30" s="240"/>
      <c r="FK30" s="240"/>
      <c r="FL30" s="240"/>
      <c r="FM30" s="240"/>
      <c r="FN30" s="240"/>
      <c r="FO30" s="240"/>
      <c r="FP30" s="240"/>
      <c r="FQ30" s="240"/>
      <c r="FR30" s="240"/>
      <c r="FS30" s="240"/>
      <c r="FT30" s="240"/>
      <c r="FU30" s="240"/>
      <c r="FV30" s="240"/>
      <c r="FW30" s="240"/>
      <c r="FX30" s="240"/>
      <c r="FY30" s="240"/>
      <c r="FZ30" s="240"/>
      <c r="GA30" s="240"/>
      <c r="GB30" s="240"/>
      <c r="GC30" s="240"/>
      <c r="GD30" s="240"/>
      <c r="GE30" s="240"/>
      <c r="GF30" s="240"/>
      <c r="GG30" s="240"/>
      <c r="GH30" s="240"/>
      <c r="GI30" s="240"/>
      <c r="GJ30" s="240"/>
      <c r="GK30" s="240"/>
      <c r="GL30" s="240"/>
      <c r="GM30" s="240"/>
      <c r="GN30" s="240"/>
      <c r="GO30" s="240"/>
      <c r="GP30" s="240"/>
      <c r="GQ30" s="240"/>
      <c r="GR30" s="240"/>
      <c r="GS30" s="240"/>
      <c r="GT30" s="240"/>
      <c r="GU30" s="240"/>
      <c r="GV30" s="240"/>
    </row>
    <row r="31" spans="1:204" s="238" customFormat="1" ht="6" customHeight="1">
      <c r="A31" s="270"/>
      <c r="B31" s="270"/>
      <c r="C31" s="270"/>
      <c r="D31" s="264"/>
      <c r="E31" s="312"/>
      <c r="F31" s="288"/>
      <c r="G31" s="271"/>
      <c r="H31" s="289"/>
      <c r="I31" s="271"/>
      <c r="J31" s="294"/>
      <c r="K31" s="272"/>
      <c r="L31" s="294"/>
      <c r="M31" s="271"/>
      <c r="N31" s="294"/>
      <c r="O31" s="271"/>
      <c r="P31" s="289"/>
      <c r="Q31" s="247"/>
      <c r="R31" s="289"/>
      <c r="S31" s="247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  <c r="CI31" s="236"/>
      <c r="CJ31" s="236"/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6"/>
      <c r="CW31" s="236"/>
      <c r="CX31" s="236"/>
      <c r="CY31" s="236"/>
      <c r="CZ31" s="236"/>
      <c r="DA31" s="236"/>
      <c r="DB31" s="236"/>
      <c r="DC31" s="236"/>
      <c r="DD31" s="236"/>
      <c r="DE31" s="236"/>
      <c r="DF31" s="236"/>
      <c r="DG31" s="236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6"/>
      <c r="EF31" s="236"/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6"/>
      <c r="ES31" s="236"/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6"/>
      <c r="FF31" s="236"/>
      <c r="FG31" s="236"/>
      <c r="FH31" s="236"/>
      <c r="FI31" s="236"/>
      <c r="FJ31" s="236"/>
      <c r="FK31" s="236"/>
      <c r="FL31" s="236"/>
      <c r="FM31" s="236"/>
      <c r="FN31" s="236"/>
      <c r="FO31" s="236"/>
      <c r="FP31" s="236"/>
      <c r="FQ31" s="236"/>
      <c r="FR31" s="236"/>
      <c r="FS31" s="236"/>
      <c r="FT31" s="236"/>
      <c r="FU31" s="236"/>
      <c r="FV31" s="236"/>
      <c r="FW31" s="236"/>
      <c r="FX31" s="236"/>
      <c r="FY31" s="236"/>
      <c r="FZ31" s="236"/>
      <c r="GA31" s="236"/>
      <c r="GB31" s="236"/>
      <c r="GC31" s="236"/>
      <c r="GD31" s="236"/>
      <c r="GE31" s="236"/>
      <c r="GF31" s="236"/>
      <c r="GG31" s="236"/>
      <c r="GH31" s="236"/>
      <c r="GI31" s="236"/>
      <c r="GJ31" s="236"/>
      <c r="GK31" s="236"/>
      <c r="GL31" s="236"/>
      <c r="GM31" s="236"/>
      <c r="GN31" s="236"/>
      <c r="GO31" s="236"/>
      <c r="GP31" s="236"/>
      <c r="GQ31" s="236"/>
      <c r="GR31" s="236"/>
      <c r="GS31" s="236"/>
      <c r="GT31" s="236"/>
      <c r="GU31" s="236"/>
      <c r="GV31" s="236"/>
    </row>
    <row r="32" spans="1:204" s="238" customFormat="1" ht="16.5" customHeight="1" thickBot="1">
      <c r="A32" s="239" t="s">
        <v>177</v>
      </c>
      <c r="B32" s="239"/>
      <c r="C32" s="264"/>
      <c r="D32" s="264"/>
      <c r="E32" s="312"/>
      <c r="F32" s="288"/>
      <c r="G32" s="273">
        <f>SUM(G26:G30)</f>
        <v>650060</v>
      </c>
      <c r="H32" s="289"/>
      <c r="I32" s="273">
        <f>SUM(I26:I30)</f>
        <v>132612</v>
      </c>
      <c r="J32" s="289"/>
      <c r="K32" s="273">
        <f>SUM(K26:K30)</f>
        <v>387835</v>
      </c>
      <c r="L32" s="289"/>
      <c r="M32" s="273">
        <f>SUM(M26:M30)</f>
        <v>0</v>
      </c>
      <c r="N32" s="289"/>
      <c r="O32" s="273">
        <f>SUM(O26:O30)</f>
        <v>-710731</v>
      </c>
      <c r="P32" s="289"/>
      <c r="Q32" s="273">
        <f>SUM(Q26:Q30)</f>
        <v>0</v>
      </c>
      <c r="R32" s="289"/>
      <c r="S32" s="273">
        <f>SUM(S26:S30)</f>
        <v>459776</v>
      </c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6"/>
      <c r="EF32" s="236"/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6"/>
      <c r="ES32" s="236"/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6"/>
      <c r="FF32" s="236"/>
      <c r="FG32" s="236"/>
      <c r="FH32" s="236"/>
      <c r="FI32" s="236"/>
      <c r="FJ32" s="236"/>
      <c r="FK32" s="236"/>
      <c r="FL32" s="236"/>
      <c r="FM32" s="236"/>
      <c r="FN32" s="236"/>
      <c r="FO32" s="236"/>
      <c r="FP32" s="236"/>
      <c r="FQ32" s="236"/>
      <c r="FR32" s="236"/>
      <c r="FS32" s="236"/>
      <c r="FT32" s="236"/>
      <c r="FU32" s="236"/>
      <c r="FV32" s="236"/>
      <c r="FW32" s="236"/>
      <c r="FX32" s="236"/>
      <c r="FY32" s="236"/>
      <c r="FZ32" s="236"/>
      <c r="GA32" s="236"/>
      <c r="GB32" s="236"/>
      <c r="GC32" s="236"/>
      <c r="GD32" s="236"/>
      <c r="GE32" s="236"/>
      <c r="GF32" s="236"/>
      <c r="GG32" s="236"/>
      <c r="GH32" s="236"/>
      <c r="GI32" s="236"/>
      <c r="GJ32" s="236"/>
      <c r="GK32" s="236"/>
      <c r="GL32" s="236"/>
      <c r="GM32" s="236"/>
      <c r="GN32" s="236"/>
      <c r="GO32" s="236"/>
      <c r="GP32" s="236"/>
      <c r="GQ32" s="236"/>
      <c r="GR32" s="236"/>
      <c r="GS32" s="236"/>
      <c r="GT32" s="236"/>
      <c r="GU32" s="236"/>
      <c r="GV32" s="236"/>
    </row>
    <row r="33" spans="1:204" s="258" customFormat="1" ht="16.5" customHeight="1" thickTop="1">
      <c r="A33" s="239"/>
      <c r="B33" s="239"/>
      <c r="C33" s="264"/>
      <c r="D33" s="264"/>
      <c r="E33" s="311"/>
      <c r="F33" s="265"/>
      <c r="G33" s="265"/>
      <c r="H33" s="265"/>
      <c r="I33" s="265"/>
      <c r="J33" s="265"/>
      <c r="K33" s="219"/>
      <c r="L33" s="265"/>
      <c r="M33" s="265"/>
      <c r="N33" s="265"/>
      <c r="O33" s="265"/>
      <c r="P33" s="265"/>
      <c r="Q33" s="265"/>
      <c r="R33" s="265"/>
      <c r="S33" s="265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/>
      <c r="CV33" s="236"/>
      <c r="CW33" s="236"/>
      <c r="CX33" s="236"/>
      <c r="CY33" s="236"/>
      <c r="CZ33" s="236"/>
      <c r="DA33" s="236"/>
      <c r="DB33" s="236"/>
      <c r="DC33" s="236"/>
      <c r="DD33" s="236"/>
      <c r="DE33" s="236"/>
      <c r="DF33" s="236"/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6"/>
      <c r="DS33" s="236"/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6"/>
      <c r="EF33" s="236"/>
      <c r="EG33" s="236"/>
      <c r="EH33" s="236"/>
      <c r="EI33" s="236"/>
      <c r="EJ33" s="236"/>
      <c r="EK33" s="236"/>
      <c r="EL33" s="236"/>
      <c r="EM33" s="236"/>
      <c r="EN33" s="236"/>
      <c r="EO33" s="236"/>
      <c r="EP33" s="236"/>
      <c r="EQ33" s="23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236"/>
      <c r="FL33" s="236"/>
      <c r="FM33" s="236"/>
      <c r="FN33" s="236"/>
      <c r="FO33" s="236"/>
      <c r="FP33" s="236"/>
      <c r="FQ33" s="236"/>
      <c r="FR33" s="236"/>
      <c r="FS33" s="236"/>
      <c r="FT33" s="236"/>
      <c r="FU33" s="236"/>
      <c r="FV33" s="236"/>
      <c r="FW33" s="236"/>
      <c r="FX33" s="236"/>
      <c r="FY33" s="236"/>
      <c r="FZ33" s="236"/>
      <c r="GA33" s="236"/>
      <c r="GB33" s="236"/>
      <c r="GC33" s="236"/>
      <c r="GD33" s="236"/>
      <c r="GE33" s="236"/>
      <c r="GF33" s="236"/>
      <c r="GG33" s="236"/>
      <c r="GH33" s="236"/>
      <c r="GI33" s="236"/>
      <c r="GJ33" s="236"/>
      <c r="GK33" s="236"/>
      <c r="GL33" s="236"/>
      <c r="GM33" s="236"/>
      <c r="GN33" s="236"/>
      <c r="GO33" s="236"/>
      <c r="GP33" s="236"/>
      <c r="GQ33" s="236"/>
      <c r="GR33" s="236"/>
      <c r="GS33" s="236"/>
      <c r="GT33" s="236"/>
      <c r="GU33" s="236"/>
      <c r="GV33" s="236"/>
    </row>
    <row r="34" spans="1:204" s="258" customFormat="1" ht="16.5" customHeight="1">
      <c r="A34" s="239"/>
      <c r="B34" s="239"/>
      <c r="C34" s="264"/>
      <c r="D34" s="264"/>
      <c r="E34" s="311"/>
      <c r="F34" s="265"/>
      <c r="G34" s="265"/>
      <c r="H34" s="265"/>
      <c r="I34" s="265"/>
      <c r="J34" s="265"/>
      <c r="K34" s="219"/>
      <c r="L34" s="265"/>
      <c r="M34" s="265"/>
      <c r="N34" s="265"/>
      <c r="O34" s="265"/>
      <c r="P34" s="265"/>
      <c r="Q34" s="265"/>
      <c r="R34" s="265"/>
      <c r="S34" s="265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36"/>
      <c r="BB34" s="236"/>
      <c r="BC34" s="236"/>
      <c r="BD34" s="236"/>
      <c r="BE34" s="236"/>
      <c r="BF34" s="236"/>
      <c r="BG34" s="236"/>
      <c r="BH34" s="236"/>
      <c r="BI34" s="236"/>
      <c r="BJ34" s="236"/>
      <c r="BK34" s="236"/>
      <c r="BL34" s="236"/>
      <c r="BM34" s="236"/>
      <c r="BN34" s="236"/>
      <c r="BO34" s="236"/>
      <c r="BP34" s="236"/>
      <c r="BQ34" s="236"/>
      <c r="BR34" s="236"/>
      <c r="BS34" s="236"/>
      <c r="BT34" s="236"/>
      <c r="BU34" s="236"/>
      <c r="BV34" s="236"/>
      <c r="BW34" s="236"/>
      <c r="BX34" s="236"/>
      <c r="BY34" s="236"/>
      <c r="BZ34" s="236"/>
      <c r="CA34" s="236"/>
      <c r="CB34" s="236"/>
      <c r="CC34" s="236"/>
      <c r="CD34" s="236"/>
      <c r="CE34" s="236"/>
      <c r="CF34" s="236"/>
      <c r="CG34" s="236"/>
      <c r="CH34" s="236"/>
      <c r="CI34" s="236"/>
      <c r="CJ34" s="236"/>
      <c r="CK34" s="236"/>
      <c r="CL34" s="236"/>
      <c r="CM34" s="236"/>
      <c r="CN34" s="236"/>
      <c r="CO34" s="236"/>
      <c r="CP34" s="236"/>
      <c r="CQ34" s="236"/>
      <c r="CR34" s="236"/>
      <c r="CS34" s="236"/>
      <c r="CT34" s="236"/>
      <c r="CU34" s="236"/>
      <c r="CV34" s="236"/>
      <c r="CW34" s="236"/>
      <c r="CX34" s="236"/>
      <c r="CY34" s="236"/>
      <c r="CZ34" s="236"/>
      <c r="DA34" s="236"/>
      <c r="DB34" s="236"/>
      <c r="DC34" s="236"/>
      <c r="DD34" s="236"/>
      <c r="DE34" s="236"/>
      <c r="DF34" s="236"/>
      <c r="DG34" s="236"/>
      <c r="DH34" s="236"/>
      <c r="DI34" s="236"/>
      <c r="DJ34" s="236"/>
      <c r="DK34" s="236"/>
      <c r="DL34" s="236"/>
      <c r="DM34" s="236"/>
      <c r="DN34" s="236"/>
      <c r="DO34" s="236"/>
      <c r="DP34" s="236"/>
      <c r="DQ34" s="236"/>
      <c r="DR34" s="236"/>
      <c r="DS34" s="236"/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6"/>
      <c r="EF34" s="236"/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6"/>
      <c r="FH34" s="236"/>
      <c r="FI34" s="236"/>
      <c r="FJ34" s="236"/>
      <c r="FK34" s="236"/>
      <c r="FL34" s="236"/>
      <c r="FM34" s="236"/>
      <c r="FN34" s="236"/>
      <c r="FO34" s="236"/>
      <c r="FP34" s="236"/>
      <c r="FQ34" s="236"/>
      <c r="FR34" s="236"/>
      <c r="FS34" s="236"/>
      <c r="FT34" s="236"/>
      <c r="FU34" s="236"/>
      <c r="FV34" s="236"/>
      <c r="FW34" s="236"/>
      <c r="FX34" s="236"/>
      <c r="FY34" s="236"/>
      <c r="FZ34" s="236"/>
      <c r="GA34" s="236"/>
      <c r="GB34" s="236"/>
      <c r="GC34" s="236"/>
      <c r="GD34" s="236"/>
      <c r="GE34" s="236"/>
      <c r="GF34" s="236"/>
      <c r="GG34" s="236"/>
      <c r="GH34" s="236"/>
      <c r="GI34" s="236"/>
      <c r="GJ34" s="236"/>
      <c r="GK34" s="236"/>
      <c r="GL34" s="236"/>
      <c r="GM34" s="236"/>
      <c r="GN34" s="236"/>
      <c r="GO34" s="236"/>
      <c r="GP34" s="236"/>
      <c r="GQ34" s="236"/>
      <c r="GR34" s="236"/>
      <c r="GS34" s="236"/>
      <c r="GT34" s="236"/>
      <c r="GU34" s="236"/>
      <c r="GV34" s="236"/>
    </row>
    <row r="35" spans="1:204" s="258" customFormat="1" ht="16.5" customHeight="1">
      <c r="A35" s="239"/>
      <c r="B35" s="239"/>
      <c r="C35" s="264"/>
      <c r="D35" s="264"/>
      <c r="E35" s="311"/>
      <c r="F35" s="265"/>
      <c r="G35" s="265"/>
      <c r="H35" s="265"/>
      <c r="I35" s="265"/>
      <c r="J35" s="265"/>
      <c r="K35" s="219"/>
      <c r="L35" s="265"/>
      <c r="M35" s="265"/>
      <c r="N35" s="265"/>
      <c r="O35" s="265"/>
      <c r="P35" s="265"/>
      <c r="Q35" s="265"/>
      <c r="R35" s="265"/>
      <c r="S35" s="265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6"/>
      <c r="BP35" s="236"/>
      <c r="BQ35" s="236"/>
      <c r="BR35" s="236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36"/>
      <c r="CS35" s="236"/>
      <c r="CT35" s="236"/>
      <c r="CU35" s="236"/>
      <c r="CV35" s="236"/>
      <c r="CW35" s="236"/>
      <c r="CX35" s="236"/>
      <c r="CY35" s="236"/>
      <c r="CZ35" s="236"/>
      <c r="DA35" s="236"/>
      <c r="DB35" s="236"/>
      <c r="DC35" s="236"/>
      <c r="DD35" s="236"/>
      <c r="DE35" s="236"/>
      <c r="DF35" s="236"/>
      <c r="DG35" s="236"/>
      <c r="DH35" s="236"/>
      <c r="DI35" s="236"/>
      <c r="DJ35" s="236"/>
      <c r="DK35" s="236"/>
      <c r="DL35" s="236"/>
      <c r="DM35" s="236"/>
      <c r="DN35" s="236"/>
      <c r="DO35" s="236"/>
      <c r="DP35" s="236"/>
      <c r="DQ35" s="236"/>
      <c r="DR35" s="236"/>
      <c r="DS35" s="236"/>
      <c r="DT35" s="236"/>
      <c r="DU35" s="236"/>
      <c r="DV35" s="236"/>
      <c r="DW35" s="236"/>
      <c r="DX35" s="236"/>
      <c r="DY35" s="236"/>
      <c r="DZ35" s="236"/>
      <c r="EA35" s="236"/>
      <c r="EB35" s="236"/>
      <c r="EC35" s="236"/>
      <c r="ED35" s="236"/>
      <c r="EE35" s="236"/>
      <c r="EF35" s="236"/>
      <c r="EG35" s="236"/>
      <c r="EH35" s="236"/>
      <c r="EI35" s="236"/>
      <c r="EJ35" s="236"/>
      <c r="EK35" s="236"/>
      <c r="EL35" s="236"/>
      <c r="EM35" s="236"/>
      <c r="EN35" s="236"/>
      <c r="EO35" s="236"/>
      <c r="EP35" s="236"/>
      <c r="EQ35" s="236"/>
      <c r="ER35" s="236"/>
      <c r="ES35" s="236"/>
      <c r="ET35" s="236"/>
      <c r="EU35" s="236"/>
      <c r="EV35" s="236"/>
      <c r="EW35" s="236"/>
      <c r="EX35" s="236"/>
      <c r="EY35" s="236"/>
      <c r="EZ35" s="236"/>
      <c r="FA35" s="236"/>
      <c r="FB35" s="236"/>
      <c r="FC35" s="236"/>
      <c r="FD35" s="236"/>
      <c r="FE35" s="236"/>
      <c r="FF35" s="236"/>
      <c r="FG35" s="236"/>
      <c r="FH35" s="236"/>
      <c r="FI35" s="236"/>
      <c r="FJ35" s="236"/>
      <c r="FK35" s="236"/>
      <c r="FL35" s="236"/>
      <c r="FM35" s="236"/>
      <c r="FN35" s="236"/>
      <c r="FO35" s="236"/>
      <c r="FP35" s="236"/>
      <c r="FQ35" s="236"/>
      <c r="FR35" s="236"/>
      <c r="FS35" s="236"/>
      <c r="FT35" s="236"/>
      <c r="FU35" s="236"/>
      <c r="FV35" s="236"/>
      <c r="FW35" s="236"/>
      <c r="FX35" s="236"/>
      <c r="FY35" s="236"/>
      <c r="FZ35" s="236"/>
      <c r="GA35" s="236"/>
      <c r="GB35" s="236"/>
      <c r="GC35" s="236"/>
      <c r="GD35" s="236"/>
      <c r="GE35" s="236"/>
      <c r="GF35" s="236"/>
      <c r="GG35" s="236"/>
      <c r="GH35" s="236"/>
      <c r="GI35" s="236"/>
      <c r="GJ35" s="236"/>
      <c r="GK35" s="236"/>
      <c r="GL35" s="236"/>
      <c r="GM35" s="236"/>
      <c r="GN35" s="236"/>
      <c r="GO35" s="236"/>
      <c r="GP35" s="236"/>
      <c r="GQ35" s="236"/>
      <c r="GR35" s="236"/>
      <c r="GS35" s="236"/>
      <c r="GT35" s="236"/>
      <c r="GU35" s="236"/>
      <c r="GV35" s="236"/>
    </row>
    <row r="36" spans="1:204" s="305" customFormat="1" ht="12" customHeight="1">
      <c r="A36" s="302"/>
      <c r="B36" s="302"/>
      <c r="C36" s="303"/>
      <c r="D36" s="303"/>
      <c r="E36" s="311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  <c r="AG36" s="304"/>
      <c r="AH36" s="304"/>
      <c r="AI36" s="304"/>
      <c r="AJ36" s="304"/>
      <c r="AK36" s="304"/>
      <c r="AL36" s="304"/>
      <c r="AM36" s="304"/>
      <c r="AN36" s="304"/>
      <c r="AO36" s="304"/>
      <c r="AP36" s="304"/>
      <c r="AQ36" s="304"/>
      <c r="AR36" s="304"/>
      <c r="AS36" s="304"/>
      <c r="AT36" s="304"/>
      <c r="AU36" s="304"/>
      <c r="AV36" s="304"/>
      <c r="AW36" s="304"/>
      <c r="AX36" s="304"/>
      <c r="AY36" s="304"/>
      <c r="AZ36" s="304"/>
      <c r="BA36" s="304"/>
      <c r="BB36" s="304"/>
      <c r="BC36" s="304"/>
      <c r="BD36" s="304"/>
      <c r="BE36" s="304"/>
      <c r="BF36" s="304"/>
      <c r="BG36" s="304"/>
      <c r="BH36" s="304"/>
      <c r="BI36" s="304"/>
      <c r="BJ36" s="304"/>
      <c r="BK36" s="304"/>
      <c r="BL36" s="304"/>
      <c r="BM36" s="304"/>
      <c r="BN36" s="304"/>
      <c r="BO36" s="304"/>
      <c r="BP36" s="304"/>
      <c r="BQ36" s="304"/>
      <c r="BR36" s="304"/>
      <c r="BS36" s="304"/>
      <c r="BT36" s="304"/>
      <c r="BU36" s="304"/>
      <c r="BV36" s="304"/>
      <c r="BW36" s="304"/>
      <c r="BX36" s="304"/>
      <c r="BY36" s="304"/>
      <c r="BZ36" s="304"/>
      <c r="CA36" s="304"/>
      <c r="CB36" s="304"/>
      <c r="CC36" s="304"/>
      <c r="CD36" s="304"/>
      <c r="CE36" s="304"/>
      <c r="CF36" s="304"/>
      <c r="CG36" s="304"/>
      <c r="CH36" s="304"/>
      <c r="CI36" s="304"/>
      <c r="CJ36" s="304"/>
      <c r="CK36" s="304"/>
      <c r="CL36" s="304"/>
      <c r="CM36" s="304"/>
      <c r="CN36" s="304"/>
      <c r="CO36" s="304"/>
      <c r="CP36" s="304"/>
      <c r="CQ36" s="304"/>
      <c r="CR36" s="304"/>
      <c r="CS36" s="304"/>
      <c r="CT36" s="304"/>
      <c r="CU36" s="304"/>
      <c r="CV36" s="304"/>
      <c r="CW36" s="304"/>
      <c r="CX36" s="304"/>
      <c r="CY36" s="304"/>
      <c r="CZ36" s="304"/>
      <c r="DA36" s="304"/>
      <c r="DB36" s="304"/>
      <c r="DC36" s="304"/>
      <c r="DD36" s="304"/>
      <c r="DE36" s="304"/>
      <c r="DF36" s="304"/>
      <c r="DG36" s="304"/>
      <c r="DH36" s="304"/>
      <c r="DI36" s="304"/>
      <c r="DJ36" s="304"/>
      <c r="DK36" s="304"/>
      <c r="DL36" s="304"/>
      <c r="DM36" s="304"/>
      <c r="DN36" s="304"/>
      <c r="DO36" s="304"/>
      <c r="DP36" s="304"/>
      <c r="DQ36" s="304"/>
      <c r="DR36" s="304"/>
      <c r="DS36" s="304"/>
      <c r="DT36" s="304"/>
      <c r="DU36" s="304"/>
      <c r="DV36" s="304"/>
      <c r="DW36" s="304"/>
      <c r="DX36" s="304"/>
      <c r="DY36" s="304"/>
      <c r="DZ36" s="304"/>
      <c r="EA36" s="304"/>
      <c r="EB36" s="304"/>
      <c r="EC36" s="304"/>
      <c r="ED36" s="304"/>
      <c r="EE36" s="304"/>
      <c r="EF36" s="304"/>
      <c r="EG36" s="304"/>
      <c r="EH36" s="304"/>
      <c r="EI36" s="304"/>
      <c r="EJ36" s="304"/>
      <c r="EK36" s="304"/>
      <c r="EL36" s="304"/>
      <c r="EM36" s="304"/>
      <c r="EN36" s="304"/>
      <c r="EO36" s="304"/>
      <c r="EP36" s="304"/>
      <c r="EQ36" s="304"/>
      <c r="ER36" s="304"/>
      <c r="ES36" s="304"/>
      <c r="ET36" s="304"/>
      <c r="EU36" s="304"/>
      <c r="EV36" s="304"/>
      <c r="EW36" s="304"/>
      <c r="EX36" s="304"/>
      <c r="EY36" s="304"/>
      <c r="EZ36" s="304"/>
      <c r="FA36" s="304"/>
      <c r="FB36" s="304"/>
      <c r="FC36" s="304"/>
      <c r="FD36" s="304"/>
      <c r="FE36" s="304"/>
      <c r="FF36" s="304"/>
      <c r="FG36" s="304"/>
      <c r="FH36" s="304"/>
      <c r="FI36" s="304"/>
      <c r="FJ36" s="304"/>
      <c r="FK36" s="304"/>
      <c r="FL36" s="304"/>
      <c r="FM36" s="304"/>
      <c r="FN36" s="304"/>
      <c r="FO36" s="304"/>
      <c r="FP36" s="304"/>
      <c r="FQ36" s="304"/>
      <c r="FR36" s="304"/>
      <c r="FS36" s="304"/>
      <c r="FT36" s="304"/>
      <c r="FU36" s="304"/>
      <c r="FV36" s="304"/>
      <c r="FW36" s="304"/>
      <c r="FX36" s="304"/>
      <c r="FY36" s="304"/>
      <c r="FZ36" s="304"/>
      <c r="GA36" s="304"/>
      <c r="GB36" s="304"/>
      <c r="GC36" s="304"/>
      <c r="GD36" s="304"/>
      <c r="GE36" s="304"/>
      <c r="GF36" s="304"/>
      <c r="GG36" s="304"/>
      <c r="GH36" s="304"/>
      <c r="GI36" s="304"/>
      <c r="GJ36" s="304"/>
      <c r="GK36" s="304"/>
      <c r="GL36" s="304"/>
      <c r="GM36" s="304"/>
      <c r="GN36" s="304"/>
      <c r="GO36" s="304"/>
      <c r="GP36" s="304"/>
      <c r="GQ36" s="304"/>
      <c r="GR36" s="304"/>
      <c r="GS36" s="304"/>
      <c r="GT36" s="304"/>
      <c r="GU36" s="304"/>
      <c r="GV36" s="304"/>
    </row>
    <row r="37" spans="1:204" s="238" customFormat="1" ht="21.95" customHeight="1">
      <c r="A37" s="283" t="s">
        <v>142</v>
      </c>
      <c r="B37" s="283"/>
      <c r="C37" s="283"/>
      <c r="D37" s="283"/>
      <c r="E37" s="313"/>
      <c r="F37" s="268"/>
      <c r="G37" s="268"/>
      <c r="H37" s="268"/>
      <c r="I37" s="268"/>
      <c r="J37" s="268"/>
      <c r="K37" s="235"/>
      <c r="L37" s="268"/>
      <c r="M37" s="268"/>
      <c r="N37" s="268"/>
      <c r="O37" s="268"/>
      <c r="P37" s="268"/>
      <c r="Q37" s="268"/>
      <c r="R37" s="268"/>
      <c r="S37" s="268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236"/>
      <c r="AH37" s="236"/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/>
      <c r="AV37" s="236"/>
      <c r="AW37" s="236"/>
      <c r="AX37" s="236"/>
      <c r="AY37" s="236"/>
      <c r="AZ37" s="236"/>
      <c r="BA37" s="236"/>
      <c r="BB37" s="236"/>
      <c r="BC37" s="236"/>
      <c r="BD37" s="236"/>
      <c r="BE37" s="236"/>
      <c r="BF37" s="236"/>
      <c r="BG37" s="236"/>
      <c r="BH37" s="236"/>
      <c r="BI37" s="236"/>
      <c r="BJ37" s="236"/>
      <c r="BK37" s="236"/>
      <c r="BL37" s="236"/>
      <c r="BM37" s="236"/>
      <c r="BN37" s="236"/>
      <c r="BO37" s="236"/>
      <c r="BP37" s="236"/>
      <c r="BQ37" s="236"/>
      <c r="BR37" s="236"/>
      <c r="BS37" s="236"/>
      <c r="BT37" s="236"/>
      <c r="BU37" s="236"/>
      <c r="BV37" s="236"/>
      <c r="BW37" s="236"/>
      <c r="BX37" s="236"/>
      <c r="BY37" s="236"/>
      <c r="BZ37" s="236"/>
      <c r="CA37" s="236"/>
      <c r="CB37" s="236"/>
      <c r="CC37" s="236"/>
      <c r="CD37" s="236"/>
      <c r="CE37" s="236"/>
      <c r="CF37" s="236"/>
      <c r="CG37" s="236"/>
      <c r="CH37" s="236"/>
      <c r="CI37" s="236"/>
      <c r="CJ37" s="236"/>
      <c r="CK37" s="236"/>
      <c r="CL37" s="236"/>
      <c r="CM37" s="236"/>
      <c r="CN37" s="236"/>
      <c r="CO37" s="236"/>
      <c r="CP37" s="236"/>
      <c r="CQ37" s="236"/>
      <c r="CR37" s="236"/>
      <c r="CS37" s="236"/>
      <c r="CT37" s="236"/>
      <c r="CU37" s="236"/>
      <c r="CV37" s="236"/>
      <c r="CW37" s="236"/>
      <c r="CX37" s="236"/>
      <c r="CY37" s="236"/>
      <c r="CZ37" s="236"/>
      <c r="DA37" s="236"/>
      <c r="DB37" s="236"/>
      <c r="DC37" s="236"/>
      <c r="DD37" s="236"/>
      <c r="DE37" s="236"/>
      <c r="DF37" s="236"/>
      <c r="DG37" s="236"/>
      <c r="DH37" s="236"/>
      <c r="DI37" s="236"/>
      <c r="DJ37" s="236"/>
      <c r="DK37" s="236"/>
      <c r="DL37" s="236"/>
      <c r="DM37" s="236"/>
      <c r="DN37" s="236"/>
      <c r="DO37" s="236"/>
      <c r="DP37" s="236"/>
      <c r="DQ37" s="236"/>
      <c r="DR37" s="236"/>
      <c r="DS37" s="236"/>
      <c r="DT37" s="236"/>
      <c r="DU37" s="236"/>
      <c r="DV37" s="236"/>
      <c r="DW37" s="236"/>
      <c r="DX37" s="236"/>
      <c r="DY37" s="236"/>
      <c r="DZ37" s="236"/>
      <c r="EA37" s="236"/>
      <c r="EB37" s="236"/>
      <c r="EC37" s="236"/>
      <c r="ED37" s="236"/>
      <c r="EE37" s="236"/>
      <c r="EF37" s="236"/>
      <c r="EG37" s="236"/>
      <c r="EH37" s="236"/>
      <c r="EI37" s="236"/>
      <c r="EJ37" s="236"/>
      <c r="EK37" s="236"/>
      <c r="EL37" s="236"/>
      <c r="EM37" s="236"/>
      <c r="EN37" s="236"/>
      <c r="EO37" s="236"/>
      <c r="EP37" s="236"/>
      <c r="EQ37" s="236"/>
      <c r="ER37" s="236"/>
      <c r="ES37" s="236"/>
      <c r="ET37" s="236"/>
      <c r="EU37" s="236"/>
      <c r="EV37" s="236"/>
      <c r="EW37" s="236"/>
      <c r="EX37" s="236"/>
      <c r="EY37" s="236"/>
      <c r="EZ37" s="236"/>
      <c r="FA37" s="236"/>
      <c r="FB37" s="236"/>
      <c r="FC37" s="236"/>
      <c r="FD37" s="236"/>
      <c r="FE37" s="236"/>
      <c r="FF37" s="236"/>
      <c r="FG37" s="236"/>
      <c r="FH37" s="236"/>
      <c r="FI37" s="236"/>
      <c r="FJ37" s="236"/>
      <c r="FK37" s="236"/>
      <c r="FL37" s="236"/>
      <c r="FM37" s="236"/>
      <c r="FN37" s="236"/>
      <c r="FO37" s="236"/>
      <c r="FP37" s="236"/>
      <c r="FQ37" s="236"/>
      <c r="FR37" s="236"/>
      <c r="FS37" s="236"/>
      <c r="FT37" s="236"/>
      <c r="FU37" s="236"/>
      <c r="FV37" s="236"/>
      <c r="FW37" s="236"/>
      <c r="FX37" s="236"/>
      <c r="FY37" s="236"/>
      <c r="FZ37" s="236"/>
      <c r="GA37" s="236"/>
      <c r="GB37" s="236"/>
      <c r="GC37" s="236"/>
      <c r="GD37" s="236"/>
      <c r="GE37" s="236"/>
      <c r="GF37" s="236"/>
      <c r="GG37" s="236"/>
      <c r="GH37" s="236"/>
      <c r="GI37" s="236"/>
      <c r="GJ37" s="236"/>
      <c r="GK37" s="236"/>
      <c r="GL37" s="236"/>
      <c r="GM37" s="236"/>
      <c r="GN37" s="236"/>
      <c r="GO37" s="236"/>
      <c r="GP37" s="236"/>
      <c r="GQ37" s="236"/>
      <c r="GR37" s="236"/>
      <c r="GS37" s="236"/>
      <c r="GT37" s="236"/>
      <c r="GU37" s="236"/>
      <c r="GV37" s="236"/>
    </row>
  </sheetData>
  <mergeCells count="1">
    <mergeCell ref="G7:S7"/>
  </mergeCells>
  <pageMargins left="0.65" right="0.6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showZeros="0" tabSelected="1" zoomScale="102" zoomScaleNormal="102" zoomScaleSheetLayoutView="102" workbookViewId="0">
      <selection activeCell="I11" sqref="I11"/>
    </sheetView>
  </sheetViews>
  <sheetFormatPr defaultColWidth="9.140625" defaultRowHeight="15" customHeight="1"/>
  <cols>
    <col min="1" max="1" width="1.42578125" style="10" customWidth="1"/>
    <col min="2" max="2" width="39.85546875" style="10" customWidth="1"/>
    <col min="3" max="3" width="4.85546875" style="7" customWidth="1"/>
    <col min="4" max="4" width="0.85546875" style="10" customWidth="1"/>
    <col min="5" max="5" width="12.140625" style="42" customWidth="1"/>
    <col min="6" max="6" width="0.85546875" style="42" customWidth="1"/>
    <col min="7" max="7" width="12.140625" style="42" customWidth="1"/>
    <col min="8" max="8" width="0.85546875" style="42" customWidth="1"/>
    <col min="9" max="9" width="12.140625" style="42" customWidth="1"/>
    <col min="10" max="10" width="0.85546875" style="42" customWidth="1"/>
    <col min="11" max="11" width="12.140625" style="42" customWidth="1"/>
    <col min="12" max="16384" width="9.140625" style="10"/>
  </cols>
  <sheetData>
    <row r="1" spans="1:11" ht="15" customHeight="1">
      <c r="A1" s="6" t="s">
        <v>32</v>
      </c>
    </row>
    <row r="2" spans="1:11" s="6" customFormat="1" ht="15" customHeight="1">
      <c r="A2" s="4" t="s">
        <v>83</v>
      </c>
      <c r="B2" s="4"/>
      <c r="C2" s="60"/>
      <c r="D2" s="61"/>
      <c r="E2" s="24"/>
      <c r="F2" s="24"/>
      <c r="G2" s="24"/>
      <c r="H2" s="24"/>
      <c r="I2" s="27"/>
      <c r="J2" s="27"/>
      <c r="K2" s="27"/>
    </row>
    <row r="3" spans="1:11" s="6" customFormat="1" ht="15" customHeight="1">
      <c r="A3" s="62" t="str">
        <f>'10'!A3</f>
        <v>For the nine-month period ended 30 September 2021</v>
      </c>
      <c r="B3" s="62"/>
      <c r="C3" s="63"/>
      <c r="D3" s="64"/>
      <c r="E3" s="350"/>
      <c r="F3" s="350"/>
      <c r="G3" s="350"/>
      <c r="H3" s="350"/>
      <c r="I3" s="350"/>
      <c r="J3" s="350"/>
      <c r="K3" s="350"/>
    </row>
    <row r="4" spans="1:11" s="6" customFormat="1" ht="15" customHeight="1">
      <c r="A4" s="65"/>
      <c r="B4" s="65"/>
      <c r="C4" s="5"/>
      <c r="D4" s="66"/>
      <c r="E4" s="34"/>
      <c r="F4" s="34"/>
      <c r="G4" s="34"/>
      <c r="H4" s="34"/>
      <c r="I4" s="34"/>
      <c r="J4" s="34"/>
      <c r="K4" s="34"/>
    </row>
    <row r="5" spans="1:11" s="6" customFormat="1" ht="15" customHeight="1">
      <c r="A5" s="65"/>
      <c r="B5" s="65"/>
      <c r="C5" s="5"/>
      <c r="D5" s="66"/>
      <c r="E5" s="24"/>
      <c r="F5" s="24"/>
      <c r="G5" s="24"/>
      <c r="H5" s="24"/>
      <c r="I5" s="24"/>
      <c r="J5" s="24"/>
      <c r="K5" s="24"/>
    </row>
    <row r="6" spans="1:11" s="6" customFormat="1" ht="15" customHeight="1">
      <c r="A6" s="65"/>
      <c r="B6" s="65"/>
      <c r="C6" s="5"/>
      <c r="D6" s="66"/>
      <c r="E6" s="370" t="s">
        <v>18</v>
      </c>
      <c r="F6" s="370"/>
      <c r="G6" s="370"/>
      <c r="H6" s="370"/>
      <c r="I6" s="370"/>
      <c r="J6" s="370"/>
      <c r="K6" s="370"/>
    </row>
    <row r="7" spans="1:11" s="6" customFormat="1" ht="15" customHeight="1">
      <c r="A7" s="14"/>
      <c r="B7" s="14"/>
      <c r="C7" s="8"/>
      <c r="D7" s="8"/>
      <c r="E7" s="371" t="s">
        <v>120</v>
      </c>
      <c r="F7" s="371"/>
      <c r="G7" s="371"/>
      <c r="H7" s="349"/>
      <c r="I7" s="371" t="s">
        <v>122</v>
      </c>
      <c r="J7" s="371"/>
      <c r="K7" s="371"/>
    </row>
    <row r="8" spans="1:11" s="6" customFormat="1" ht="15" customHeight="1">
      <c r="A8" s="14"/>
      <c r="B8" s="14"/>
      <c r="C8" s="8"/>
      <c r="D8" s="8"/>
      <c r="E8" s="364" t="s">
        <v>119</v>
      </c>
      <c r="F8" s="364"/>
      <c r="G8" s="364"/>
      <c r="H8" s="349"/>
      <c r="I8" s="364" t="s">
        <v>119</v>
      </c>
      <c r="J8" s="364"/>
      <c r="K8" s="364"/>
    </row>
    <row r="9" spans="1:11" s="6" customFormat="1" ht="15" customHeight="1">
      <c r="A9" s="14"/>
      <c r="B9" s="14"/>
      <c r="C9" s="8"/>
      <c r="D9" s="8"/>
      <c r="E9" s="107" t="s">
        <v>176</v>
      </c>
      <c r="F9" s="108"/>
      <c r="G9" s="107" t="s">
        <v>176</v>
      </c>
      <c r="H9" s="109"/>
      <c r="I9" s="107" t="s">
        <v>176</v>
      </c>
      <c r="J9" s="108"/>
      <c r="K9" s="107" t="s">
        <v>176</v>
      </c>
    </row>
    <row r="10" spans="1:11" s="6" customFormat="1" ht="15" customHeight="1">
      <c r="A10" s="10"/>
      <c r="B10" s="10"/>
      <c r="C10" s="67" t="s">
        <v>0</v>
      </c>
      <c r="D10" s="68"/>
      <c r="E10" s="1" t="s">
        <v>194</v>
      </c>
      <c r="F10" s="2"/>
      <c r="G10" s="315">
        <v>2020</v>
      </c>
      <c r="H10" s="3"/>
      <c r="I10" s="1" t="s">
        <v>194</v>
      </c>
      <c r="J10" s="2"/>
      <c r="K10" s="315">
        <v>2020</v>
      </c>
    </row>
    <row r="11" spans="1:11" s="6" customFormat="1" ht="15" customHeight="1">
      <c r="A11" s="10"/>
      <c r="B11" s="10"/>
      <c r="C11" s="354"/>
      <c r="D11" s="68"/>
      <c r="E11" s="332"/>
      <c r="F11" s="2"/>
      <c r="G11" s="355"/>
      <c r="H11" s="3"/>
      <c r="I11" s="332"/>
      <c r="J11" s="2"/>
      <c r="K11" s="355"/>
    </row>
    <row r="12" spans="1:11" s="6" customFormat="1" ht="15" customHeight="1">
      <c r="A12" s="6" t="s">
        <v>4</v>
      </c>
      <c r="C12" s="68"/>
      <c r="D12" s="5"/>
      <c r="E12" s="337"/>
      <c r="F12" s="90"/>
      <c r="G12" s="24"/>
      <c r="H12" s="90"/>
      <c r="I12" s="323"/>
      <c r="J12" s="90"/>
      <c r="K12" s="13"/>
    </row>
    <row r="13" spans="1:11" ht="15" customHeight="1">
      <c r="A13" s="10" t="s">
        <v>164</v>
      </c>
      <c r="B13" s="6"/>
      <c r="D13" s="7"/>
      <c r="E13" s="324">
        <f>'7 (9M)'!E40</f>
        <v>-28837</v>
      </c>
      <c r="F13" s="77"/>
      <c r="G13" s="92">
        <v>-91778</v>
      </c>
      <c r="H13" s="110"/>
      <c r="I13" s="324">
        <f>'7 (9M)'!I40</f>
        <v>1477</v>
      </c>
      <c r="J13" s="111"/>
      <c r="K13" s="92">
        <v>1945</v>
      </c>
    </row>
    <row r="14" spans="1:11" ht="15" customHeight="1">
      <c r="A14" s="10" t="s">
        <v>44</v>
      </c>
      <c r="D14" s="7"/>
      <c r="E14" s="324"/>
      <c r="F14" s="77"/>
      <c r="G14" s="92"/>
      <c r="H14" s="77"/>
      <c r="I14" s="324"/>
      <c r="J14" s="91"/>
      <c r="K14" s="92"/>
    </row>
    <row r="15" spans="1:11" ht="15" customHeight="1">
      <c r="B15" s="10" t="s">
        <v>43</v>
      </c>
      <c r="D15" s="7"/>
      <c r="E15" s="324">
        <v>38654</v>
      </c>
      <c r="F15" s="77"/>
      <c r="G15" s="92">
        <v>83723</v>
      </c>
      <c r="H15" s="110"/>
      <c r="I15" s="324">
        <v>467</v>
      </c>
      <c r="J15" s="59"/>
      <c r="K15" s="92">
        <v>635</v>
      </c>
    </row>
    <row r="16" spans="1:11" ht="15" customHeight="1">
      <c r="B16" s="10" t="s">
        <v>38</v>
      </c>
      <c r="C16" s="10"/>
      <c r="D16" s="7"/>
      <c r="E16" s="324">
        <v>-7</v>
      </c>
      <c r="F16" s="77"/>
      <c r="G16" s="92">
        <v>-4</v>
      </c>
      <c r="H16" s="110"/>
      <c r="I16" s="324">
        <v>-5625</v>
      </c>
      <c r="J16" s="59"/>
      <c r="K16" s="92">
        <v>-5749</v>
      </c>
    </row>
    <row r="17" spans="1:11" ht="15" customHeight="1">
      <c r="B17" s="10" t="s">
        <v>9</v>
      </c>
      <c r="C17" s="10"/>
      <c r="D17" s="7"/>
      <c r="E17" s="324">
        <v>1264</v>
      </c>
      <c r="F17" s="77"/>
      <c r="G17" s="92">
        <v>1220</v>
      </c>
      <c r="H17" s="110"/>
      <c r="I17" s="324">
        <v>0</v>
      </c>
      <c r="J17" s="59"/>
      <c r="K17" s="92">
        <v>0</v>
      </c>
    </row>
    <row r="18" spans="1:11" ht="15" customHeight="1">
      <c r="B18" s="10" t="s">
        <v>172</v>
      </c>
      <c r="C18" s="320"/>
      <c r="D18" s="7"/>
      <c r="E18" s="324">
        <v>1400</v>
      </c>
      <c r="F18" s="77"/>
      <c r="G18" s="92">
        <v>39100</v>
      </c>
      <c r="H18" s="110"/>
      <c r="I18" s="324">
        <v>0</v>
      </c>
      <c r="J18" s="59"/>
      <c r="K18" s="92">
        <v>0</v>
      </c>
    </row>
    <row r="19" spans="1:11" ht="15" customHeight="1">
      <c r="B19" s="46" t="s">
        <v>245</v>
      </c>
      <c r="C19" s="321"/>
      <c r="D19" s="7"/>
      <c r="E19" s="324">
        <v>0</v>
      </c>
      <c r="F19" s="77"/>
      <c r="G19" s="92">
        <v>-150</v>
      </c>
      <c r="H19" s="110"/>
      <c r="I19" s="324">
        <v>0</v>
      </c>
      <c r="J19" s="59"/>
      <c r="K19" s="92">
        <v>0</v>
      </c>
    </row>
    <row r="20" spans="1:11" ht="15" customHeight="1">
      <c r="B20" s="10" t="s">
        <v>246</v>
      </c>
      <c r="C20" s="320"/>
      <c r="D20" s="7"/>
      <c r="E20" s="324"/>
      <c r="F20" s="77"/>
      <c r="G20" s="92"/>
      <c r="H20" s="77"/>
      <c r="I20" s="324"/>
      <c r="J20" s="91"/>
      <c r="K20" s="92"/>
    </row>
    <row r="21" spans="1:11" ht="15" customHeight="1">
      <c r="B21" s="10" t="s">
        <v>130</v>
      </c>
      <c r="C21" s="320"/>
      <c r="D21" s="7"/>
      <c r="E21" s="324">
        <v>0</v>
      </c>
      <c r="F21" s="77"/>
      <c r="G21" s="92">
        <v>-17</v>
      </c>
      <c r="H21" s="77"/>
      <c r="I21" s="324">
        <v>0</v>
      </c>
      <c r="J21" s="91"/>
      <c r="K21" s="92">
        <v>0</v>
      </c>
    </row>
    <row r="22" spans="1:11" ht="15" customHeight="1">
      <c r="B22" s="10" t="s">
        <v>228</v>
      </c>
      <c r="C22" s="320"/>
      <c r="D22" s="7"/>
      <c r="E22" s="324">
        <v>0</v>
      </c>
      <c r="F22" s="77"/>
      <c r="G22" s="92">
        <v>33411</v>
      </c>
      <c r="H22" s="77"/>
      <c r="I22" s="324">
        <v>0</v>
      </c>
      <c r="J22" s="91"/>
      <c r="K22" s="92">
        <v>0</v>
      </c>
    </row>
    <row r="23" spans="1:11" ht="15" customHeight="1">
      <c r="B23" s="10" t="s">
        <v>240</v>
      </c>
      <c r="C23" s="320">
        <v>10</v>
      </c>
      <c r="D23" s="7"/>
      <c r="E23" s="324">
        <v>25</v>
      </c>
      <c r="F23" s="77"/>
      <c r="G23" s="92">
        <v>10</v>
      </c>
      <c r="H23" s="77"/>
      <c r="I23" s="324">
        <v>0</v>
      </c>
      <c r="J23" s="91"/>
      <c r="K23" s="92">
        <v>0</v>
      </c>
    </row>
    <row r="24" spans="1:11" ht="15" customHeight="1">
      <c r="B24" s="10" t="s">
        <v>131</v>
      </c>
      <c r="C24" s="320">
        <v>10</v>
      </c>
      <c r="D24" s="7"/>
      <c r="E24" s="324">
        <v>2000</v>
      </c>
      <c r="F24" s="77"/>
      <c r="G24" s="92">
        <v>0</v>
      </c>
      <c r="H24" s="110"/>
      <c r="I24" s="324">
        <v>0</v>
      </c>
      <c r="J24" s="59"/>
      <c r="K24" s="92">
        <v>0</v>
      </c>
    </row>
    <row r="25" spans="1:11" ht="15" customHeight="1">
      <c r="B25" s="10" t="s">
        <v>67</v>
      </c>
      <c r="C25" s="320"/>
      <c r="D25" s="7"/>
      <c r="E25" s="324">
        <v>384</v>
      </c>
      <c r="F25" s="77"/>
      <c r="G25" s="92">
        <v>377</v>
      </c>
      <c r="H25" s="110"/>
      <c r="I25" s="324">
        <v>203</v>
      </c>
      <c r="J25" s="110"/>
      <c r="K25" s="92">
        <v>201</v>
      </c>
    </row>
    <row r="26" spans="1:11" ht="15" customHeight="1">
      <c r="B26" s="10" t="s">
        <v>250</v>
      </c>
      <c r="C26" s="320" t="s">
        <v>227</v>
      </c>
      <c r="D26" s="7"/>
      <c r="E26" s="324">
        <v>3221</v>
      </c>
      <c r="F26" s="77"/>
      <c r="G26" s="92">
        <v>17111</v>
      </c>
      <c r="H26" s="110"/>
      <c r="I26" s="324">
        <v>0</v>
      </c>
      <c r="J26" s="110"/>
      <c r="K26" s="92">
        <v>0</v>
      </c>
    </row>
    <row r="27" spans="1:11" ht="15" customHeight="1">
      <c r="B27" s="10" t="s">
        <v>103</v>
      </c>
      <c r="D27" s="7"/>
      <c r="E27" s="324">
        <v>586</v>
      </c>
      <c r="F27" s="77"/>
      <c r="G27" s="92">
        <v>801</v>
      </c>
      <c r="H27" s="77"/>
      <c r="I27" s="324">
        <v>0</v>
      </c>
      <c r="J27" s="77"/>
      <c r="K27" s="92">
        <v>0</v>
      </c>
    </row>
    <row r="28" spans="1:11" ht="6" customHeight="1">
      <c r="D28" s="7"/>
      <c r="E28" s="324"/>
      <c r="F28" s="77"/>
      <c r="G28" s="92"/>
      <c r="I28" s="338"/>
    </row>
    <row r="29" spans="1:11" ht="15" customHeight="1">
      <c r="A29" s="10" t="s">
        <v>76</v>
      </c>
      <c r="D29" s="7"/>
      <c r="E29" s="324"/>
      <c r="F29" s="77"/>
      <c r="G29" s="92"/>
      <c r="H29" s="77"/>
      <c r="I29" s="324"/>
      <c r="J29" s="77"/>
      <c r="K29" s="92"/>
    </row>
    <row r="30" spans="1:11" ht="15" customHeight="1">
      <c r="B30" s="69" t="s">
        <v>96</v>
      </c>
      <c r="D30" s="7"/>
      <c r="E30" s="324">
        <v>136555</v>
      </c>
      <c r="F30" s="77"/>
      <c r="G30" s="92">
        <v>36897</v>
      </c>
      <c r="H30" s="110"/>
      <c r="I30" s="324">
        <v>-250</v>
      </c>
      <c r="J30" s="59"/>
      <c r="K30" s="92">
        <v>1457</v>
      </c>
    </row>
    <row r="31" spans="1:11" ht="15" customHeight="1">
      <c r="B31" s="10" t="s">
        <v>52</v>
      </c>
      <c r="D31" s="7"/>
      <c r="E31" s="324">
        <v>0</v>
      </c>
      <c r="F31" s="77"/>
      <c r="G31" s="92">
        <v>163</v>
      </c>
      <c r="H31" s="110"/>
      <c r="I31" s="324">
        <v>0</v>
      </c>
      <c r="J31" s="92"/>
      <c r="K31" s="92">
        <v>0</v>
      </c>
    </row>
    <row r="32" spans="1:11" ht="15" customHeight="1">
      <c r="B32" s="69" t="s">
        <v>56</v>
      </c>
      <c r="D32" s="7"/>
      <c r="E32" s="324">
        <v>-16416</v>
      </c>
      <c r="F32" s="77"/>
      <c r="G32" s="92">
        <v>-63706</v>
      </c>
      <c r="H32" s="110"/>
      <c r="I32" s="324">
        <v>0</v>
      </c>
      <c r="J32" s="92"/>
      <c r="K32" s="92">
        <v>0</v>
      </c>
    </row>
    <row r="33" spans="1:11" ht="15" customHeight="1">
      <c r="B33" s="69" t="s">
        <v>51</v>
      </c>
      <c r="D33" s="7"/>
      <c r="E33" s="324">
        <v>-2465</v>
      </c>
      <c r="F33" s="77"/>
      <c r="G33" s="92">
        <v>-3104</v>
      </c>
      <c r="H33" s="110"/>
      <c r="I33" s="324">
        <v>0</v>
      </c>
      <c r="J33" s="92"/>
      <c r="K33" s="92">
        <v>0</v>
      </c>
    </row>
    <row r="34" spans="1:11" ht="15" customHeight="1">
      <c r="B34" s="10" t="s">
        <v>35</v>
      </c>
      <c r="D34" s="7"/>
      <c r="E34" s="324">
        <v>1384</v>
      </c>
      <c r="F34" s="77"/>
      <c r="G34" s="92">
        <v>1340</v>
      </c>
      <c r="H34" s="110"/>
      <c r="I34" s="324">
        <v>-1</v>
      </c>
      <c r="J34" s="92"/>
      <c r="K34" s="92">
        <v>3</v>
      </c>
    </row>
    <row r="35" spans="1:11" ht="15" customHeight="1">
      <c r="B35" s="10" t="s">
        <v>36</v>
      </c>
      <c r="D35" s="7"/>
      <c r="E35" s="324">
        <v>0</v>
      </c>
      <c r="F35" s="77"/>
      <c r="G35" s="92">
        <v>694</v>
      </c>
      <c r="H35" s="110"/>
      <c r="I35" s="324">
        <v>0</v>
      </c>
      <c r="J35" s="92"/>
      <c r="K35" s="92">
        <v>0</v>
      </c>
    </row>
    <row r="36" spans="1:11" ht="15" customHeight="1">
      <c r="B36" s="69" t="s">
        <v>95</v>
      </c>
      <c r="D36" s="7"/>
      <c r="E36" s="324">
        <v>-107161</v>
      </c>
      <c r="F36" s="77"/>
      <c r="G36" s="92">
        <v>-74182</v>
      </c>
      <c r="H36" s="110"/>
      <c r="I36" s="324">
        <v>-514</v>
      </c>
      <c r="J36" s="92"/>
      <c r="K36" s="92">
        <v>-2223</v>
      </c>
    </row>
    <row r="37" spans="1:11" ht="15" customHeight="1">
      <c r="B37" s="69" t="s">
        <v>162</v>
      </c>
      <c r="D37" s="7"/>
      <c r="E37" s="324">
        <v>2388</v>
      </c>
      <c r="F37" s="77"/>
      <c r="G37" s="92">
        <v>8731</v>
      </c>
      <c r="H37" s="110"/>
      <c r="I37" s="324">
        <v>0</v>
      </c>
      <c r="J37" s="92"/>
      <c r="K37" s="92">
        <v>0</v>
      </c>
    </row>
    <row r="38" spans="1:11" ht="15" customHeight="1">
      <c r="B38" s="69" t="s">
        <v>46</v>
      </c>
      <c r="D38" s="7"/>
      <c r="E38" s="324">
        <v>-2818</v>
      </c>
      <c r="F38" s="77"/>
      <c r="G38" s="92">
        <v>-525</v>
      </c>
      <c r="H38" s="110"/>
      <c r="I38" s="324">
        <v>1</v>
      </c>
      <c r="J38" s="92"/>
      <c r="K38" s="92">
        <v>-70</v>
      </c>
    </row>
    <row r="39" spans="1:11" ht="15" customHeight="1">
      <c r="B39" s="10" t="s">
        <v>37</v>
      </c>
      <c r="D39" s="7"/>
      <c r="E39" s="324">
        <v>-2108</v>
      </c>
      <c r="F39" s="77"/>
      <c r="G39" s="92">
        <v>-5451</v>
      </c>
      <c r="H39" s="110"/>
      <c r="I39" s="324">
        <v>-80</v>
      </c>
      <c r="J39" s="92"/>
      <c r="K39" s="92">
        <v>-94</v>
      </c>
    </row>
    <row r="40" spans="1:11" ht="15" customHeight="1">
      <c r="B40" s="69" t="s">
        <v>163</v>
      </c>
      <c r="D40" s="7"/>
      <c r="E40" s="229">
        <v>0</v>
      </c>
      <c r="F40" s="77"/>
      <c r="G40" s="93">
        <v>-37</v>
      </c>
      <c r="H40" s="110"/>
      <c r="I40" s="229">
        <v>0</v>
      </c>
      <c r="J40" s="92"/>
      <c r="K40" s="93">
        <v>0</v>
      </c>
    </row>
    <row r="41" spans="1:11" ht="15.95" customHeight="1">
      <c r="D41" s="7"/>
      <c r="E41" s="323"/>
      <c r="F41" s="77"/>
      <c r="G41" s="13"/>
      <c r="H41" s="77"/>
      <c r="I41" s="323"/>
      <c r="J41" s="77"/>
      <c r="K41" s="13"/>
    </row>
    <row r="42" spans="1:11" ht="15" customHeight="1">
      <c r="A42" s="10" t="s">
        <v>4</v>
      </c>
      <c r="D42" s="7"/>
      <c r="E42" s="323">
        <f>SUM(E13:E40)</f>
        <v>28049</v>
      </c>
      <c r="F42" s="77"/>
      <c r="G42" s="13">
        <f>SUM(G13:G40)</f>
        <v>-15376</v>
      </c>
      <c r="H42" s="77"/>
      <c r="I42" s="323">
        <f>SUM(I13:I40)</f>
        <v>-4322</v>
      </c>
      <c r="J42" s="77"/>
      <c r="K42" s="13">
        <f>SUM(K13:K40)</f>
        <v>-3895</v>
      </c>
    </row>
    <row r="43" spans="1:11" ht="15" customHeight="1">
      <c r="A43" s="70" t="s">
        <v>108</v>
      </c>
      <c r="D43" s="7"/>
      <c r="E43" s="324">
        <v>7</v>
      </c>
      <c r="F43" s="77"/>
      <c r="G43" s="92">
        <v>4</v>
      </c>
      <c r="H43" s="77"/>
      <c r="I43" s="324">
        <v>6262</v>
      </c>
      <c r="J43" s="77"/>
      <c r="K43" s="92">
        <v>5469</v>
      </c>
    </row>
    <row r="44" spans="1:11" ht="15" customHeight="1">
      <c r="A44" s="10" t="s">
        <v>238</v>
      </c>
      <c r="D44" s="7"/>
      <c r="E44" s="324">
        <v>11083</v>
      </c>
      <c r="F44" s="77"/>
      <c r="G44" s="92">
        <v>11112</v>
      </c>
      <c r="H44" s="77"/>
      <c r="I44" s="324">
        <v>0</v>
      </c>
      <c r="J44" s="77"/>
      <c r="K44" s="92">
        <v>0</v>
      </c>
    </row>
    <row r="45" spans="1:11" ht="15" customHeight="1">
      <c r="A45" s="70" t="s">
        <v>109</v>
      </c>
      <c r="D45" s="7"/>
      <c r="E45" s="324">
        <v>-1264</v>
      </c>
      <c r="F45" s="77"/>
      <c r="G45" s="92">
        <v>-1220</v>
      </c>
      <c r="H45" s="77"/>
      <c r="I45" s="324">
        <v>0</v>
      </c>
      <c r="J45" s="77"/>
      <c r="K45" s="92">
        <v>0</v>
      </c>
    </row>
    <row r="46" spans="1:11" ht="15" customHeight="1">
      <c r="A46" s="10" t="s">
        <v>139</v>
      </c>
      <c r="D46" s="7"/>
      <c r="E46" s="229">
        <v>-13479</v>
      </c>
      <c r="F46" s="77"/>
      <c r="G46" s="93">
        <v>-8316</v>
      </c>
      <c r="H46" s="77"/>
      <c r="I46" s="229">
        <v>-374</v>
      </c>
      <c r="J46" s="77"/>
      <c r="K46" s="93">
        <v>-300</v>
      </c>
    </row>
    <row r="47" spans="1:11" ht="15.95" customHeight="1">
      <c r="B47" s="6"/>
      <c r="D47" s="7"/>
      <c r="E47" s="323"/>
      <c r="F47" s="77"/>
      <c r="G47" s="13"/>
      <c r="H47" s="77"/>
      <c r="I47" s="323"/>
      <c r="J47" s="77"/>
      <c r="K47" s="13"/>
    </row>
    <row r="48" spans="1:11" ht="15" customHeight="1">
      <c r="A48" s="10" t="s">
        <v>241</v>
      </c>
      <c r="B48" s="6"/>
      <c r="D48" s="7"/>
      <c r="E48" s="323"/>
      <c r="F48" s="77"/>
      <c r="G48" s="13"/>
      <c r="H48" s="77"/>
      <c r="I48" s="323"/>
      <c r="J48" s="77"/>
      <c r="K48" s="13"/>
    </row>
    <row r="49" spans="1:11" ht="15" customHeight="1">
      <c r="B49" s="10" t="s">
        <v>192</v>
      </c>
      <c r="D49" s="7"/>
      <c r="E49" s="327">
        <f>SUM(E42:E46)</f>
        <v>24396</v>
      </c>
      <c r="F49" s="77"/>
      <c r="G49" s="95">
        <f>SUM(G42:G46)</f>
        <v>-13796</v>
      </c>
      <c r="H49" s="77"/>
      <c r="I49" s="327">
        <f>SUM(I42:I46)</f>
        <v>1566</v>
      </c>
      <c r="J49" s="77"/>
      <c r="K49" s="95">
        <f>SUM(K42:K46)</f>
        <v>1274</v>
      </c>
    </row>
    <row r="50" spans="1:11" ht="16.5" customHeight="1">
      <c r="B50" s="6"/>
      <c r="D50" s="7"/>
      <c r="E50" s="13"/>
      <c r="F50" s="13"/>
      <c r="G50" s="13"/>
      <c r="H50" s="13"/>
      <c r="I50" s="13"/>
      <c r="J50" s="13"/>
      <c r="K50" s="13"/>
    </row>
    <row r="51" spans="1:11" ht="16.5" customHeight="1">
      <c r="B51" s="6"/>
      <c r="D51" s="7"/>
      <c r="E51" s="13"/>
      <c r="F51" s="13"/>
      <c r="G51" s="13"/>
      <c r="H51" s="13"/>
      <c r="I51" s="13"/>
      <c r="J51" s="13"/>
      <c r="K51" s="13"/>
    </row>
    <row r="52" spans="1:11" ht="16.5" customHeight="1">
      <c r="B52" s="6"/>
      <c r="D52" s="7"/>
      <c r="E52" s="13"/>
      <c r="F52" s="13"/>
      <c r="G52" s="13"/>
      <c r="H52" s="13"/>
      <c r="I52" s="13"/>
      <c r="J52" s="13"/>
      <c r="K52" s="13"/>
    </row>
    <row r="53" spans="1:11" ht="15.75" customHeight="1">
      <c r="B53" s="6"/>
      <c r="D53" s="7"/>
      <c r="E53" s="13"/>
      <c r="F53" s="13"/>
      <c r="G53" s="13"/>
      <c r="H53" s="13"/>
      <c r="I53" s="13"/>
      <c r="J53" s="13"/>
      <c r="K53" s="13"/>
    </row>
    <row r="54" spans="1:11" ht="21.95" customHeight="1">
      <c r="A54" s="372" t="str">
        <f>'10'!A37</f>
        <v>The accompanying notes form part of these interim consolidated and separate financial information.</v>
      </c>
      <c r="B54" s="372"/>
      <c r="C54" s="372"/>
      <c r="D54" s="372"/>
      <c r="E54" s="372"/>
      <c r="F54" s="372"/>
      <c r="G54" s="372"/>
      <c r="H54" s="372"/>
      <c r="I54" s="372"/>
      <c r="J54" s="372"/>
      <c r="K54" s="372"/>
    </row>
    <row r="55" spans="1:11" ht="15" customHeight="1">
      <c r="A55" s="65" t="str">
        <f>A1</f>
        <v>M Pictures Entertainment Public Company Limited</v>
      </c>
      <c r="B55" s="65"/>
      <c r="C55" s="5"/>
      <c r="D55" s="66"/>
      <c r="E55" s="24"/>
      <c r="F55" s="24"/>
      <c r="G55" s="24"/>
      <c r="H55" s="24"/>
      <c r="I55" s="3"/>
      <c r="J55" s="24"/>
      <c r="K55" s="3"/>
    </row>
    <row r="56" spans="1:11" ht="15" customHeight="1">
      <c r="A56" s="65" t="s">
        <v>110</v>
      </c>
      <c r="B56" s="65"/>
      <c r="C56" s="5"/>
      <c r="D56" s="66"/>
      <c r="E56" s="24"/>
      <c r="F56" s="24"/>
      <c r="G56" s="24"/>
      <c r="H56" s="24"/>
      <c r="I56" s="3"/>
      <c r="J56" s="24"/>
      <c r="K56" s="3"/>
    </row>
    <row r="57" spans="1:11" ht="15" customHeight="1">
      <c r="A57" s="62" t="str">
        <f>A3</f>
        <v>For the nine-month period ended 30 September 2021</v>
      </c>
      <c r="B57" s="62"/>
      <c r="C57" s="63"/>
      <c r="D57" s="64"/>
      <c r="E57" s="350"/>
      <c r="F57" s="350"/>
      <c r="G57" s="350"/>
      <c r="H57" s="350"/>
      <c r="I57" s="1"/>
      <c r="J57" s="350"/>
      <c r="K57" s="1"/>
    </row>
    <row r="58" spans="1:11" ht="15" customHeight="1">
      <c r="A58" s="65"/>
      <c r="B58" s="65"/>
      <c r="C58" s="5"/>
      <c r="D58" s="66"/>
      <c r="E58" s="24"/>
      <c r="F58" s="24"/>
      <c r="G58" s="24"/>
      <c r="H58" s="24"/>
      <c r="I58" s="24"/>
      <c r="J58" s="24"/>
      <c r="K58" s="24"/>
    </row>
    <row r="59" spans="1:11" ht="15" customHeight="1">
      <c r="B59" s="71"/>
      <c r="C59" s="5"/>
      <c r="D59" s="66"/>
      <c r="E59" s="24"/>
      <c r="F59" s="24"/>
      <c r="G59" s="24"/>
      <c r="H59" s="24"/>
      <c r="I59" s="24"/>
      <c r="J59" s="24"/>
      <c r="K59" s="24"/>
    </row>
    <row r="60" spans="1:11" ht="15" customHeight="1">
      <c r="A60" s="12"/>
      <c r="B60" s="12"/>
      <c r="C60" s="5"/>
      <c r="D60" s="66"/>
      <c r="E60" s="370" t="s">
        <v>18</v>
      </c>
      <c r="F60" s="370"/>
      <c r="G60" s="370"/>
      <c r="H60" s="370"/>
      <c r="I60" s="370"/>
      <c r="J60" s="370"/>
      <c r="K60" s="370"/>
    </row>
    <row r="61" spans="1:11" ht="15" customHeight="1">
      <c r="A61" s="12"/>
      <c r="B61" s="12"/>
      <c r="C61" s="5"/>
      <c r="D61" s="66"/>
      <c r="E61" s="371" t="s">
        <v>120</v>
      </c>
      <c r="F61" s="371"/>
      <c r="G61" s="371"/>
      <c r="H61" s="349"/>
      <c r="I61" s="371" t="s">
        <v>122</v>
      </c>
      <c r="J61" s="371"/>
      <c r="K61" s="371"/>
    </row>
    <row r="62" spans="1:11" ht="15" customHeight="1">
      <c r="A62" s="12"/>
      <c r="B62" s="12"/>
      <c r="C62" s="5"/>
      <c r="D62" s="66"/>
      <c r="E62" s="364" t="s">
        <v>119</v>
      </c>
      <c r="F62" s="364"/>
      <c r="G62" s="364"/>
      <c r="H62" s="349"/>
      <c r="I62" s="364" t="s">
        <v>119</v>
      </c>
      <c r="J62" s="364"/>
      <c r="K62" s="364"/>
    </row>
    <row r="63" spans="1:11" s="6" customFormat="1" ht="15" customHeight="1">
      <c r="A63" s="14"/>
      <c r="B63" s="14"/>
      <c r="C63" s="8"/>
      <c r="D63" s="8"/>
      <c r="E63" s="107" t="s">
        <v>176</v>
      </c>
      <c r="F63" s="108"/>
      <c r="G63" s="107" t="s">
        <v>176</v>
      </c>
      <c r="H63" s="109"/>
      <c r="I63" s="107" t="s">
        <v>176</v>
      </c>
      <c r="J63" s="108"/>
      <c r="K63" s="107" t="s">
        <v>176</v>
      </c>
    </row>
    <row r="64" spans="1:11" ht="15" customHeight="1">
      <c r="A64" s="12"/>
      <c r="B64" s="12"/>
      <c r="C64" s="67" t="s">
        <v>133</v>
      </c>
      <c r="D64" s="66"/>
      <c r="E64" s="315">
        <v>2021</v>
      </c>
      <c r="F64" s="2"/>
      <c r="G64" s="1" t="s">
        <v>143</v>
      </c>
      <c r="H64" s="3"/>
      <c r="I64" s="315">
        <v>2021</v>
      </c>
      <c r="J64" s="2"/>
      <c r="K64" s="1" t="s">
        <v>143</v>
      </c>
    </row>
    <row r="65" spans="1:11" ht="15.95" customHeight="1">
      <c r="A65" s="12"/>
      <c r="B65" s="12"/>
      <c r="C65" s="5"/>
      <c r="D65" s="66"/>
      <c r="E65" s="337"/>
      <c r="F65" s="24"/>
      <c r="G65" s="24"/>
      <c r="H65" s="24"/>
      <c r="I65" s="337"/>
      <c r="J65" s="24"/>
      <c r="K65" s="24"/>
    </row>
    <row r="66" spans="1:11" ht="15" customHeight="1">
      <c r="A66" s="6" t="s">
        <v>68</v>
      </c>
      <c r="B66" s="12"/>
      <c r="C66" s="5"/>
      <c r="D66" s="66"/>
      <c r="E66" s="337"/>
      <c r="F66" s="24"/>
      <c r="G66" s="24"/>
      <c r="H66" s="24"/>
      <c r="I66" s="337"/>
      <c r="J66" s="24"/>
      <c r="K66" s="24"/>
    </row>
    <row r="67" spans="1:11" ht="15" customHeight="1">
      <c r="A67" s="10" t="s">
        <v>71</v>
      </c>
      <c r="D67" s="72"/>
      <c r="E67" s="324">
        <v>-1195</v>
      </c>
      <c r="F67" s="77"/>
      <c r="G67" s="92">
        <v>-12391</v>
      </c>
      <c r="H67" s="110"/>
      <c r="I67" s="324">
        <v>0</v>
      </c>
      <c r="J67" s="110"/>
      <c r="K67" s="92">
        <v>-400</v>
      </c>
    </row>
    <row r="68" spans="1:11" ht="15" customHeight="1">
      <c r="A68" s="10" t="s">
        <v>180</v>
      </c>
      <c r="D68" s="72"/>
      <c r="E68" s="324">
        <v>0</v>
      </c>
      <c r="F68" s="77"/>
      <c r="G68" s="92">
        <v>-169</v>
      </c>
      <c r="H68" s="110"/>
      <c r="I68" s="324">
        <v>0</v>
      </c>
      <c r="J68" s="110"/>
      <c r="K68" s="92">
        <v>0</v>
      </c>
    </row>
    <row r="69" spans="1:11" ht="15" customHeight="1">
      <c r="A69" s="10" t="s">
        <v>57</v>
      </c>
      <c r="D69" s="72"/>
      <c r="E69" s="324">
        <v>-28273</v>
      </c>
      <c r="F69" s="77"/>
      <c r="G69" s="92">
        <v>-16212</v>
      </c>
      <c r="H69" s="110"/>
      <c r="I69" s="324">
        <v>0</v>
      </c>
      <c r="J69" s="110"/>
      <c r="K69" s="92">
        <v>0</v>
      </c>
    </row>
    <row r="70" spans="1:11" ht="15" customHeight="1">
      <c r="A70" s="10" t="s">
        <v>98</v>
      </c>
      <c r="C70" s="322"/>
      <c r="D70" s="72"/>
      <c r="E70" s="324">
        <v>0</v>
      </c>
      <c r="F70" s="77"/>
      <c r="G70" s="92">
        <v>0</v>
      </c>
      <c r="H70" s="110"/>
      <c r="I70" s="324">
        <v>0</v>
      </c>
      <c r="J70" s="110"/>
      <c r="K70" s="92">
        <v>-100</v>
      </c>
    </row>
    <row r="71" spans="1:11" ht="15" customHeight="1">
      <c r="A71" s="10" t="s">
        <v>99</v>
      </c>
      <c r="C71" s="322"/>
      <c r="D71" s="72"/>
      <c r="E71" s="324">
        <v>0</v>
      </c>
      <c r="F71" s="77"/>
      <c r="G71" s="92">
        <v>0</v>
      </c>
      <c r="H71" s="110"/>
      <c r="I71" s="324">
        <v>0</v>
      </c>
      <c r="J71" s="98"/>
      <c r="K71" s="92">
        <v>13700</v>
      </c>
    </row>
    <row r="72" spans="1:11" ht="15" customHeight="1">
      <c r="A72" s="106" t="s">
        <v>140</v>
      </c>
      <c r="C72" s="303">
        <v>7</v>
      </c>
      <c r="D72" s="72"/>
      <c r="E72" s="324">
        <v>-2000</v>
      </c>
      <c r="F72" s="77"/>
      <c r="G72" s="92">
        <v>-15125</v>
      </c>
      <c r="H72" s="110"/>
      <c r="I72" s="324">
        <v>-2000</v>
      </c>
      <c r="J72" s="98"/>
      <c r="K72" s="92">
        <v>0</v>
      </c>
    </row>
    <row r="73" spans="1:11" ht="15" customHeight="1">
      <c r="A73" s="106" t="s">
        <v>173</v>
      </c>
      <c r="C73" s="303">
        <v>7</v>
      </c>
      <c r="D73" s="72"/>
      <c r="E73" s="229">
        <v>7112</v>
      </c>
      <c r="F73" s="77"/>
      <c r="G73" s="93">
        <v>5337</v>
      </c>
      <c r="H73" s="77"/>
      <c r="I73" s="229">
        <v>0</v>
      </c>
      <c r="J73" s="77"/>
      <c r="K73" s="93">
        <v>0</v>
      </c>
    </row>
    <row r="74" spans="1:11" ht="15.95" customHeight="1">
      <c r="C74" s="318"/>
      <c r="D74" s="72"/>
      <c r="E74" s="323"/>
      <c r="F74" s="77"/>
      <c r="G74" s="13"/>
      <c r="H74" s="77"/>
      <c r="I74" s="323"/>
      <c r="J74" s="77"/>
      <c r="K74" s="13"/>
    </row>
    <row r="75" spans="1:11" ht="15" customHeight="1">
      <c r="A75" s="11" t="s">
        <v>184</v>
      </c>
      <c r="C75" s="318"/>
      <c r="D75" s="72"/>
      <c r="E75" s="323"/>
      <c r="F75" s="77"/>
      <c r="G75" s="13"/>
      <c r="H75" s="77"/>
      <c r="I75" s="323"/>
      <c r="J75" s="77"/>
      <c r="K75" s="13"/>
    </row>
    <row r="76" spans="1:11" ht="15" customHeight="1">
      <c r="B76" s="11" t="s">
        <v>185</v>
      </c>
      <c r="C76" s="318"/>
      <c r="D76" s="72"/>
      <c r="E76" s="327">
        <f>SUM(E67:E73)</f>
        <v>-24356</v>
      </c>
      <c r="F76" s="77"/>
      <c r="G76" s="95">
        <f>SUM(G67:G73)</f>
        <v>-38560</v>
      </c>
      <c r="H76" s="77"/>
      <c r="I76" s="327">
        <f>SUM(I67:I73)</f>
        <v>-2000</v>
      </c>
      <c r="J76" s="78"/>
      <c r="K76" s="95">
        <f>SUM(K67:K73)</f>
        <v>13200</v>
      </c>
    </row>
    <row r="77" spans="1:11" ht="15" customHeight="1">
      <c r="A77" s="11"/>
      <c r="B77" s="11"/>
      <c r="C77" s="319"/>
      <c r="D77" s="7"/>
      <c r="E77" s="323"/>
      <c r="F77" s="77"/>
      <c r="G77" s="13"/>
      <c r="H77" s="77"/>
      <c r="I77" s="323"/>
      <c r="J77" s="78"/>
      <c r="K77" s="13"/>
    </row>
    <row r="78" spans="1:11" ht="15" customHeight="1">
      <c r="A78" s="6" t="s">
        <v>5</v>
      </c>
      <c r="B78" s="6"/>
      <c r="C78" s="319"/>
      <c r="D78" s="7"/>
      <c r="E78" s="338"/>
      <c r="F78" s="77"/>
      <c r="H78" s="77"/>
      <c r="I78" s="338"/>
      <c r="J78" s="78"/>
    </row>
    <row r="79" spans="1:11" ht="15" customHeight="1">
      <c r="A79" s="73" t="s">
        <v>77</v>
      </c>
      <c r="B79" s="74"/>
      <c r="C79" s="318"/>
      <c r="D79" s="7"/>
      <c r="E79" s="324"/>
      <c r="F79" s="77"/>
      <c r="G79" s="92"/>
      <c r="H79" s="77"/>
      <c r="I79" s="324"/>
      <c r="J79" s="77"/>
      <c r="K79" s="92"/>
    </row>
    <row r="80" spans="1:11" ht="15" customHeight="1">
      <c r="A80" s="74"/>
      <c r="B80" s="74" t="s">
        <v>12</v>
      </c>
      <c r="C80" s="320"/>
      <c r="D80" s="7"/>
      <c r="E80" s="324">
        <v>0</v>
      </c>
      <c r="F80" s="77"/>
      <c r="G80" s="92">
        <v>35000</v>
      </c>
      <c r="H80" s="77"/>
      <c r="I80" s="324">
        <v>0</v>
      </c>
      <c r="J80" s="77"/>
      <c r="K80" s="92">
        <v>0</v>
      </c>
    </row>
    <row r="81" spans="1:11" ht="15" customHeight="1">
      <c r="A81" s="46" t="s">
        <v>138</v>
      </c>
      <c r="B81" s="74"/>
      <c r="C81" s="319"/>
      <c r="D81" s="7"/>
      <c r="E81" s="324"/>
      <c r="F81" s="77"/>
      <c r="G81" s="92"/>
      <c r="H81" s="77"/>
      <c r="I81" s="324"/>
      <c r="J81" s="77"/>
      <c r="K81" s="92"/>
    </row>
    <row r="82" spans="1:11" ht="15" customHeight="1">
      <c r="A82" s="74"/>
      <c r="B82" s="73" t="s">
        <v>12</v>
      </c>
      <c r="C82" s="320"/>
      <c r="D82" s="7"/>
      <c r="E82" s="324">
        <v>0</v>
      </c>
      <c r="F82" s="77"/>
      <c r="G82" s="92">
        <v>-22000</v>
      </c>
      <c r="H82" s="77"/>
      <c r="I82" s="324">
        <v>0</v>
      </c>
      <c r="J82" s="77"/>
      <c r="K82" s="92">
        <v>0</v>
      </c>
    </row>
    <row r="83" spans="1:11" ht="15" customHeight="1">
      <c r="A83" s="73" t="s">
        <v>179</v>
      </c>
      <c r="B83" s="73"/>
      <c r="D83" s="7"/>
      <c r="E83" s="229">
        <v>-1288</v>
      </c>
      <c r="F83" s="77"/>
      <c r="G83" s="93">
        <v>-279</v>
      </c>
      <c r="H83" s="77"/>
      <c r="I83" s="229">
        <v>0</v>
      </c>
      <c r="J83" s="77"/>
      <c r="K83" s="93">
        <v>0</v>
      </c>
    </row>
    <row r="84" spans="1:11" ht="15.95" customHeight="1">
      <c r="A84" s="12"/>
      <c r="B84" s="12"/>
      <c r="C84" s="5"/>
      <c r="D84" s="66"/>
      <c r="E84" s="337"/>
      <c r="F84" s="90"/>
      <c r="G84" s="24"/>
      <c r="H84" s="90"/>
      <c r="I84" s="337"/>
      <c r="J84" s="90"/>
      <c r="K84" s="24"/>
    </row>
    <row r="85" spans="1:11" ht="15" customHeight="1">
      <c r="A85" s="11" t="s">
        <v>239</v>
      </c>
      <c r="B85" s="12"/>
      <c r="C85" s="5"/>
      <c r="D85" s="66"/>
      <c r="E85" s="337"/>
      <c r="F85" s="90"/>
      <c r="G85" s="24"/>
      <c r="H85" s="90"/>
      <c r="I85" s="337"/>
      <c r="J85" s="90"/>
      <c r="K85" s="24"/>
    </row>
    <row r="86" spans="1:11" ht="15" customHeight="1">
      <c r="B86" s="11" t="s">
        <v>186</v>
      </c>
      <c r="D86" s="7"/>
      <c r="E86" s="327">
        <f>SUM(E79:E83)</f>
        <v>-1288</v>
      </c>
      <c r="F86" s="77"/>
      <c r="G86" s="95">
        <f>SUM(G79:G83)</f>
        <v>12721</v>
      </c>
      <c r="H86" s="77"/>
      <c r="I86" s="327">
        <f>SUM(I79:I83)</f>
        <v>0</v>
      </c>
      <c r="J86" s="77"/>
      <c r="K86" s="95">
        <f>SUM(K79:K83)</f>
        <v>0</v>
      </c>
    </row>
    <row r="87" spans="1:11" ht="15" customHeight="1">
      <c r="A87" s="11"/>
      <c r="B87" s="11"/>
      <c r="D87" s="7"/>
      <c r="E87" s="323"/>
      <c r="F87" s="77"/>
      <c r="G87" s="13"/>
      <c r="H87" s="77"/>
      <c r="I87" s="323"/>
      <c r="J87" s="77"/>
      <c r="K87" s="13"/>
    </row>
    <row r="88" spans="1:11" ht="15" customHeight="1">
      <c r="A88" s="4" t="s">
        <v>187</v>
      </c>
      <c r="B88" s="11"/>
      <c r="D88" s="7"/>
      <c r="E88" s="323"/>
      <c r="F88" s="77"/>
      <c r="G88" s="13"/>
      <c r="H88" s="77"/>
      <c r="I88" s="323"/>
      <c r="J88" s="77"/>
      <c r="K88" s="13"/>
    </row>
    <row r="89" spans="1:11" ht="15" customHeight="1">
      <c r="B89" s="4" t="s">
        <v>188</v>
      </c>
      <c r="D89" s="7"/>
      <c r="E89" s="323">
        <f>SUM(E49,E76,E86)</f>
        <v>-1248</v>
      </c>
      <c r="F89" s="77"/>
      <c r="G89" s="13">
        <f>SUM(G49,G76,G86)</f>
        <v>-39635</v>
      </c>
      <c r="H89" s="77"/>
      <c r="I89" s="323">
        <f>SUM(I49,I76,I86)</f>
        <v>-434</v>
      </c>
      <c r="J89" s="77"/>
      <c r="K89" s="13">
        <f>SUM(K49,K76,K86)</f>
        <v>14474</v>
      </c>
    </row>
    <row r="90" spans="1:11" ht="15" customHeight="1">
      <c r="A90" s="11" t="s">
        <v>189</v>
      </c>
      <c r="B90" s="11"/>
      <c r="D90" s="7"/>
      <c r="E90" s="323"/>
      <c r="F90" s="77"/>
      <c r="G90" s="13"/>
      <c r="H90" s="77"/>
      <c r="I90" s="323"/>
      <c r="J90" s="77"/>
      <c r="K90" s="13"/>
    </row>
    <row r="91" spans="1:11" ht="15" customHeight="1">
      <c r="B91" s="11" t="s">
        <v>190</v>
      </c>
      <c r="D91" s="7"/>
      <c r="E91" s="229">
        <v>94723</v>
      </c>
      <c r="F91" s="77"/>
      <c r="G91" s="93">
        <v>97765</v>
      </c>
      <c r="H91" s="110"/>
      <c r="I91" s="229">
        <v>16413</v>
      </c>
      <c r="J91" s="110"/>
      <c r="K91" s="93">
        <v>5222</v>
      </c>
    </row>
    <row r="92" spans="1:11" ht="15" customHeight="1">
      <c r="A92" s="12"/>
      <c r="B92" s="12"/>
      <c r="C92" s="5"/>
      <c r="D92" s="66"/>
      <c r="E92" s="337"/>
      <c r="F92" s="90"/>
      <c r="G92" s="24"/>
      <c r="H92" s="90"/>
      <c r="I92" s="337"/>
      <c r="J92" s="90"/>
      <c r="K92" s="24"/>
    </row>
    <row r="93" spans="1:11" ht="15" customHeight="1">
      <c r="A93" s="4" t="s">
        <v>191</v>
      </c>
      <c r="B93" s="12"/>
      <c r="C93" s="5"/>
      <c r="D93" s="66"/>
      <c r="E93" s="337"/>
      <c r="F93" s="90"/>
      <c r="G93" s="24"/>
      <c r="H93" s="90"/>
      <c r="I93" s="337"/>
      <c r="J93" s="90"/>
      <c r="K93" s="24"/>
    </row>
    <row r="94" spans="1:11" ht="15" customHeight="1" thickBot="1">
      <c r="B94" s="4" t="s">
        <v>190</v>
      </c>
      <c r="D94" s="7"/>
      <c r="E94" s="328">
        <f>SUM(E89:E91)</f>
        <v>93475</v>
      </c>
      <c r="F94" s="77"/>
      <c r="G94" s="102">
        <f>SUM(G89:G91)</f>
        <v>58130</v>
      </c>
      <c r="H94" s="77"/>
      <c r="I94" s="328">
        <f>SUM(I89:I91)</f>
        <v>15979</v>
      </c>
      <c r="J94" s="77"/>
      <c r="K94" s="102">
        <f>SUM(K89:K91)</f>
        <v>19696</v>
      </c>
    </row>
    <row r="95" spans="1:11" ht="15" customHeight="1" thickTop="1">
      <c r="A95" s="4"/>
      <c r="B95" s="11"/>
      <c r="D95" s="7"/>
      <c r="E95" s="13"/>
      <c r="F95" s="77"/>
      <c r="G95" s="13"/>
      <c r="H95" s="77"/>
      <c r="I95" s="13"/>
      <c r="J95" s="77"/>
      <c r="K95" s="13"/>
    </row>
    <row r="96" spans="1:11" ht="15" customHeight="1">
      <c r="A96" s="65" t="s">
        <v>11</v>
      </c>
      <c r="B96" s="12"/>
      <c r="C96" s="5"/>
      <c r="D96" s="66"/>
      <c r="E96" s="24"/>
      <c r="F96" s="24"/>
      <c r="G96" s="24"/>
      <c r="H96" s="24"/>
      <c r="I96" s="24"/>
      <c r="J96" s="24"/>
      <c r="K96" s="24"/>
    </row>
    <row r="97" spans="1:11" ht="15.95" customHeight="1">
      <c r="A97" s="65"/>
      <c r="B97" s="12"/>
      <c r="C97" s="5"/>
      <c r="D97" s="66"/>
      <c r="E97" s="24"/>
      <c r="F97" s="24"/>
      <c r="G97" s="24"/>
      <c r="H97" s="24"/>
      <c r="I97" s="24"/>
      <c r="J97" s="24"/>
      <c r="K97" s="24"/>
    </row>
    <row r="98" spans="1:11" ht="15" customHeight="1">
      <c r="A98" s="12" t="s">
        <v>225</v>
      </c>
      <c r="B98" s="12"/>
      <c r="C98" s="5"/>
      <c r="D98" s="5"/>
      <c r="E98" s="75"/>
      <c r="F98" s="75"/>
      <c r="G98" s="75"/>
      <c r="H98" s="24"/>
      <c r="I98" s="24"/>
      <c r="J98" s="24"/>
      <c r="K98" s="24"/>
    </row>
    <row r="99" spans="1:11" ht="8.1" customHeight="1">
      <c r="A99" s="12"/>
      <c r="B99" s="12"/>
      <c r="C99" s="5"/>
      <c r="D99" s="66"/>
      <c r="E99" s="24"/>
      <c r="F99" s="24"/>
      <c r="G99" s="24"/>
      <c r="H99" s="24"/>
      <c r="I99" s="24"/>
      <c r="J99" s="24"/>
      <c r="K99" s="24"/>
    </row>
    <row r="100" spans="1:11" ht="15" customHeight="1">
      <c r="A100" s="12" t="s">
        <v>174</v>
      </c>
      <c r="C100" s="5"/>
      <c r="D100" s="66"/>
      <c r="E100" s="324" t="s">
        <v>248</v>
      </c>
      <c r="F100" s="83"/>
      <c r="G100" s="92">
        <v>54</v>
      </c>
      <c r="H100" s="109"/>
      <c r="I100" s="324">
        <v>0</v>
      </c>
      <c r="J100" s="110"/>
      <c r="K100" s="92">
        <v>0</v>
      </c>
    </row>
    <row r="101" spans="1:11" ht="15" customHeight="1">
      <c r="A101" s="12" t="s">
        <v>102</v>
      </c>
      <c r="C101" s="5"/>
      <c r="D101" s="66"/>
      <c r="E101" s="324" t="s">
        <v>248</v>
      </c>
      <c r="F101" s="83"/>
      <c r="G101" s="92">
        <v>0</v>
      </c>
      <c r="H101" s="109"/>
      <c r="I101" s="324">
        <v>0</v>
      </c>
      <c r="J101" s="110"/>
      <c r="K101" s="92">
        <v>0</v>
      </c>
    </row>
    <row r="102" spans="1:11" ht="15" customHeight="1">
      <c r="A102" s="12"/>
      <c r="C102" s="5"/>
      <c r="D102" s="66"/>
      <c r="E102" s="92"/>
      <c r="F102" s="83"/>
      <c r="H102" s="109"/>
      <c r="I102" s="92"/>
      <c r="J102" s="110"/>
      <c r="K102" s="109"/>
    </row>
    <row r="103" spans="1:11" ht="15" customHeight="1">
      <c r="A103" s="12"/>
      <c r="C103" s="5"/>
      <c r="D103" s="66"/>
      <c r="E103" s="92"/>
      <c r="F103" s="83"/>
      <c r="H103" s="109"/>
      <c r="I103" s="92"/>
      <c r="J103" s="110"/>
      <c r="K103" s="109"/>
    </row>
    <row r="104" spans="1:11" ht="15" customHeight="1">
      <c r="A104" s="12"/>
      <c r="C104" s="5"/>
      <c r="D104" s="66"/>
      <c r="E104" s="92"/>
      <c r="F104" s="83"/>
      <c r="H104" s="109"/>
      <c r="I104" s="92"/>
      <c r="J104" s="110"/>
      <c r="K104" s="109"/>
    </row>
    <row r="105" spans="1:11" ht="15" customHeight="1">
      <c r="A105" s="12"/>
      <c r="C105" s="5"/>
      <c r="D105" s="66"/>
      <c r="E105" s="92"/>
      <c r="F105" s="83"/>
      <c r="H105" s="109"/>
      <c r="I105" s="92"/>
      <c r="J105" s="110"/>
      <c r="K105" s="109"/>
    </row>
    <row r="106" spans="1:11" ht="15" customHeight="1">
      <c r="A106" s="12"/>
      <c r="C106" s="5"/>
      <c r="D106" s="66"/>
      <c r="E106" s="92"/>
      <c r="F106" s="83"/>
      <c r="H106" s="109"/>
      <c r="I106" s="92"/>
      <c r="J106" s="110"/>
      <c r="K106" s="109"/>
    </row>
    <row r="107" spans="1:11" ht="15" customHeight="1">
      <c r="A107" s="12"/>
      <c r="C107" s="5"/>
      <c r="D107" s="66"/>
      <c r="E107" s="92"/>
      <c r="F107" s="83"/>
      <c r="H107" s="109"/>
      <c r="I107" s="92"/>
      <c r="J107" s="110"/>
      <c r="K107" s="109"/>
    </row>
    <row r="108" spans="1:11" ht="2.25" customHeight="1">
      <c r="A108" s="12"/>
      <c r="C108" s="5"/>
      <c r="D108" s="66"/>
      <c r="E108" s="92"/>
      <c r="F108" s="83"/>
      <c r="H108" s="109"/>
      <c r="I108" s="92"/>
      <c r="J108" s="110"/>
      <c r="K108" s="109"/>
    </row>
    <row r="109" spans="1:11" ht="21.95" customHeight="1">
      <c r="A109" s="369" t="str">
        <f>A54</f>
        <v>The accompanying notes form part of these interim consolidated and separate financial information.</v>
      </c>
      <c r="B109" s="369"/>
      <c r="C109" s="369"/>
      <c r="D109" s="369"/>
      <c r="E109" s="369"/>
      <c r="F109" s="369"/>
      <c r="G109" s="369"/>
      <c r="H109" s="369"/>
      <c r="I109" s="369"/>
      <c r="J109" s="369"/>
      <c r="K109" s="369"/>
    </row>
    <row r="111" spans="1:11" ht="15" customHeight="1">
      <c r="E111" s="351"/>
      <c r="F111" s="351"/>
      <c r="G111" s="351"/>
      <c r="H111" s="352"/>
      <c r="I111" s="351"/>
    </row>
    <row r="112" spans="1:11" ht="15" customHeight="1">
      <c r="E112" s="351"/>
      <c r="F112" s="351"/>
      <c r="G112" s="351"/>
      <c r="H112" s="352"/>
      <c r="I112" s="351"/>
    </row>
  </sheetData>
  <mergeCells count="12">
    <mergeCell ref="I8:K8"/>
    <mergeCell ref="I62:K62"/>
    <mergeCell ref="A109:K109"/>
    <mergeCell ref="E6:K6"/>
    <mergeCell ref="E7:G7"/>
    <mergeCell ref="I7:K7"/>
    <mergeCell ref="A54:K54"/>
    <mergeCell ref="E60:K60"/>
    <mergeCell ref="E61:G61"/>
    <mergeCell ref="I61:K61"/>
    <mergeCell ref="E62:G62"/>
    <mergeCell ref="E8:G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64 H64 J64 J10 H10 F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 (3M)</vt:lpstr>
      <vt:lpstr>6 (3M)</vt:lpstr>
      <vt:lpstr>7 (9M)</vt:lpstr>
      <vt:lpstr>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Srisarin Hirunrat</cp:lastModifiedBy>
  <cp:lastPrinted>2021-11-09T08:01:18Z</cp:lastPrinted>
  <dcterms:created xsi:type="dcterms:W3CDTF">2001-04-26T00:45:21Z</dcterms:created>
  <dcterms:modified xsi:type="dcterms:W3CDTF">2021-11-09T09:26:09Z</dcterms:modified>
</cp:coreProperties>
</file>