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5450551D-1B66-4977-A589-58A640281923}" xr6:coauthVersionLast="46" xr6:coauthVersionMax="46" xr10:uidLastSave="{00000000-0000-0000-0000-000000000000}"/>
  <bookViews>
    <workbookView xWindow="0" yWindow="0" windowWidth="19200" windowHeight="10200" tabRatio="661" firstSheet="1" activeTab="7" xr2:uid="{00000000-000D-0000-FFFF-FFFF00000000}"/>
  </bookViews>
  <sheets>
    <sheet name="CH Conso (2)" sheetId="10" state="hidden" r:id="rId1"/>
    <sheet name="SFP-3-5" sheetId="1" r:id="rId2"/>
    <sheet name="PL-6-8" sheetId="16" r:id="rId3"/>
    <sheet name="CH Conso-9" sheetId="17" r:id="rId4"/>
    <sheet name="CH Conso-10" sheetId="24" r:id="rId5"/>
    <sheet name="CH Separate-11" sheetId="18" r:id="rId6"/>
    <sheet name="CH Separate-12" sheetId="23" r:id="rId7"/>
    <sheet name="CF-13-15" sheetId="22" r:id="rId8"/>
  </sheets>
  <definedNames>
    <definedName name="_xlnm.Print_Area" localSheetId="7">'CF-13-15'!$A$1:$J$86</definedName>
    <definedName name="_xlnm.Print_Area" localSheetId="0">'CH Conso (2)'!$A$1:$X$59</definedName>
    <definedName name="_xlnm.Print_Area" localSheetId="4">'CH Conso-10'!$A$1:$V$25</definedName>
    <definedName name="_xlnm.Print_Area" localSheetId="3">'CH Conso-9'!$A$1:$V$23</definedName>
    <definedName name="_xlnm.Print_Area" localSheetId="5">'CH Separate-11'!$A$1:$P$22</definedName>
    <definedName name="_xlnm.Print_Area" localSheetId="6">'CH Separate-12'!$A$1:$P$24</definedName>
    <definedName name="_xlnm.Print_Area" localSheetId="2">'PL-6-8'!$A$1:$J$91</definedName>
    <definedName name="_xlnm.Print_Area" localSheetId="1">'SFP-3-5'!$A$1:$J$85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" l="1"/>
  <c r="F53" i="22" l="1"/>
  <c r="D14" i="23" l="1"/>
  <c r="D15" i="24"/>
  <c r="J16" i="24" l="1"/>
  <c r="J15" i="23"/>
  <c r="A75" i="22" l="1"/>
  <c r="N14" i="23" l="1"/>
  <c r="N16" i="23" s="1"/>
  <c r="L16" i="23"/>
  <c r="H16" i="23"/>
  <c r="F16" i="23"/>
  <c r="D16" i="23"/>
  <c r="P16" i="24"/>
  <c r="R16" i="24" s="1"/>
  <c r="V16" i="24" s="1"/>
  <c r="P15" i="24"/>
  <c r="R15" i="24" s="1"/>
  <c r="V15" i="24" s="1"/>
  <c r="P14" i="23" l="1"/>
  <c r="J16" i="23"/>
  <c r="V17" i="24" l="1"/>
  <c r="T17" i="24"/>
  <c r="R17" i="24"/>
  <c r="P17" i="24"/>
  <c r="N17" i="24"/>
  <c r="L17" i="24"/>
  <c r="J17" i="24"/>
  <c r="H17" i="24"/>
  <c r="F17" i="24"/>
  <c r="D17" i="24"/>
  <c r="H64" i="22" l="1"/>
  <c r="F64" i="22"/>
  <c r="N19" i="23"/>
  <c r="P14" i="18"/>
  <c r="F73" i="22" l="1"/>
  <c r="D67" i="22"/>
  <c r="J64" i="22"/>
  <c r="J18" i="22"/>
  <c r="H18" i="22"/>
  <c r="J12" i="22"/>
  <c r="H12" i="22"/>
  <c r="F12" i="22"/>
  <c r="F18" i="22"/>
  <c r="N18" i="18" l="1"/>
  <c r="N15" i="18"/>
  <c r="L15" i="18"/>
  <c r="J15" i="18"/>
  <c r="H15" i="18"/>
  <c r="F15" i="18"/>
  <c r="D15" i="18"/>
  <c r="P15" i="18"/>
  <c r="T19" i="17"/>
  <c r="F68" i="16"/>
  <c r="A72" i="16"/>
  <c r="H68" i="16"/>
  <c r="H69" i="16" s="1"/>
  <c r="J20" i="23" s="1"/>
  <c r="D68" i="16"/>
  <c r="D69" i="16" s="1"/>
  <c r="J21" i="24" s="1"/>
  <c r="J49" i="16"/>
  <c r="J53" i="16" s="1"/>
  <c r="J56" i="16" s="1"/>
  <c r="J58" i="16" s="1"/>
  <c r="J10" i="22" s="1"/>
  <c r="J19" i="22" s="1"/>
  <c r="J32" i="22" s="1"/>
  <c r="H49" i="16"/>
  <c r="H53" i="16" s="1"/>
  <c r="H56" i="16" s="1"/>
  <c r="H58" i="16" s="1"/>
  <c r="J19" i="23" s="1"/>
  <c r="F49" i="16"/>
  <c r="F53" i="16" s="1"/>
  <c r="F56" i="16" s="1"/>
  <c r="F58" i="16" s="1"/>
  <c r="F10" i="22" s="1"/>
  <c r="R15" i="17"/>
  <c r="V15" i="17" s="1"/>
  <c r="T16" i="17"/>
  <c r="P16" i="17"/>
  <c r="N16" i="17"/>
  <c r="L16" i="17"/>
  <c r="J16" i="17"/>
  <c r="H16" i="17"/>
  <c r="F16" i="17"/>
  <c r="D16" i="17"/>
  <c r="J83" i="16" l="1"/>
  <c r="J81" i="16" s="1"/>
  <c r="J90" i="16" s="1"/>
  <c r="H10" i="22"/>
  <c r="J68" i="16"/>
  <c r="J69" i="16" s="1"/>
  <c r="J70" i="16" s="1"/>
  <c r="F83" i="16"/>
  <c r="F81" i="16" s="1"/>
  <c r="F90" i="16" s="1"/>
  <c r="H83" i="16"/>
  <c r="H81" i="16" s="1"/>
  <c r="H90" i="16" s="1"/>
  <c r="H70" i="16"/>
  <c r="H88" i="16" s="1"/>
  <c r="H86" i="16" s="1"/>
  <c r="F69" i="16"/>
  <c r="F70" i="16" s="1"/>
  <c r="F88" i="16" s="1"/>
  <c r="F86" i="16" s="1"/>
  <c r="J19" i="17" s="1"/>
  <c r="V16" i="17"/>
  <c r="R16" i="17"/>
  <c r="J18" i="18" l="1"/>
  <c r="J88" i="16"/>
  <c r="J86" i="16" s="1"/>
  <c r="L21" i="23" l="1"/>
  <c r="H21" i="23"/>
  <c r="F21" i="23"/>
  <c r="D21" i="23"/>
  <c r="N20" i="23"/>
  <c r="N21" i="23" s="1"/>
  <c r="H51" i="1" l="1"/>
  <c r="R21" i="24"/>
  <c r="P22" i="24"/>
  <c r="N22" i="24"/>
  <c r="L22" i="24"/>
  <c r="H22" i="24"/>
  <c r="F22" i="24"/>
  <c r="D22" i="24"/>
  <c r="D20" i="17"/>
  <c r="D22" i="17" s="1"/>
  <c r="F20" i="17"/>
  <c r="F22" i="17" s="1"/>
  <c r="H20" i="17"/>
  <c r="H22" i="17" s="1"/>
  <c r="L20" i="17"/>
  <c r="L22" i="17" s="1"/>
  <c r="N20" i="17"/>
  <c r="N22" i="17" s="1"/>
  <c r="P20" i="17"/>
  <c r="P20" i="23"/>
  <c r="H72" i="22" l="1"/>
  <c r="H71" i="22"/>
  <c r="D72" i="22"/>
  <c r="J73" i="22"/>
  <c r="H67" i="22"/>
  <c r="J79" i="1"/>
  <c r="J78" i="1"/>
  <c r="J75" i="1"/>
  <c r="J74" i="1"/>
  <c r="H73" i="22" l="1"/>
  <c r="F82" i="1" l="1"/>
  <c r="F79" i="1"/>
  <c r="F78" i="1"/>
  <c r="F75" i="1"/>
  <c r="F74" i="1"/>
  <c r="P11" i="24"/>
  <c r="F80" i="1" s="1"/>
  <c r="R11" i="24" l="1"/>
  <c r="V11" i="24" s="1"/>
  <c r="J27" i="1" l="1"/>
  <c r="F27" i="1"/>
  <c r="J53" i="22" l="1"/>
  <c r="H53" i="22"/>
  <c r="J12" i="16" l="1"/>
  <c r="J16" i="16" s="1"/>
  <c r="J19" i="16" s="1"/>
  <c r="H12" i="16"/>
  <c r="H16" i="16" s="1"/>
  <c r="H19" i="16" s="1"/>
  <c r="F12" i="16"/>
  <c r="F16" i="16" s="1"/>
  <c r="F19" i="16" s="1"/>
  <c r="A37" i="22" l="1"/>
  <c r="T20" i="17" l="1"/>
  <c r="T22" i="17" s="1"/>
  <c r="N10" i="18"/>
  <c r="A63" i="1"/>
  <c r="N10" i="23" l="1"/>
  <c r="P24" i="24"/>
  <c r="D80" i="1" s="1"/>
  <c r="L24" i="24"/>
  <c r="H24" i="24"/>
  <c r="D78" i="1" s="1"/>
  <c r="F24" i="24"/>
  <c r="D75" i="1" s="1"/>
  <c r="H23" i="23"/>
  <c r="H78" i="1" s="1"/>
  <c r="F23" i="23"/>
  <c r="H75" i="1" s="1"/>
  <c r="D23" i="23"/>
  <c r="H74" i="1" s="1"/>
  <c r="P15" i="23"/>
  <c r="P16" i="23" s="1"/>
  <c r="N19" i="18"/>
  <c r="N21" i="18" s="1"/>
  <c r="L19" i="18"/>
  <c r="L21" i="18" s="1"/>
  <c r="P10" i="18"/>
  <c r="P11" i="17"/>
  <c r="P22" i="17" s="1"/>
  <c r="A31" i="1"/>
  <c r="D24" i="24" l="1"/>
  <c r="D74" i="1" s="1"/>
  <c r="N23" i="23"/>
  <c r="H80" i="1" s="1"/>
  <c r="N24" i="24"/>
  <c r="L23" i="23"/>
  <c r="J80" i="1"/>
  <c r="P10" i="23"/>
  <c r="R11" i="17"/>
  <c r="H19" i="18" l="1"/>
  <c r="H21" i="18" s="1"/>
  <c r="F19" i="18"/>
  <c r="F21" i="18" s="1"/>
  <c r="D19" i="18"/>
  <c r="D21" i="18" s="1"/>
  <c r="V11" i="17"/>
  <c r="J81" i="1"/>
  <c r="J83" i="1" s="1"/>
  <c r="F81" i="1"/>
  <c r="F83" i="1" s="1"/>
  <c r="J59" i="1"/>
  <c r="H59" i="1"/>
  <c r="F59" i="1"/>
  <c r="J51" i="1"/>
  <c r="F51" i="1"/>
  <c r="H27" i="1"/>
  <c r="J16" i="1"/>
  <c r="F16" i="1"/>
  <c r="H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T31" i="10"/>
  <c r="X31" i="10" s="1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T13" i="10"/>
  <c r="X13" i="10" s="1"/>
  <c r="T12" i="10"/>
  <c r="X12" i="10" s="1"/>
  <c r="X23" i="10" l="1"/>
  <c r="X24" i="10" s="1"/>
  <c r="X29" i="10" s="1"/>
  <c r="Q10" i="23"/>
  <c r="T14" i="10"/>
  <c r="X14" i="10" s="1"/>
  <c r="X20" i="10"/>
  <c r="T49" i="10"/>
  <c r="T54" i="10"/>
  <c r="F61" i="1"/>
  <c r="F85" i="1" s="1"/>
  <c r="J61" i="1"/>
  <c r="J85" i="1" s="1"/>
  <c r="J29" i="1"/>
  <c r="F29" i="1"/>
  <c r="H61" i="1"/>
  <c r="H29" i="1"/>
  <c r="T36" i="10"/>
  <c r="D59" i="10"/>
  <c r="T29" i="10"/>
  <c r="T33" i="10"/>
  <c r="X33" i="10" s="1"/>
  <c r="X52" i="10"/>
  <c r="X54" i="10" s="1"/>
  <c r="T20" i="10"/>
  <c r="J86" i="1" l="1"/>
  <c r="F86" i="1"/>
  <c r="T59" i="10"/>
  <c r="X36" i="10"/>
  <c r="X59" i="10" s="1"/>
  <c r="F21" i="16" l="1"/>
  <c r="F24" i="16" s="1"/>
  <c r="F34" i="16" s="1"/>
  <c r="F32" i="16" s="1"/>
  <c r="J21" i="16"/>
  <c r="J24" i="16" s="1"/>
  <c r="J34" i="16" l="1"/>
  <c r="J32" i="16" s="1"/>
  <c r="J29" i="16"/>
  <c r="J27" i="16" s="1"/>
  <c r="J36" i="16" s="1"/>
  <c r="F19" i="22"/>
  <c r="F29" i="16"/>
  <c r="F27" i="16" s="1"/>
  <c r="F36" i="16" s="1"/>
  <c r="J20" i="17"/>
  <c r="J22" i="17" s="1"/>
  <c r="H21" i="16"/>
  <c r="F32" i="22" l="1"/>
  <c r="F35" i="22" s="1"/>
  <c r="F66" i="22" s="1"/>
  <c r="F68" i="22" s="1"/>
  <c r="H24" i="16"/>
  <c r="H34" i="16" s="1"/>
  <c r="J21" i="23"/>
  <c r="H19" i="22"/>
  <c r="R19" i="17"/>
  <c r="R20" i="17" s="1"/>
  <c r="R22" i="17" s="1"/>
  <c r="H29" i="16"/>
  <c r="H27" i="16" s="1"/>
  <c r="H36" i="16" s="1"/>
  <c r="H32" i="22" l="1"/>
  <c r="H35" i="22" s="1"/>
  <c r="H66" i="22" s="1"/>
  <c r="H68" i="22" s="1"/>
  <c r="V19" i="17"/>
  <c r="J35" i="22"/>
  <c r="J66" i="22" s="1"/>
  <c r="J68" i="22" s="1"/>
  <c r="N68" i="22" l="1"/>
  <c r="V20" i="17"/>
  <c r="V22" i="17" s="1"/>
  <c r="V21" i="24" l="1"/>
  <c r="J19" i="18" l="1"/>
  <c r="J21" i="18" s="1"/>
  <c r="P18" i="18" l="1"/>
  <c r="P19" i="18" s="1"/>
  <c r="P21" i="18" s="1"/>
  <c r="H32" i="16"/>
  <c r="J23" i="23" s="1"/>
  <c r="H79" i="1" s="1"/>
  <c r="P19" i="23" l="1"/>
  <c r="H81" i="1"/>
  <c r="H83" i="1" s="1"/>
  <c r="H85" i="1" s="1"/>
  <c r="H86" i="1" s="1"/>
  <c r="P21" i="23" l="1"/>
  <c r="P23" i="23" s="1"/>
  <c r="P25" i="23" s="1"/>
  <c r="J25" i="23"/>
  <c r="T20" i="24" l="1"/>
  <c r="T22" i="24" s="1"/>
  <c r="T24" i="24" s="1"/>
  <c r="D82" i="1" s="1"/>
  <c r="D64" i="22" l="1"/>
  <c r="D12" i="22" l="1"/>
  <c r="D59" i="1" l="1"/>
  <c r="D61" i="1" s="1"/>
  <c r="D71" i="22" l="1"/>
  <c r="D73" i="22" s="1"/>
  <c r="D49" i="16" l="1"/>
  <c r="D12" i="16" l="1"/>
  <c r="D53" i="16" l="1"/>
  <c r="D56" i="16" s="1"/>
  <c r="D16" i="16" l="1"/>
  <c r="D19" i="16" s="1"/>
  <c r="D53" i="22" l="1"/>
  <c r="D16" i="1" l="1"/>
  <c r="D27" i="1" l="1"/>
  <c r="D29" i="1" s="1"/>
  <c r="D18" i="22" l="1"/>
  <c r="D58" i="16"/>
  <c r="D21" i="16"/>
  <c r="D29" i="16" l="1"/>
  <c r="D27" i="16" s="1"/>
  <c r="D36" i="16" s="1"/>
  <c r="D24" i="16"/>
  <c r="D10" i="22"/>
  <c r="D70" i="16"/>
  <c r="D88" i="16" s="1"/>
  <c r="D86" i="16" s="1"/>
  <c r="D83" i="16"/>
  <c r="D81" i="16" s="1"/>
  <c r="J20" i="24" s="1"/>
  <c r="D19" i="22" l="1"/>
  <c r="D32" i="22" s="1"/>
  <c r="D35" i="22" s="1"/>
  <c r="D66" i="22" s="1"/>
  <c r="D68" i="22" s="1"/>
  <c r="L68" i="22" s="1"/>
  <c r="D34" i="16"/>
  <c r="D32" i="16" s="1"/>
  <c r="D90" i="16"/>
  <c r="J22" i="24" l="1"/>
  <c r="J24" i="24" s="1"/>
  <c r="D79" i="1" s="1"/>
  <c r="D81" i="1" s="1"/>
  <c r="D83" i="1" s="1"/>
  <c r="D85" i="1" s="1"/>
  <c r="D86" i="1" s="1"/>
  <c r="R20" i="24"/>
  <c r="R22" i="24" l="1"/>
  <c r="R24" i="24" s="1"/>
  <c r="V20" i="24"/>
  <c r="V22" i="24" s="1"/>
  <c r="V24" i="24" s="1"/>
  <c r="V26" i="24" s="1"/>
  <c r="D82" i="24"/>
  <c r="J26" i="24"/>
</calcChain>
</file>

<file path=xl/sharedStrings.xml><?xml version="1.0" encoding="utf-8"?>
<sst xmlns="http://schemas.openxmlformats.org/spreadsheetml/2006/main" count="474" uniqueCount="227">
  <si>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</si>
  <si>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</si>
  <si>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</si>
  <si>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</si>
  <si>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</si>
  <si>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</si>
  <si>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</si>
  <si>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</si>
  <si>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</si>
  <si>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</si>
  <si>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</si>
  <si>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</si>
  <si>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</si>
  <si>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</si>
  <si>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</si>
  <si>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</si>
  <si>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</si>
  <si>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</si>
  <si>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</si>
  <si>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</si>
  <si>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</si>
  <si>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</si>
  <si>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</si>
  <si>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</si>
  <si>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</si>
  <si>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</si>
  <si>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</si>
  <si>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</si>
  <si>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</si>
  <si>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</si>
  <si>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</si>
  <si>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</si>
  <si>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</si>
  <si>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</si>
  <si>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</si>
  <si>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</si>
  <si>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</si>
  <si>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</si>
  <si>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</si>
  <si>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</si>
  <si>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</si>
  <si>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</si>
  <si>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</si>
  <si>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</si>
  <si>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</si>
  <si>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</si>
  <si>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</si>
  <si>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</si>
  <si>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</si>
  <si>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</si>
  <si>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</si>
  <si>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</si>
  <si>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</si>
  <si>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</si>
  <si>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</si>
  <si>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</si>
  <si>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</si>
  <si>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</si>
  <si>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</si>
  <si>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</si>
  <si>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</si>
  <si>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</si>
  <si>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</si>
  <si>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</si>
  <si>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</si>
  <si>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</si>
  <si>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</si>
  <si>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</si>
  <si>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</si>
  <si>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</si>
  <si>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</si>
  <si>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</si>
  <si>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</si>
  <si>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</si>
  <si>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</si>
  <si>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</si>
  <si>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</si>
  <si>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</si>
  <si>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</si>
  <si>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</si>
  <si>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</si>
  <si>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</si>
  <si>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</si>
  <si>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</si>
  <si>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</si>
  <si>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</si>
  <si>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</si>
  <si>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</si>
  <si>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</si>
  <si>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</si>
  <si>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</si>
  <si>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</si>
  <si>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</si>
  <si>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</si>
  <si>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</si>
  <si>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</si>
  <si>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</si>
  <si>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</si>
  <si>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</si>
  <si>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</si>
  <si>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</si>
  <si>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</si>
  <si>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</si>
  <si>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</si>
  <si>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</si>
  <si>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</si>
  <si>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</si>
  <si>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</si>
  <si>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</si>
  <si>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</si>
  <si>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</si>
  <si>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</si>
  <si>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</si>
  <si>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</si>
  <si>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</si>
  <si>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</si>
  <si>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</si>
  <si>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</si>
  <si>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</si>
  <si>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</si>
  <si>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</si>
  <si>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</si>
  <si>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</si>
  <si>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</si>
  <si>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</si>
  <si>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</si>
  <si>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</si>
  <si>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</si>
  <si>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</si>
  <si>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</si>
  <si>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</si>
  <si>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</si>
  <si>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</si>
  <si>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</si>
  <si>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</si>
  <si>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</si>
  <si>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</si>
  <si>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</si>
  <si>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</si>
  <si>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</si>
  <si>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</si>
  <si>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</si>
  <si>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</si>
  <si>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</si>
  <si>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</si>
  <si>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</si>
  <si>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</si>
  <si>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</si>
  <si>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</si>
  <si>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</si>
  <si>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</si>
  <si>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</si>
  <si>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</si>
  <si>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ยอดคงเหลือ ณ วันที่ 1 มกราคม 2563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</si>
  <si>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</si>
  <si>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</si>
  <si>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</si>
  <si>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</si>
  <si>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</si>
  <si>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</si>
  <si>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</si>
  <si>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</si>
  <si>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</si>
  <si>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</si>
  <si>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</si>
  <si>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</si>
  <si>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</si>
  <si>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</si>
  <si>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</si>
  <si>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</si>
  <si>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</si>
  <si>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</si>
  <si>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</si>
  <si>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</si>
  <si>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</si>
  <si>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</si>
  <si>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</si>
  <si>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</si>
  <si>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</si>
  <si>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</si>
  <si>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</si>
  <si>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</si>
  <si>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</si>
  <si>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</si>
  <si>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</si>
  <si>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</si>
  <si>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เงินสดและรายการเทียบเท่าเงินสดลดลงสุทธิ</t>
  </si>
  <si>
    <t>การได้มาซึ่งสินทรัพย์สิทธิการใช้ภายใต้สัญญาเช่า</t>
  </si>
  <si>
    <t>เงินกู้ยืมระยะสั้นจากบุคคลอื่น</t>
  </si>
  <si>
    <t>หนี้สินตามสัญญาเช่า</t>
  </si>
  <si>
    <t>ยอดคงเหลือ ณ วันที่ 1 มกราคม 2564</t>
  </si>
  <si>
    <t>เงินเบิกเกินบัญชีธนาคาร</t>
  </si>
  <si>
    <t>เงินสดจ่ายเงินให้กู้ยืมระยะสั้นแก่บริษัทย่อย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</si>
  <si>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</si>
  <si>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</si>
  <si>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</si>
  <si>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</si>
  <si>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รายการที่จะไม่ถูกจัดประเภทใหม่</t>
  </si>
  <si>
    <t xml:space="preserve">   กำไรขาดทุนเบ็ดเสร็จอื่น</t>
  </si>
  <si>
    <t>ผลประโยชน์พนักงานจ่าย</t>
  </si>
  <si>
    <t>ผลกำไรจากการวัดมูลค่าใหม่ของผลประโยชน์</t>
  </si>
  <si>
    <t>ข้อมูลเพิ่มเติมสำหรับกระแสเงินสด</t>
  </si>
  <si>
    <t>เงินฝากสถาบันการเงินที่ติดภาระค้ำประกันลดลง</t>
  </si>
  <si>
    <t>รับดอกเบี้ย</t>
  </si>
  <si>
    <t xml:space="preserve">     เงินปันผลให้ผู้ถือหุ้นของบริษัท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</si>
  <si>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</si>
  <si>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</si>
  <si>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เงินปันผลจ่ายให้ผู้ถือหุ้นของบริษัท</t>
  </si>
  <si>
    <t>ซื้อสินทรัพย์ไม่มีตัวตนโดยยังไม่ได้จ่ายชำระ</t>
  </si>
  <si>
    <t xml:space="preserve">     หุ้นปันผล</t>
  </si>
  <si>
    <t>เงินกู้ยีมระยะสั้นจากบุคคลที่เกี่ยวข้องกัน</t>
  </si>
  <si>
    <t>เงินสดรับจากเงินกู้ยืมระยะยาวจากสถาบันการเงิน</t>
  </si>
  <si>
    <t>กระแสเงินสดสุทธิได้มาจาก (ใช้ไปใน) กิจกรรมจัดหาเงิน</t>
  </si>
  <si>
    <t>ขาดทุนจากการตัดจำหน่ายภาษีเงินได้ถูกหัก ณ ที่จ่าย</t>
  </si>
  <si>
    <t xml:space="preserve">กระแสเงินสดสุทธิได้มาจาก (ใช้ไปใน) กิจกรรมดำเนินงาน </t>
  </si>
  <si>
    <t>30 กันยายน</t>
  </si>
  <si>
    <t>วันที่ 30 กันยายน</t>
  </si>
  <si>
    <t xml:space="preserve">สำหรับงวดเก้าเดือนสิ้นสุด       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</si>
  <si>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</si>
  <si>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</si>
  <si>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</si>
  <si>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</si>
  <si>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ภาษีเงินได้รับคืน (จ่ายออก) - สุทธิ</t>
  </si>
  <si>
    <t>(กำไร) ขาดทุนจากการจำหน่ายอุปกรณ์</t>
  </si>
  <si>
    <t>เงินสดรับจากเงินให้กู้ยืมระยะสั้นแก่บริษัทย่อย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</si>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</sst>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5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1">
    <xf numFmtId="0" fontId="0" fillId="0" borderId="0"/>
    <xf numFmtId="0" fontId="17" fillId="0" borderId="0"/>
    <xf numFmtId="171" fontId="17" fillId="0" borderId="0" applyFont="0" applyFill="0" applyBorder="0" applyAlignment="0" applyProtection="0"/>
    <xf numFmtId="0" fontId="19" fillId="0" borderId="0"/>
    <xf numFmtId="172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165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79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/>
    <xf numFmtId="182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4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5" fontId="21" fillId="0" borderId="0" applyFont="0" applyFill="0" applyBorder="0" applyAlignment="0" applyProtection="0"/>
    <xf numFmtId="0" fontId="25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43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8" fontId="38" fillId="0" borderId="0"/>
    <xf numFmtId="189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7" applyAlignment="0" applyProtection="0"/>
    <xf numFmtId="190" fontId="17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94" fontId="46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43" fontId="1" fillId="0" borderId="0" applyFont="0" applyFill="0" applyBorder="0" applyAlignment="0" applyProtection="0"/>
    <xf numFmtId="0" fontId="49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5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8" fontId="55" fillId="0" borderId="0" applyFill="0" applyBorder="0" applyProtection="0"/>
    <xf numFmtId="164" fontId="56" fillId="0" borderId="0" applyFont="0" applyFill="0" applyBorder="0" applyAlignment="0" applyProtection="0"/>
    <xf numFmtId="0" fontId="49" fillId="0" borderId="0"/>
    <xf numFmtId="0" fontId="49" fillId="0" borderId="0"/>
    <xf numFmtId="191" fontId="45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21" fillId="0" borderId="0"/>
    <xf numFmtId="200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1" fontId="17" fillId="0" borderId="0" applyFont="0" applyFill="0" applyBorder="0" applyAlignment="0" applyProtection="0"/>
    <xf numFmtId="202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3" fontId="21" fillId="0" borderId="0"/>
    <xf numFmtId="0" fontId="61" fillId="0" borderId="0">
      <protection locked="0"/>
    </xf>
    <xf numFmtId="0" fontId="61" fillId="0" borderId="0">
      <protection locked="0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62" fillId="0" borderId="0" applyNumberFormat="0" applyAlignment="0">
      <alignment horizontal="left"/>
    </xf>
    <xf numFmtId="20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5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6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7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8" fontId="17" fillId="0" borderId="0"/>
    <xf numFmtId="203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09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2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4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5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165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5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0" fontId="15" fillId="0" borderId="0" applyNumberFormat="0" applyFill="0" applyBorder="0" applyAlignment="0" applyProtection="0"/>
    <xf numFmtId="218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6" fontId="59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7" fillId="0" borderId="0">
      <alignment horizontal="centerContinuous" vertical="center"/>
    </xf>
    <xf numFmtId="44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0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1" fontId="138" fillId="0" borderId="0"/>
    <xf numFmtId="225" fontId="139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6" fontId="17" fillId="0" borderId="0" applyNumberFormat="0" applyFill="0" applyBorder="0" applyAlignment="0" applyProtection="0"/>
    <xf numFmtId="226" fontId="32" fillId="0" borderId="0" applyFont="0" applyFill="0" applyBorder="0" applyAlignment="0" applyProtection="0"/>
    <xf numFmtId="220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7" fontId="145" fillId="0" borderId="0" applyFont="0" applyFill="0" applyBorder="0" applyAlignment="0" applyProtection="0"/>
    <xf numFmtId="186" fontId="145" fillId="0" borderId="0" applyFont="0" applyFill="0" applyBorder="0" applyAlignment="0" applyProtection="0"/>
  </cellStyleXfs>
  <cellXfs count="350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41" fontId="6" fillId="0" borderId="0" xfId="159" applyNumberFormat="1" applyFont="1" applyBorder="1" applyAlignment="1">
      <alignment horizontal="right"/>
    </xf>
    <xf numFmtId="41" fontId="6" fillId="0" borderId="12" xfId="159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41" fontId="8" fillId="0" borderId="0" xfId="0" applyNumberFormat="1" applyFont="1"/>
    <xf numFmtId="41" fontId="6" fillId="0" borderId="0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8" fillId="0" borderId="0" xfId="0" applyNumberFormat="1" applyFont="1" applyBorder="1"/>
    <xf numFmtId="41" fontId="8" fillId="0" borderId="0" xfId="0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center"/>
    </xf>
    <xf numFmtId="41" fontId="6" fillId="0" borderId="0" xfId="0" applyNumberFormat="1" applyFont="1"/>
    <xf numFmtId="41" fontId="8" fillId="0" borderId="0" xfId="0" quotePrefix="1" applyNumberFormat="1" applyFont="1" applyBorder="1" applyAlignment="1">
      <alignment horizontal="right"/>
    </xf>
    <xf numFmtId="41" fontId="8" fillId="0" borderId="0" xfId="0" applyNumberFormat="1" applyFont="1" applyAlignme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Fill="1"/>
    <xf numFmtId="41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41" fontId="8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9" fontId="8" fillId="0" borderId="0" xfId="0" applyNumberFormat="1" applyFont="1" applyFill="1" applyBorder="1"/>
    <xf numFmtId="41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1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41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41" fontId="8" fillId="0" borderId="0" xfId="159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159" applyNumberFormat="1" applyFont="1" applyFill="1" applyAlignment="1">
      <alignment horizontal="center"/>
    </xf>
    <xf numFmtId="43" fontId="6" fillId="0" borderId="12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8" fillId="0" borderId="25" xfId="0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>
      <alignment horizontal="right"/>
    </xf>
    <xf numFmtId="43" fontId="8" fillId="0" borderId="0" xfId="159" applyNumberFormat="1" applyFont="1" applyFill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1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41" fontId="8" fillId="0" borderId="0" xfId="159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69" fontId="8" fillId="28" borderId="0" xfId="0" applyNumberFormat="1" applyFont="1" applyFill="1" applyBorder="1"/>
    <xf numFmtId="41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43" fontId="6" fillId="0" borderId="0" xfId="159" applyNumberFormat="1" applyFont="1" applyFill="1" applyAlignment="1">
      <alignment horizontal="center"/>
    </xf>
    <xf numFmtId="41" fontId="11" fillId="0" borderId="25" xfId="0" applyNumberFormat="1" applyFont="1" applyFill="1" applyBorder="1" applyAlignment="1">
      <alignment horizontal="center" vertical="top" wrapText="1"/>
    </xf>
    <xf numFmtId="41" fontId="6" fillId="0" borderId="0" xfId="0" applyNumberFormat="1" applyFont="1" applyFill="1" applyBorder="1" applyAlignment="1">
      <alignment horizontal="center" vertical="top" wrapText="1"/>
    </xf>
    <xf numFmtId="43" fontId="6" fillId="0" borderId="0" xfId="159" applyFont="1" applyFill="1" applyAlignment="1">
      <alignment horizontal="center"/>
    </xf>
    <xf numFmtId="41" fontId="6" fillId="0" borderId="0" xfId="0" applyNumberFormat="1" applyFont="1" applyFill="1"/>
    <xf numFmtId="41" fontId="8" fillId="34" borderId="0" xfId="159" applyNumberFormat="1" applyFont="1" applyFill="1" applyBorder="1" applyAlignment="1">
      <alignment horizontal="right"/>
    </xf>
    <xf numFmtId="41" fontId="11" fillId="34" borderId="25" xfId="0" applyNumberFormat="1" applyFont="1" applyFill="1" applyBorder="1" applyAlignment="1">
      <alignment horizontal="center" vertical="top" wrapText="1"/>
    </xf>
    <xf numFmtId="41" fontId="8" fillId="34" borderId="0" xfId="159" applyNumberFormat="1" applyFont="1" applyFill="1" applyAlignment="1">
      <alignment horizontal="center"/>
    </xf>
    <xf numFmtId="41" fontId="6" fillId="0" borderId="12" xfId="159" applyNumberFormat="1" applyFont="1" applyFill="1" applyBorder="1" applyAlignment="1">
      <alignment horizontal="center"/>
    </xf>
    <xf numFmtId="41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41" fontId="6" fillId="0" borderId="0" xfId="159" applyNumberFormat="1" applyFont="1" applyFill="1" applyBorder="1" applyAlignment="1">
      <alignment horizontal="center"/>
    </xf>
    <xf numFmtId="41" fontId="8" fillId="0" borderId="26" xfId="159" applyNumberFormat="1" applyFont="1" applyFill="1" applyBorder="1" applyAlignment="1">
      <alignment horizontal="center"/>
    </xf>
    <xf numFmtId="41" fontId="12" fillId="0" borderId="0" xfId="0" applyNumberFormat="1" applyFont="1" applyBorder="1" applyAlignment="1">
      <alignment horizontal="center" vertical="top" wrapText="1"/>
    </xf>
    <xf numFmtId="41" fontId="8" fillId="0" borderId="25" xfId="159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vertical="top" wrapText="1"/>
    </xf>
    <xf numFmtId="41" fontId="8" fillId="34" borderId="25" xfId="159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 vertical="top" wrapText="1"/>
    </xf>
    <xf numFmtId="41" fontId="10" fillId="0" borderId="0" xfId="0" applyNumberFormat="1" applyFont="1" applyBorder="1" applyAlignment="1">
      <alignment horizontal="center" vertical="top" wrapText="1"/>
    </xf>
    <xf numFmtId="170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69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0" fontId="8" fillId="0" borderId="0" xfId="159" applyNumberFormat="1" applyFont="1" applyFill="1" applyBorder="1" applyAlignment="1"/>
    <xf numFmtId="43" fontId="8" fillId="0" borderId="0" xfId="159" applyFont="1" applyFill="1" applyBorder="1" applyAlignment="1"/>
    <xf numFmtId="43" fontId="8" fillId="0" borderId="0" xfId="159" applyFont="1" applyFill="1" applyAlignment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9" fontId="6" fillId="0" borderId="0" xfId="0" applyNumberFormat="1" applyFont="1" applyFill="1" applyAlignment="1"/>
    <xf numFmtId="43" fontId="6" fillId="0" borderId="0" xfId="159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70" fontId="8" fillId="0" borderId="0" xfId="159" applyNumberFormat="1" applyFont="1" applyFill="1" applyAlignment="1"/>
    <xf numFmtId="0" fontId="9" fillId="0" borderId="0" xfId="0" applyFont="1" applyFill="1" applyAlignment="1">
      <alignment horizontal="center"/>
    </xf>
    <xf numFmtId="170" fontId="6" fillId="0" borderId="12" xfId="159" applyNumberFormat="1" applyFont="1" applyFill="1" applyBorder="1" applyAlignment="1"/>
    <xf numFmtId="170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70" fontId="8" fillId="0" borderId="25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0" fontId="8" fillId="0" borderId="25" xfId="181" applyNumberFormat="1" applyFont="1" applyFill="1" applyBorder="1"/>
    <xf numFmtId="41" fontId="8" fillId="0" borderId="0" xfId="181" applyNumberFormat="1" applyFont="1" applyFill="1" applyAlignment="1">
      <alignment horizontal="right"/>
    </xf>
    <xf numFmtId="170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3" fontId="8" fillId="0" borderId="0" xfId="0" applyNumberFormat="1" applyFont="1" applyFill="1" applyAlignment="1"/>
    <xf numFmtId="41" fontId="8" fillId="0" borderId="0" xfId="159" applyNumberFormat="1" applyFont="1" applyFill="1" applyAlignment="1"/>
    <xf numFmtId="41" fontId="8" fillId="0" borderId="25" xfId="159" applyNumberFormat="1" applyFont="1" applyFill="1" applyBorder="1" applyAlignment="1"/>
    <xf numFmtId="43" fontId="6" fillId="0" borderId="0" xfId="159" applyFont="1" applyFill="1" applyAlignment="1">
      <alignment horizontal="right"/>
    </xf>
    <xf numFmtId="41" fontId="6" fillId="0" borderId="12" xfId="159" applyNumberFormat="1" applyFont="1" applyFill="1" applyBorder="1" applyAlignment="1"/>
    <xf numFmtId="41" fontId="6" fillId="0" borderId="0" xfId="159" applyNumberFormat="1" applyFont="1" applyFill="1" applyAlignment="1"/>
    <xf numFmtId="41" fontId="6" fillId="0" borderId="26" xfId="0" applyNumberFormat="1" applyFont="1" applyFill="1" applyBorder="1" applyAlignment="1"/>
    <xf numFmtId="43" fontId="8" fillId="0" borderId="0" xfId="159" applyFont="1" applyFill="1" applyAlignment="1">
      <alignment horizontal="right"/>
    </xf>
    <xf numFmtId="41" fontId="6" fillId="0" borderId="27" xfId="159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/>
    <xf numFmtId="169" fontId="8" fillId="0" borderId="0" xfId="0" applyNumberFormat="1" applyFont="1" applyFill="1" applyAlignment="1">
      <alignment horizontal="right"/>
    </xf>
    <xf numFmtId="169" fontId="6" fillId="0" borderId="0" xfId="0" applyNumberFormat="1" applyFont="1" applyFill="1" applyAlignment="1">
      <alignment horizontal="right"/>
    </xf>
    <xf numFmtId="169" fontId="8" fillId="0" borderId="2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13" fillId="0" borderId="0" xfId="159" applyNumberFormat="1" applyFont="1" applyFill="1" applyBorder="1" applyAlignment="1">
      <alignment wrapText="1"/>
    </xf>
    <xf numFmtId="170" fontId="11" fillId="0" borderId="0" xfId="159" applyNumberFormat="1" applyFont="1" applyFill="1" applyBorder="1" applyAlignment="1">
      <alignment wrapText="1"/>
    </xf>
    <xf numFmtId="170" fontId="8" fillId="0" borderId="0" xfId="0" applyNumberFormat="1" applyFont="1" applyFill="1"/>
    <xf numFmtId="0" fontId="148" fillId="0" borderId="0" xfId="0" applyFont="1" applyFill="1"/>
    <xf numFmtId="41" fontId="148" fillId="0" borderId="0" xfId="0" applyNumberFormat="1" applyFont="1" applyFill="1"/>
    <xf numFmtId="0" fontId="147" fillId="0" borderId="0" xfId="0" applyFont="1" applyFill="1" applyAlignment="1"/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3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3" fontId="8" fillId="0" borderId="0" xfId="18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43" fontId="6" fillId="0" borderId="0" xfId="159" applyFont="1" applyFill="1" applyAlignment="1">
      <alignment vertical="center"/>
    </xf>
    <xf numFmtId="43" fontId="6" fillId="0" borderId="0" xfId="159" applyFont="1" applyFill="1" applyBorder="1" applyAlignment="1">
      <alignment vertical="center"/>
    </xf>
    <xf numFmtId="41" fontId="8" fillId="0" borderId="0" xfId="159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69" fontId="6" fillId="0" borderId="26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22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169" fontId="6" fillId="0" borderId="12" xfId="0" applyNumberFormat="1" applyFont="1" applyFill="1" applyBorder="1" applyAlignment="1">
      <alignment horizontal="right"/>
    </xf>
    <xf numFmtId="170" fontId="8" fillId="0" borderId="0" xfId="181" applyNumberFormat="1" applyFont="1" applyFill="1" applyAlignment="1">
      <alignment horizontal="center"/>
    </xf>
    <xf numFmtId="170" fontId="8" fillId="0" borderId="0" xfId="181" applyNumberFormat="1" applyFont="1" applyFill="1" applyAlignment="1">
      <alignment horizontal="right"/>
    </xf>
    <xf numFmtId="41" fontId="8" fillId="0" borderId="0" xfId="181" applyNumberFormat="1" applyFont="1" applyFill="1" applyAlignment="1"/>
    <xf numFmtId="170" fontId="8" fillId="0" borderId="0" xfId="181" applyNumberFormat="1" applyFont="1" applyFill="1" applyBorder="1" applyAlignment="1">
      <alignment horizontal="right"/>
    </xf>
    <xf numFmtId="41" fontId="6" fillId="0" borderId="12" xfId="181" applyNumberFormat="1" applyFont="1" applyFill="1" applyBorder="1" applyAlignment="1">
      <alignment horizontal="right"/>
    </xf>
    <xf numFmtId="41" fontId="6" fillId="0" borderId="0" xfId="181" applyNumberFormat="1" applyFont="1" applyFill="1" applyBorder="1" applyAlignment="1">
      <alignment horizontal="right"/>
    </xf>
    <xf numFmtId="41" fontId="8" fillId="0" borderId="0" xfId="181" applyNumberFormat="1" applyFont="1" applyFill="1" applyBorder="1" applyAlignment="1">
      <alignment horizontal="right"/>
    </xf>
    <xf numFmtId="41" fontId="6" fillId="0" borderId="0" xfId="181" applyNumberFormat="1" applyFont="1" applyFill="1" applyAlignment="1">
      <alignment horizontal="right"/>
    </xf>
    <xf numFmtId="41" fontId="6" fillId="0" borderId="25" xfId="181" applyNumberFormat="1" applyFont="1" applyFill="1" applyBorder="1" applyAlignment="1">
      <alignment horizontal="right"/>
    </xf>
    <xf numFmtId="169" fontId="8" fillId="0" borderId="26" xfId="0" applyNumberFormat="1" applyFont="1" applyFill="1" applyBorder="1" applyAlignment="1">
      <alignment horizontal="right"/>
    </xf>
    <xf numFmtId="169" fontId="6" fillId="0" borderId="7" xfId="0" applyNumberFormat="1" applyFont="1" applyFill="1" applyBorder="1" applyAlignment="1">
      <alignment horizontal="right"/>
    </xf>
    <xf numFmtId="43" fontId="8" fillId="0" borderId="0" xfId="181" applyFont="1" applyFill="1" applyAlignment="1"/>
    <xf numFmtId="0" fontId="6" fillId="0" borderId="0" xfId="0" applyFont="1" applyFill="1" applyAlignment="1">
      <alignment wrapText="1"/>
    </xf>
    <xf numFmtId="0" fontId="8" fillId="0" borderId="0" xfId="181" quotePrefix="1" applyNumberFormat="1" applyFont="1" applyFill="1" applyBorder="1" applyAlignment="1">
      <alignment horizontal="center"/>
    </xf>
    <xf numFmtId="43" fontId="8" fillId="0" borderId="0" xfId="181" applyFont="1" applyFill="1" applyAlignment="1">
      <alignment horizontal="right"/>
    </xf>
    <xf numFmtId="170" fontId="8" fillId="0" borderId="7" xfId="181" applyNumberFormat="1" applyFont="1" applyFill="1" applyBorder="1" applyAlignment="1">
      <alignment horizontal="right"/>
    </xf>
    <xf numFmtId="170" fontId="6" fillId="0" borderId="12" xfId="181" applyNumberFormat="1" applyFont="1" applyFill="1" applyBorder="1" applyAlignment="1">
      <alignment horizontal="right"/>
    </xf>
    <xf numFmtId="170" fontId="6" fillId="0" borderId="0" xfId="181" applyNumberFormat="1" applyFont="1" applyFill="1" applyBorder="1" applyAlignment="1">
      <alignment horizontal="right"/>
    </xf>
    <xf numFmtId="41" fontId="8" fillId="0" borderId="0" xfId="181" quotePrefix="1" applyNumberFormat="1" applyFont="1" applyFill="1" applyBorder="1" applyAlignment="1">
      <alignment horizontal="center"/>
    </xf>
    <xf numFmtId="170" fontId="6" fillId="0" borderId="0" xfId="181" applyNumberFormat="1" applyFont="1" applyFill="1" applyAlignment="1">
      <alignment horizontal="right"/>
    </xf>
    <xf numFmtId="170" fontId="6" fillId="0" borderId="26" xfId="181" applyNumberFormat="1" applyFont="1" applyFill="1" applyBorder="1" applyAlignment="1">
      <alignment horizontal="right"/>
    </xf>
    <xf numFmtId="10" fontId="8" fillId="0" borderId="0" xfId="511" applyNumberFormat="1" applyFont="1" applyFill="1" applyAlignment="1"/>
    <xf numFmtId="41" fontId="6" fillId="0" borderId="0" xfId="0" applyNumberFormat="1" applyFont="1" applyFill="1" applyBorder="1" applyAlignment="1"/>
    <xf numFmtId="170" fontId="6" fillId="0" borderId="0" xfId="159" applyNumberFormat="1" applyFont="1" applyFill="1" applyBorder="1" applyAlignment="1">
      <alignment vertical="center"/>
    </xf>
    <xf numFmtId="170" fontId="6" fillId="0" borderId="26" xfId="159" applyNumberFormat="1" applyFont="1" applyFill="1" applyBorder="1" applyAlignment="1">
      <alignment vertical="center"/>
    </xf>
    <xf numFmtId="170" fontId="6" fillId="0" borderId="0" xfId="159" applyNumberFormat="1" applyFont="1" applyFill="1" applyBorder="1" applyAlignment="1">
      <alignment vertical="top"/>
    </xf>
    <xf numFmtId="170" fontId="8" fillId="0" borderId="0" xfId="159" applyNumberFormat="1" applyFont="1" applyFill="1" applyBorder="1" applyAlignment="1">
      <alignment horizontal="left" vertical="top"/>
    </xf>
    <xf numFmtId="170" fontId="8" fillId="0" borderId="0" xfId="159" applyNumberFormat="1" applyFont="1" applyFill="1" applyAlignment="1">
      <alignment vertical="top"/>
    </xf>
    <xf numFmtId="170" fontId="8" fillId="0" borderId="0" xfId="159" applyNumberFormat="1" applyFont="1" applyFill="1" applyBorder="1" applyAlignment="1">
      <alignment vertical="top"/>
    </xf>
    <xf numFmtId="170" fontId="6" fillId="0" borderId="0" xfId="159" applyNumberFormat="1" applyFont="1" applyFill="1" applyBorder="1" applyAlignment="1">
      <alignment horizontal="left" vertical="top"/>
    </xf>
    <xf numFmtId="170" fontId="6" fillId="0" borderId="26" xfId="159" applyNumberFormat="1" applyFont="1" applyFill="1" applyBorder="1" applyAlignment="1">
      <alignment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170" fontId="151" fillId="0" borderId="0" xfId="159" applyNumberFormat="1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8" fillId="0" borderId="0" xfId="159" applyNumberFormat="1" applyFont="1" applyFill="1" applyAlignment="1">
      <alignment horizontal="left" vertical="top" indent="2"/>
    </xf>
    <xf numFmtId="228" fontId="8" fillId="0" borderId="25" xfId="159" applyNumberFormat="1" applyFont="1" applyFill="1" applyBorder="1" applyAlignment="1">
      <alignment horizontal="left" vertical="top" indent="2"/>
    </xf>
    <xf numFmtId="228" fontId="6" fillId="0" borderId="25" xfId="159" applyNumberFormat="1" applyFont="1" applyFill="1" applyBorder="1" applyAlignment="1">
      <alignment horizontal="left" vertical="top" indent="2"/>
    </xf>
    <xf numFmtId="228" fontId="8" fillId="0" borderId="0" xfId="159" applyNumberFormat="1" applyFont="1" applyFill="1" applyAlignment="1">
      <alignment horizontal="center" vertical="top"/>
    </xf>
    <xf numFmtId="228" fontId="6" fillId="0" borderId="25" xfId="159" applyNumberFormat="1" applyFont="1" applyFill="1" applyBorder="1" applyAlignment="1">
      <alignment horizontal="center" vertical="top"/>
    </xf>
    <xf numFmtId="228" fontId="6" fillId="0" borderId="12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Alignment="1">
      <alignment horizontal="center"/>
    </xf>
    <xf numFmtId="170" fontId="148" fillId="0" borderId="0" xfId="159" applyNumberFormat="1" applyFont="1" applyFill="1"/>
    <xf numFmtId="41" fontId="154" fillId="0" borderId="0" xfId="0" applyNumberFormat="1" applyFont="1" applyFill="1" applyAlignment="1"/>
    <xf numFmtId="170" fontId="8" fillId="0" borderId="0" xfId="159" applyNumberFormat="1" applyFont="1" applyFill="1"/>
    <xf numFmtId="41" fontId="8" fillId="0" borderId="25" xfId="0" applyNumberFormat="1" applyFont="1" applyFill="1" applyBorder="1" applyAlignment="1"/>
    <xf numFmtId="229" fontId="6" fillId="0" borderId="0" xfId="159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3" fontId="6" fillId="0" borderId="26" xfId="159" applyNumberFormat="1" applyFont="1" applyFill="1" applyBorder="1" applyAlignment="1">
      <alignment horizontal="right"/>
    </xf>
    <xf numFmtId="228" fontId="8" fillId="0" borderId="0" xfId="159" applyNumberFormat="1" applyFont="1" applyFill="1" applyBorder="1" applyAlignment="1">
      <alignment horizontal="left" vertical="top" indent="2"/>
    </xf>
    <xf numFmtId="0" fontId="11" fillId="0" borderId="0" xfId="0" applyFont="1" applyFill="1" applyBorder="1" applyAlignment="1">
      <alignment horizontal="center"/>
    </xf>
    <xf numFmtId="228" fontId="6" fillId="0" borderId="12" xfId="159" applyNumberFormat="1" applyFont="1" applyFill="1" applyBorder="1" applyAlignment="1">
      <alignment horizontal="left" vertical="top" indent="2"/>
    </xf>
    <xf numFmtId="0" fontId="7" fillId="0" borderId="0" xfId="0" applyNumberFormat="1" applyFont="1" applyFill="1" applyAlignment="1">
      <alignment horizontal="center"/>
    </xf>
    <xf numFmtId="170" fontId="8" fillId="0" borderId="0" xfId="159" applyNumberFormat="1" applyFont="1" applyFill="1" applyAlignment="1">
      <alignment horizontal="right"/>
    </xf>
    <xf numFmtId="9" fontId="8" fillId="0" borderId="0" xfId="511" applyFont="1" applyFill="1" applyAlignment="1"/>
    <xf numFmtId="170" fontId="8" fillId="0" borderId="0" xfId="0" applyNumberFormat="1" applyFont="1" applyFill="1" applyAlignment="1"/>
    <xf numFmtId="170" fontId="6" fillId="0" borderId="0" xfId="159" applyNumberFormat="1" applyFont="1" applyFill="1" applyBorder="1" applyAlignment="1">
      <alignment horizontal="left" vertical="top" indent="2"/>
    </xf>
    <xf numFmtId="41" fontId="7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/>
    </xf>
    <xf numFmtId="41" fontId="7" fillId="0" borderId="0" xfId="0" applyNumberFormat="1" applyFont="1" applyFill="1" applyAlignment="1">
      <alignment horizontal="left"/>
    </xf>
    <xf numFmtId="43" fontId="6" fillId="0" borderId="0" xfId="159" applyFont="1" applyFill="1" applyBorder="1" applyAlignment="1">
      <alignment vertical="top"/>
    </xf>
    <xf numFmtId="9" fontId="8" fillId="0" borderId="0" xfId="511" applyFont="1" applyFill="1" applyBorder="1" applyAlignment="1"/>
    <xf numFmtId="9" fontId="6" fillId="0" borderId="0" xfId="511" applyFont="1" applyFill="1" applyAlignment="1"/>
    <xf numFmtId="43" fontId="148" fillId="0" borderId="0" xfId="159" applyFont="1" applyFill="1"/>
    <xf numFmtId="0" fontId="9" fillId="0" borderId="0" xfId="0" applyFont="1" applyFill="1" applyAlignment="1">
      <alignment horizontal="left"/>
    </xf>
    <xf numFmtId="170" fontId="6" fillId="0" borderId="0" xfId="159" applyNumberFormat="1" applyFont="1" applyFill="1" applyAlignment="1"/>
    <xf numFmtId="170" fontId="6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49" fontId="8" fillId="0" borderId="0" xfId="0" applyNumberFormat="1" applyFont="1" applyFill="1"/>
    <xf numFmtId="0" fontId="6" fillId="0" borderId="0" xfId="0" applyFont="1" applyFill="1" applyBorder="1" applyAlignment="1">
      <alignment horizontal="center" vertical="top" wrapText="1"/>
    </xf>
    <xf numFmtId="49" fontId="6" fillId="0" borderId="0" xfId="0" applyNumberFormat="1" applyFont="1"/>
    <xf numFmtId="0" fontId="9" fillId="0" borderId="0" xfId="0" applyFont="1" applyFill="1" applyBorder="1" applyAlignment="1">
      <alignment horizontal="center" vertical="top" wrapText="1"/>
    </xf>
    <xf numFmtId="170" fontId="12" fillId="0" borderId="0" xfId="159" applyNumberFormat="1" applyFont="1" applyFill="1" applyBorder="1" applyAlignment="1">
      <alignment vertical="top" wrapText="1"/>
    </xf>
    <xf numFmtId="170" fontId="10" fillId="0" borderId="0" xfId="159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/>
    </xf>
    <xf numFmtId="170" fontId="8" fillId="0" borderId="0" xfId="0" applyNumberFormat="1" applyFont="1"/>
    <xf numFmtId="37" fontId="8" fillId="0" borderId="0" xfId="0" applyNumberFormat="1" applyFont="1" applyAlignment="1">
      <alignment horizontal="right"/>
    </xf>
    <xf numFmtId="49" fontId="8" fillId="0" borderId="0" xfId="0" applyNumberFormat="1" applyFont="1"/>
    <xf numFmtId="41" fontId="8" fillId="0" borderId="0" xfId="0" applyNumberFormat="1" applyFont="1" applyAlignment="1">
      <alignment horizontal="right"/>
    </xf>
    <xf numFmtId="170" fontId="8" fillId="0" borderId="25" xfId="181" applyNumberFormat="1" applyFont="1" applyFill="1" applyBorder="1" applyAlignment="1"/>
    <xf numFmtId="49" fontId="7" fillId="0" borderId="0" xfId="0" applyNumberFormat="1" applyFont="1" applyAlignment="1">
      <alignment horizontal="center"/>
    </xf>
    <xf numFmtId="37" fontId="8" fillId="0" borderId="0" xfId="0" applyNumberFormat="1" applyFont="1"/>
    <xf numFmtId="49" fontId="9" fillId="0" borderId="0" xfId="0" applyNumberFormat="1" applyFont="1" applyAlignment="1">
      <alignment horizontal="center"/>
    </xf>
    <xf numFmtId="170" fontId="8" fillId="0" borderId="0" xfId="0" applyNumberFormat="1" applyFont="1" applyFill="1" applyAlignment="1">
      <alignment vertical="center"/>
    </xf>
    <xf numFmtId="170" fontId="7" fillId="0" borderId="0" xfId="159" applyNumberFormat="1" applyFont="1" applyFill="1" applyBorder="1" applyAlignment="1">
      <alignment vertical="center"/>
    </xf>
    <xf numFmtId="170" fontId="8" fillId="0" borderId="0" xfId="159" applyNumberFormat="1" applyFont="1" applyFill="1" applyAlignment="1">
      <alignment vertical="center"/>
    </xf>
    <xf numFmtId="0" fontId="9" fillId="0" borderId="0" xfId="0" applyFont="1" applyAlignment="1">
      <alignment horizontal="left"/>
    </xf>
    <xf numFmtId="228" fontId="8" fillId="0" borderId="25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Border="1" applyAlignment="1">
      <alignment horizontal="center" vertical="top"/>
    </xf>
    <xf numFmtId="170" fontId="8" fillId="0" borderId="25" xfId="159" applyNumberFormat="1" applyFont="1" applyFill="1" applyBorder="1" applyAlignment="1"/>
    <xf numFmtId="49" fontId="9" fillId="0" borderId="0" xfId="0" applyNumberFormat="1" applyFont="1"/>
    <xf numFmtId="41" fontId="6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70" fontId="6" fillId="0" borderId="0" xfId="159" applyNumberFormat="1" applyFont="1" applyFill="1" applyBorder="1" applyAlignment="1">
      <alignment vertical="top" wrapText="1"/>
    </xf>
    <xf numFmtId="170" fontId="8" fillId="0" borderId="0" xfId="159" applyNumberFormat="1" applyFont="1" applyFill="1" applyBorder="1" applyAlignment="1">
      <alignment vertical="top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vertical="top" wrapText="1"/>
    </xf>
    <xf numFmtId="43" fontId="8" fillId="0" borderId="0" xfId="159" applyFont="1" applyFill="1" applyBorder="1" applyAlignment="1">
      <alignment vertical="top" wrapText="1"/>
    </xf>
    <xf numFmtId="170" fontId="6" fillId="0" borderId="12" xfId="159" applyNumberFormat="1" applyFont="1" applyFill="1" applyBorder="1" applyAlignment="1">
      <alignment vertical="top" wrapText="1"/>
    </xf>
    <xf numFmtId="41" fontId="7" fillId="0" borderId="0" xfId="0" applyNumberFormat="1" applyFont="1" applyAlignment="1">
      <alignment horizontal="left"/>
    </xf>
    <xf numFmtId="170" fontId="6" fillId="0" borderId="0" xfId="159" applyNumberFormat="1" applyFont="1" applyFill="1" applyBorder="1" applyAlignment="1">
      <alignment wrapText="1"/>
    </xf>
    <xf numFmtId="170" fontId="8" fillId="0" borderId="0" xfId="159" applyNumberFormat="1" applyFont="1" applyFill="1" applyBorder="1" applyAlignment="1">
      <alignment wrapText="1"/>
    </xf>
    <xf numFmtId="41" fontId="7" fillId="0" borderId="0" xfId="0" applyNumberFormat="1" applyFont="1" applyAlignment="1">
      <alignment horizontal="center"/>
    </xf>
    <xf numFmtId="43" fontId="8" fillId="0" borderId="0" xfId="159" applyFont="1" applyFill="1" applyBorder="1" applyAlignment="1">
      <alignment horizontal="left" vertical="top" indent="2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</cellXfs>
  <cellStyles count="71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3" xfId="181" xr:uid="{00000000-0005-0000-0000-0000B4000000}"/>
    <cellStyle name="Comma 20" xfId="182" xr:uid="{00000000-0005-0000-0000-0000B5000000}"/>
    <cellStyle name="Comma 21" xfId="183" xr:uid="{00000000-0005-0000-0000-0000B6000000}"/>
    <cellStyle name="Comma 22" xfId="184" xr:uid="{00000000-0005-0000-0000-0000B7000000}"/>
    <cellStyle name="Comma 23" xfId="185" xr:uid="{00000000-0005-0000-0000-0000B8000000}"/>
    <cellStyle name="Comma 23 2" xfId="186" xr:uid="{00000000-0005-0000-0000-0000B9000000}"/>
    <cellStyle name="Comma 23 2 2" xfId="187" xr:uid="{00000000-0005-0000-0000-0000BA000000}"/>
    <cellStyle name="Comma 24" xfId="188" xr:uid="{00000000-0005-0000-0000-0000BB000000}"/>
    <cellStyle name="Comma 24 2" xfId="189" xr:uid="{00000000-0005-0000-0000-0000BC000000}"/>
    <cellStyle name="Comma 25" xfId="190" xr:uid="{00000000-0005-0000-0000-0000BD000000}"/>
    <cellStyle name="Comma 25 2" xfId="191" xr:uid="{00000000-0005-0000-0000-0000BE000000}"/>
    <cellStyle name="Comma 26" xfId="192" xr:uid="{00000000-0005-0000-0000-0000BF000000}"/>
    <cellStyle name="Comma 27" xfId="193" xr:uid="{00000000-0005-0000-0000-0000C0000000}"/>
    <cellStyle name="Comma 28" xfId="194" xr:uid="{00000000-0005-0000-0000-0000C1000000}"/>
    <cellStyle name="Comma 29" xfId="195" xr:uid="{00000000-0005-0000-0000-0000C2000000}"/>
    <cellStyle name="Comma 3" xfId="196" xr:uid="{00000000-0005-0000-0000-0000C3000000}"/>
    <cellStyle name="Comma 30" xfId="197" xr:uid="{00000000-0005-0000-0000-0000C4000000}"/>
    <cellStyle name="Comma 31" xfId="198" xr:uid="{00000000-0005-0000-0000-0000C5000000}"/>
    <cellStyle name="Comma 32" xfId="199" xr:uid="{00000000-0005-0000-0000-0000C6000000}"/>
    <cellStyle name="Comma 33" xfId="200" xr:uid="{00000000-0005-0000-0000-0000C7000000}"/>
    <cellStyle name="Comma 34" xfId="201" xr:uid="{00000000-0005-0000-0000-0000C8000000}"/>
    <cellStyle name="Comma 35" xfId="202" xr:uid="{00000000-0005-0000-0000-0000C9000000}"/>
    <cellStyle name="Comma 36" xfId="203" xr:uid="{00000000-0005-0000-0000-0000CA000000}"/>
    <cellStyle name="Comma 37" xfId="204" xr:uid="{00000000-0005-0000-0000-0000CB000000}"/>
    <cellStyle name="Comma 38" xfId="205" xr:uid="{00000000-0005-0000-0000-0000CC000000}"/>
    <cellStyle name="Comma 39" xfId="206" xr:uid="{00000000-0005-0000-0000-0000CD000000}"/>
    <cellStyle name="Comma 4" xfId="207" xr:uid="{00000000-0005-0000-0000-0000CE000000}"/>
    <cellStyle name="Comma 40" xfId="208" xr:uid="{00000000-0005-0000-0000-0000CF000000}"/>
    <cellStyle name="Comma 41" xfId="209" xr:uid="{00000000-0005-0000-0000-0000D0000000}"/>
    <cellStyle name="Comma 42" xfId="210" xr:uid="{00000000-0005-0000-0000-0000D1000000}"/>
    <cellStyle name="Comma 43" xfId="211" xr:uid="{00000000-0005-0000-0000-0000D2000000}"/>
    <cellStyle name="Comma 44" xfId="212" xr:uid="{00000000-0005-0000-0000-0000D3000000}"/>
    <cellStyle name="Comma 45" xfId="213" xr:uid="{00000000-0005-0000-0000-0000D4000000}"/>
    <cellStyle name="Comma 46" xfId="214" xr:uid="{00000000-0005-0000-0000-0000D5000000}"/>
    <cellStyle name="Comma 47" xfId="215" xr:uid="{00000000-0005-0000-0000-0000D6000000}"/>
    <cellStyle name="Comma 48" xfId="216" xr:uid="{00000000-0005-0000-0000-0000D7000000}"/>
    <cellStyle name="Comma 49" xfId="217" xr:uid="{00000000-0005-0000-0000-0000D8000000}"/>
    <cellStyle name="Comma 5" xfId="218" xr:uid="{00000000-0005-0000-0000-0000D9000000}"/>
    <cellStyle name="Comma 50" xfId="219" xr:uid="{00000000-0005-0000-0000-0000DA000000}"/>
    <cellStyle name="Comma 51" xfId="220" xr:uid="{00000000-0005-0000-0000-0000DB000000}"/>
    <cellStyle name="Comma 52" xfId="221" xr:uid="{00000000-0005-0000-0000-0000DC000000}"/>
    <cellStyle name="Comma 53" xfId="222" xr:uid="{00000000-0005-0000-0000-0000DD000000}"/>
    <cellStyle name="Comma 54" xfId="223" xr:uid="{00000000-0005-0000-0000-0000DE000000}"/>
    <cellStyle name="Comma 55" xfId="224" xr:uid="{00000000-0005-0000-0000-0000DF000000}"/>
    <cellStyle name="Comma 56" xfId="225" xr:uid="{00000000-0005-0000-0000-0000E0000000}"/>
    <cellStyle name="Comma 57" xfId="226" xr:uid="{00000000-0005-0000-0000-0000E1000000}"/>
    <cellStyle name="Comma 58" xfId="227" xr:uid="{00000000-0005-0000-0000-0000E2000000}"/>
    <cellStyle name="Comma 59" xfId="228" xr:uid="{00000000-0005-0000-0000-0000E3000000}"/>
    <cellStyle name="Comma 6" xfId="229" xr:uid="{00000000-0005-0000-0000-0000E4000000}"/>
    <cellStyle name="Comma 60" xfId="230" xr:uid="{00000000-0005-0000-0000-0000E5000000}"/>
    <cellStyle name="Comma 61" xfId="231" xr:uid="{00000000-0005-0000-0000-0000E6000000}"/>
    <cellStyle name="Comma 62" xfId="232" xr:uid="{00000000-0005-0000-0000-0000E7000000}"/>
    <cellStyle name="Comma 63" xfId="233" xr:uid="{00000000-0005-0000-0000-0000E8000000}"/>
    <cellStyle name="Comma 64" xfId="234" xr:uid="{00000000-0005-0000-0000-0000E9000000}"/>
    <cellStyle name="Comma 65" xfId="235" xr:uid="{00000000-0005-0000-0000-0000EA000000}"/>
    <cellStyle name="Comma 66" xfId="236" xr:uid="{00000000-0005-0000-0000-0000EB000000}"/>
    <cellStyle name="Comma 67" xfId="237" xr:uid="{00000000-0005-0000-0000-0000EC000000}"/>
    <cellStyle name="Comma 68" xfId="238" xr:uid="{00000000-0005-0000-0000-0000ED000000}"/>
    <cellStyle name="Comma 7" xfId="239" xr:uid="{00000000-0005-0000-0000-0000EE000000}"/>
    <cellStyle name="Comma 8" xfId="240" xr:uid="{00000000-0005-0000-0000-0000EF000000}"/>
    <cellStyle name="Comma 9" xfId="241" xr:uid="{00000000-0005-0000-0000-0000F0000000}"/>
    <cellStyle name="comma zerodec" xfId="242" xr:uid="{00000000-0005-0000-0000-0000F1000000}"/>
    <cellStyle name="Comma0" xfId="243" xr:uid="{00000000-0005-0000-0000-0000F2000000}"/>
    <cellStyle name="Comma0 - Modelo1" xfId="244" xr:uid="{00000000-0005-0000-0000-0000F3000000}"/>
    <cellStyle name="Comma0 - Style1" xfId="245" xr:uid="{00000000-0005-0000-0000-0000F4000000}"/>
    <cellStyle name="Comma0_31.10.09-Leadsheet_FMC Update" xfId="246" xr:uid="{00000000-0005-0000-0000-0000F5000000}"/>
    <cellStyle name="Comma1 - Modelo2" xfId="247" xr:uid="{00000000-0005-0000-0000-0000F6000000}"/>
    <cellStyle name="Comma1 - Style2" xfId="248" xr:uid="{00000000-0005-0000-0000-0000F7000000}"/>
    <cellStyle name="company_title" xfId="249" xr:uid="{00000000-0005-0000-0000-0000F8000000}"/>
    <cellStyle name="Copied" xfId="250" xr:uid="{00000000-0005-0000-0000-0000F9000000}"/>
    <cellStyle name="Credit" xfId="251" xr:uid="{00000000-0005-0000-0000-0000FA000000}"/>
    <cellStyle name="Curpency_FGCOST-1_TCC-LCASH" xfId="252" xr:uid="{00000000-0005-0000-0000-0000FB000000}"/>
    <cellStyle name="Curren - Style3" xfId="253" xr:uid="{00000000-0005-0000-0000-0000FC000000}"/>
    <cellStyle name="Curren - Style4" xfId="254" xr:uid="{00000000-0005-0000-0000-0000FD000000}"/>
    <cellStyle name="Currency [00]" xfId="255" xr:uid="{00000000-0005-0000-0000-0000FE000000}"/>
    <cellStyle name="Currency0" xfId="256" xr:uid="{00000000-0005-0000-0000-0000FF000000}"/>
    <cellStyle name="Currency1" xfId="257" xr:uid="{00000000-0005-0000-0000-000000010000}"/>
    <cellStyle name="Currency2" xfId="258" xr:uid="{00000000-0005-0000-0000-000001010000}"/>
    <cellStyle name="Dan" xfId="259" xr:uid="{00000000-0005-0000-0000-000002010000}"/>
    <cellStyle name="Date" xfId="260" xr:uid="{00000000-0005-0000-0000-000003010000}"/>
    <cellStyle name="Date Short" xfId="261" xr:uid="{00000000-0005-0000-0000-000004010000}"/>
    <cellStyle name="Date_HMM'09 ZD-410 to 460" xfId="262" xr:uid="{00000000-0005-0000-0000-000005010000}"/>
    <cellStyle name="Debit" xfId="263" xr:uid="{00000000-0005-0000-0000-000006010000}"/>
    <cellStyle name="DELTA" xfId="264" xr:uid="{00000000-0005-0000-0000-000007010000}"/>
    <cellStyle name="Dezimal [0]_35ERI8T2gbIEMixb4v26icuOo" xfId="265" xr:uid="{00000000-0005-0000-0000-000008010000}"/>
    <cellStyle name="Dezimal_35ERI8T2gbIEMixb4v26icuOo" xfId="266" xr:uid="{00000000-0005-0000-0000-000009010000}"/>
    <cellStyle name="Dia" xfId="267" xr:uid="{00000000-0005-0000-0000-00000A010000}"/>
    <cellStyle name="Dollar (zero dec)" xfId="268" xr:uid="{00000000-0005-0000-0000-00000B010000}"/>
    <cellStyle name="Encabez1" xfId="269" xr:uid="{00000000-0005-0000-0000-00000C010000}"/>
    <cellStyle name="Encabez2" xfId="270" xr:uid="{00000000-0005-0000-0000-00000D010000}"/>
    <cellStyle name="Enter Currency (0)" xfId="271" xr:uid="{00000000-0005-0000-0000-00000E010000}"/>
    <cellStyle name="Enter Currency (2)" xfId="272" xr:uid="{00000000-0005-0000-0000-00000F010000}"/>
    <cellStyle name="Enter Units (0)" xfId="273" xr:uid="{00000000-0005-0000-0000-000010010000}"/>
    <cellStyle name="Enter Units (1)" xfId="274" xr:uid="{00000000-0005-0000-0000-000011010000}"/>
    <cellStyle name="Enter Units (2)" xfId="275" xr:uid="{00000000-0005-0000-0000-000012010000}"/>
    <cellStyle name="Entered" xfId="276" xr:uid="{00000000-0005-0000-0000-000013010000}"/>
    <cellStyle name="Euro" xfId="277" xr:uid="{00000000-0005-0000-0000-000014010000}"/>
    <cellStyle name="Explanatory Text 2" xfId="278" xr:uid="{00000000-0005-0000-0000-000015010000}"/>
    <cellStyle name="F2" xfId="279" xr:uid="{00000000-0005-0000-0000-000016010000}"/>
    <cellStyle name="F3" xfId="280" xr:uid="{00000000-0005-0000-0000-000017010000}"/>
    <cellStyle name="F4" xfId="281" xr:uid="{00000000-0005-0000-0000-000018010000}"/>
    <cellStyle name="F5" xfId="282" xr:uid="{00000000-0005-0000-0000-000019010000}"/>
    <cellStyle name="F6" xfId="283" xr:uid="{00000000-0005-0000-0000-00001A010000}"/>
    <cellStyle name="F7" xfId="284" xr:uid="{00000000-0005-0000-0000-00001B010000}"/>
    <cellStyle name="F8" xfId="285" xr:uid="{00000000-0005-0000-0000-00001C010000}"/>
    <cellStyle name="Fijo" xfId="286" xr:uid="{00000000-0005-0000-0000-00001D010000}"/>
    <cellStyle name="Financiero" xfId="287" xr:uid="{00000000-0005-0000-0000-00001E010000}"/>
    <cellStyle name="Fixed" xfId="288" xr:uid="{00000000-0005-0000-0000-00001F010000}"/>
    <cellStyle name="Format Number Column" xfId="289" xr:uid="{00000000-0005-0000-0000-000020010000}"/>
    <cellStyle name="gar" xfId="290" xr:uid="{00000000-0005-0000-0000-000021010000}"/>
    <cellStyle name="Good 2" xfId="291" xr:uid="{00000000-0005-0000-0000-000022010000}"/>
    <cellStyle name="Grey" xfId="292" xr:uid="{00000000-0005-0000-0000-000023010000}"/>
    <cellStyle name="gs]_x000d__x000a_Window=23,56,584,348, , ,1_x000d__x000a_dir1=0,0,491,191,-1,-1,1,30,201,1905,245,H:\WINDOWS\*.*_x000d__x000a_dir10=44,44,544,323," xfId="293" xr:uid="{00000000-0005-0000-0000-000024010000}"/>
    <cellStyle name="Header1" xfId="294" xr:uid="{00000000-0005-0000-0000-000025010000}"/>
    <cellStyle name="Header2" xfId="295" xr:uid="{00000000-0005-0000-0000-000026010000}"/>
    <cellStyle name="Heading" xfId="296" xr:uid="{00000000-0005-0000-0000-000027010000}"/>
    <cellStyle name="Heading 1 10" xfId="297" xr:uid="{00000000-0005-0000-0000-000028010000}"/>
    <cellStyle name="Heading 1 11" xfId="298" xr:uid="{00000000-0005-0000-0000-000029010000}"/>
    <cellStyle name="Heading 1 12" xfId="299" xr:uid="{00000000-0005-0000-0000-00002A010000}"/>
    <cellStyle name="Heading 1 13" xfId="300" xr:uid="{00000000-0005-0000-0000-00002B010000}"/>
    <cellStyle name="Heading 1 14" xfId="301" xr:uid="{00000000-0005-0000-0000-00002C010000}"/>
    <cellStyle name="Heading 1 15" xfId="302" xr:uid="{00000000-0005-0000-0000-00002D010000}"/>
    <cellStyle name="Heading 1 16" xfId="303" xr:uid="{00000000-0005-0000-0000-00002E010000}"/>
    <cellStyle name="Heading 1 2" xfId="304" xr:uid="{00000000-0005-0000-0000-00002F010000}"/>
    <cellStyle name="Heading 1 3" xfId="305" xr:uid="{00000000-0005-0000-0000-000030010000}"/>
    <cellStyle name="Heading 1 4" xfId="306" xr:uid="{00000000-0005-0000-0000-000031010000}"/>
    <cellStyle name="Heading 1 5" xfId="307" xr:uid="{00000000-0005-0000-0000-000032010000}"/>
    <cellStyle name="Heading 1 6" xfId="308" xr:uid="{00000000-0005-0000-0000-000033010000}"/>
    <cellStyle name="Heading 1 7" xfId="309" xr:uid="{00000000-0005-0000-0000-000034010000}"/>
    <cellStyle name="Heading 1 8" xfId="310" xr:uid="{00000000-0005-0000-0000-000035010000}"/>
    <cellStyle name="Heading 1 9" xfId="311" xr:uid="{00000000-0005-0000-0000-000036010000}"/>
    <cellStyle name="Heading 2 10" xfId="312" xr:uid="{00000000-0005-0000-0000-000037010000}"/>
    <cellStyle name="Heading 2 11" xfId="313" xr:uid="{00000000-0005-0000-0000-000038010000}"/>
    <cellStyle name="Heading 2 12" xfId="314" xr:uid="{00000000-0005-0000-0000-000039010000}"/>
    <cellStyle name="Heading 2 13" xfId="315" xr:uid="{00000000-0005-0000-0000-00003A010000}"/>
    <cellStyle name="Heading 2 14" xfId="316" xr:uid="{00000000-0005-0000-0000-00003B010000}"/>
    <cellStyle name="Heading 2 15" xfId="317" xr:uid="{00000000-0005-0000-0000-00003C010000}"/>
    <cellStyle name="Heading 2 16" xfId="318" xr:uid="{00000000-0005-0000-0000-00003D010000}"/>
    <cellStyle name="Heading 2 2" xfId="319" xr:uid="{00000000-0005-0000-0000-00003E010000}"/>
    <cellStyle name="Heading 2 3" xfId="320" xr:uid="{00000000-0005-0000-0000-00003F010000}"/>
    <cellStyle name="Heading 2 4" xfId="321" xr:uid="{00000000-0005-0000-0000-000040010000}"/>
    <cellStyle name="Heading 2 5" xfId="322" xr:uid="{00000000-0005-0000-0000-000041010000}"/>
    <cellStyle name="Heading 2 6" xfId="323" xr:uid="{00000000-0005-0000-0000-000042010000}"/>
    <cellStyle name="Heading 2 7" xfId="324" xr:uid="{00000000-0005-0000-0000-000043010000}"/>
    <cellStyle name="Heading 2 8" xfId="325" xr:uid="{00000000-0005-0000-0000-000044010000}"/>
    <cellStyle name="Heading 2 9" xfId="326" xr:uid="{00000000-0005-0000-0000-000045010000}"/>
    <cellStyle name="Heading 3 2" xfId="327" xr:uid="{00000000-0005-0000-0000-000046010000}"/>
    <cellStyle name="Heading 4 2" xfId="328" xr:uid="{00000000-0005-0000-0000-000047010000}"/>
    <cellStyle name="HEADING1" xfId="329" xr:uid="{00000000-0005-0000-0000-000048010000}"/>
    <cellStyle name="HEADING2" xfId="330" xr:uid="{00000000-0005-0000-0000-000049010000}"/>
    <cellStyle name="Indent" xfId="331" xr:uid="{00000000-0005-0000-0000-00004A010000}"/>
    <cellStyle name="Info_Main" xfId="332" xr:uid="{00000000-0005-0000-0000-00004B010000}"/>
    <cellStyle name="Input [yellow]" xfId="333" xr:uid="{00000000-0005-0000-0000-00004C010000}"/>
    <cellStyle name="Input 2" xfId="334" xr:uid="{00000000-0005-0000-0000-00004D010000}"/>
    <cellStyle name="Input 3" xfId="335" xr:uid="{00000000-0005-0000-0000-00004E010000}"/>
    <cellStyle name="Input 4" xfId="336" xr:uid="{00000000-0005-0000-0000-00004F010000}"/>
    <cellStyle name="InputCurrency" xfId="337" xr:uid="{00000000-0005-0000-0000-000050010000}"/>
    <cellStyle name="InputPercent1" xfId="338" xr:uid="{00000000-0005-0000-0000-000051010000}"/>
    <cellStyle name="KPMG Heading 1" xfId="339" xr:uid="{00000000-0005-0000-0000-000052010000}"/>
    <cellStyle name="KPMG Heading 2" xfId="340" xr:uid="{00000000-0005-0000-0000-000053010000}"/>
    <cellStyle name="KPMG Heading 3" xfId="341" xr:uid="{00000000-0005-0000-0000-000054010000}"/>
    <cellStyle name="KPMG Heading 4" xfId="342" xr:uid="{00000000-0005-0000-0000-000055010000}"/>
    <cellStyle name="KPMG Normal" xfId="343" xr:uid="{00000000-0005-0000-0000-000056010000}"/>
    <cellStyle name="KPMG Normal Text" xfId="344" xr:uid="{00000000-0005-0000-0000-000057010000}"/>
    <cellStyle name="KPMG Normal_10" xfId="345" xr:uid="{00000000-0005-0000-0000-000058010000}"/>
    <cellStyle name="left" xfId="346" xr:uid="{00000000-0005-0000-0000-000059010000}"/>
    <cellStyle name="Link Currency (0)" xfId="347" xr:uid="{00000000-0005-0000-0000-00005A010000}"/>
    <cellStyle name="Link Currency (2)" xfId="348" xr:uid="{00000000-0005-0000-0000-00005B010000}"/>
    <cellStyle name="Link Units (0)" xfId="349" xr:uid="{00000000-0005-0000-0000-00005C010000}"/>
    <cellStyle name="Link Units (1)" xfId="350" xr:uid="{00000000-0005-0000-0000-00005D010000}"/>
    <cellStyle name="Link Units (2)" xfId="351" xr:uid="{00000000-0005-0000-0000-00005E010000}"/>
    <cellStyle name="Linked Cell 2" xfId="352" xr:uid="{00000000-0005-0000-0000-00005F010000}"/>
    <cellStyle name="Miglia - Stile1" xfId="353" xr:uid="{00000000-0005-0000-0000-000060010000}"/>
    <cellStyle name="Miglia - Stile2" xfId="354" xr:uid="{00000000-0005-0000-0000-000061010000}"/>
    <cellStyle name="Miglia - Stile3" xfId="355" xr:uid="{00000000-0005-0000-0000-000062010000}"/>
    <cellStyle name="Miglia - Stile4" xfId="356" xr:uid="{00000000-0005-0000-0000-000063010000}"/>
    <cellStyle name="Miglia - Stile5" xfId="357" xr:uid="{00000000-0005-0000-0000-000064010000}"/>
    <cellStyle name="Migliaia (0)" xfId="358" xr:uid="{00000000-0005-0000-0000-000065010000}"/>
    <cellStyle name="Millares [0]_10 AVERIAS MASIVAS + ANT" xfId="359" xr:uid="{00000000-0005-0000-0000-000066010000}"/>
    <cellStyle name="Millares_10 AVERIAS MASIVAS + ANT" xfId="360" xr:uid="{00000000-0005-0000-0000-000067010000}"/>
    <cellStyle name="Milliers [0]_AR1194" xfId="361" xr:uid="{00000000-0005-0000-0000-000068010000}"/>
    <cellStyle name="Milliers_AR1194" xfId="362" xr:uid="{00000000-0005-0000-0000-000069010000}"/>
    <cellStyle name="Mon?taire [0]_AR1194" xfId="363" xr:uid="{00000000-0005-0000-0000-00006A010000}"/>
    <cellStyle name="Mon?taire_AR1194" xfId="364" xr:uid="{00000000-0005-0000-0000-00006B010000}"/>
    <cellStyle name="Moneda [0]_10 AVERIAS MASIVAS + ANT" xfId="365" xr:uid="{00000000-0005-0000-0000-00006C010000}"/>
    <cellStyle name="Moneda_10 AVERIAS MASIVAS + ANT" xfId="366" xr:uid="{00000000-0005-0000-0000-00006D010000}"/>
    <cellStyle name="Monétaire [0]_Capex2001" xfId="367" xr:uid="{00000000-0005-0000-0000-00006E010000}"/>
    <cellStyle name="Monétaire_Capex2001" xfId="368" xr:uid="{00000000-0005-0000-0000-00006F010000}"/>
    <cellStyle name="Monetario" xfId="369" xr:uid="{00000000-0005-0000-0000-000070010000}"/>
    <cellStyle name="NEC  TAIWAN" xfId="370" xr:uid="{00000000-0005-0000-0000-000071010000}"/>
    <cellStyle name="NEE" xfId="371" xr:uid="{00000000-0005-0000-0000-000072010000}"/>
    <cellStyle name="Neutral 2" xfId="372" xr:uid="{00000000-0005-0000-0000-000073010000}"/>
    <cellStyle name="no dec" xfId="373" xr:uid="{00000000-0005-0000-0000-000074010000}"/>
    <cellStyle name="Normal" xfId="0" builtinId="0"/>
    <cellStyle name="Normal - Stile6" xfId="374" xr:uid="{00000000-0005-0000-0000-000076010000}"/>
    <cellStyle name="Normal - Stile7" xfId="375" xr:uid="{00000000-0005-0000-0000-000077010000}"/>
    <cellStyle name="Normal - Stile8" xfId="376" xr:uid="{00000000-0005-0000-0000-000078010000}"/>
    <cellStyle name="Normal - Style1" xfId="377" xr:uid="{00000000-0005-0000-0000-000079010000}"/>
    <cellStyle name="Normal - Style2" xfId="378" xr:uid="{00000000-0005-0000-0000-00007A010000}"/>
    <cellStyle name="Normal - Style3" xfId="379" xr:uid="{00000000-0005-0000-0000-00007B010000}"/>
    <cellStyle name="Normal - Style4" xfId="380" xr:uid="{00000000-0005-0000-0000-00007C010000}"/>
    <cellStyle name="Normal - Style5" xfId="381" xr:uid="{00000000-0005-0000-0000-00007D010000}"/>
    <cellStyle name="Normal - Style6" xfId="382" xr:uid="{00000000-0005-0000-0000-00007E010000}"/>
    <cellStyle name="Normal - Style7" xfId="383" xr:uid="{00000000-0005-0000-0000-00007F010000}"/>
    <cellStyle name="Normal - Style8" xfId="384" xr:uid="{00000000-0005-0000-0000-000080010000}"/>
    <cellStyle name="Normal 10" xfId="385" xr:uid="{00000000-0005-0000-0000-000081010000}"/>
    <cellStyle name="Normal 11" xfId="386" xr:uid="{00000000-0005-0000-0000-000082010000}"/>
    <cellStyle name="Normal 12" xfId="387" xr:uid="{00000000-0005-0000-0000-000083010000}"/>
    <cellStyle name="Normal 13" xfId="388" xr:uid="{00000000-0005-0000-0000-000084010000}"/>
    <cellStyle name="Normal 14" xfId="389" xr:uid="{00000000-0005-0000-0000-000085010000}"/>
    <cellStyle name="Normal 15" xfId="390" xr:uid="{00000000-0005-0000-0000-000086010000}"/>
    <cellStyle name="Normal 16" xfId="391" xr:uid="{00000000-0005-0000-0000-000087010000}"/>
    <cellStyle name="Normal 17" xfId="392" xr:uid="{00000000-0005-0000-0000-000088010000}"/>
    <cellStyle name="Normal 18" xfId="393" xr:uid="{00000000-0005-0000-0000-000089010000}"/>
    <cellStyle name="Normal 19" xfId="394" xr:uid="{00000000-0005-0000-0000-00008A010000}"/>
    <cellStyle name="Normal 2" xfId="395" xr:uid="{00000000-0005-0000-0000-00008B010000}"/>
    <cellStyle name="Normal 2 2" xfId="396" xr:uid="{00000000-0005-0000-0000-00008C010000}"/>
    <cellStyle name="Normal 2 2 2" xfId="397" xr:uid="{00000000-0005-0000-0000-00008D010000}"/>
    <cellStyle name="Normal 2 3" xfId="398" xr:uid="{00000000-0005-0000-0000-00008E010000}"/>
    <cellStyle name="Normal 2 4" xfId="399" xr:uid="{00000000-0005-0000-0000-00008F010000}"/>
    <cellStyle name="Normal 2 5" xfId="400" xr:uid="{00000000-0005-0000-0000-000090010000}"/>
    <cellStyle name="Normal 20" xfId="401" xr:uid="{00000000-0005-0000-0000-000091010000}"/>
    <cellStyle name="Normal 21" xfId="402" xr:uid="{00000000-0005-0000-0000-000092010000}"/>
    <cellStyle name="Normal 22" xfId="403" xr:uid="{00000000-0005-0000-0000-000093010000}"/>
    <cellStyle name="Normal 23" xfId="404" xr:uid="{00000000-0005-0000-0000-000094010000}"/>
    <cellStyle name="Normal 24" xfId="405" xr:uid="{00000000-0005-0000-0000-000095010000}"/>
    <cellStyle name="Normal 25" xfId="406" xr:uid="{00000000-0005-0000-0000-000096010000}"/>
    <cellStyle name="Normal 26" xfId="407" xr:uid="{00000000-0005-0000-0000-000097010000}"/>
    <cellStyle name="Normal 26 2" xfId="408" xr:uid="{00000000-0005-0000-0000-000098010000}"/>
    <cellStyle name="Normal 26 2 2" xfId="409" xr:uid="{00000000-0005-0000-0000-000099010000}"/>
    <cellStyle name="Normal 27" xfId="410" xr:uid="{00000000-0005-0000-0000-00009A010000}"/>
    <cellStyle name="Normal 27 2" xfId="411" xr:uid="{00000000-0005-0000-0000-00009B010000}"/>
    <cellStyle name="Normal 27 3" xfId="412" xr:uid="{00000000-0005-0000-0000-00009C010000}"/>
    <cellStyle name="Normal 27 3 2" xfId="413" xr:uid="{00000000-0005-0000-0000-00009D010000}"/>
    <cellStyle name="Normal 28" xfId="414" xr:uid="{00000000-0005-0000-0000-00009E010000}"/>
    <cellStyle name="Normal 28 2" xfId="415" xr:uid="{00000000-0005-0000-0000-00009F010000}"/>
    <cellStyle name="Normal 29" xfId="416" xr:uid="{00000000-0005-0000-0000-0000A0010000}"/>
    <cellStyle name="Normal 3" xfId="417" xr:uid="{00000000-0005-0000-0000-0000A1010000}"/>
    <cellStyle name="Normal 3 2" xfId="418" xr:uid="{00000000-0005-0000-0000-0000A2010000}"/>
    <cellStyle name="Normal 30" xfId="419" xr:uid="{00000000-0005-0000-0000-0000A3010000}"/>
    <cellStyle name="Normal 31" xfId="420" xr:uid="{00000000-0005-0000-0000-0000A4010000}"/>
    <cellStyle name="Normal 32" xfId="421" xr:uid="{00000000-0005-0000-0000-0000A5010000}"/>
    <cellStyle name="Normal 33" xfId="422" xr:uid="{00000000-0005-0000-0000-0000A6010000}"/>
    <cellStyle name="Normal 34" xfId="423" xr:uid="{00000000-0005-0000-0000-0000A7010000}"/>
    <cellStyle name="Normal 35" xfId="424" xr:uid="{00000000-0005-0000-0000-0000A8010000}"/>
    <cellStyle name="Normal 36" xfId="425" xr:uid="{00000000-0005-0000-0000-0000A9010000}"/>
    <cellStyle name="Normal 37" xfId="426" xr:uid="{00000000-0005-0000-0000-0000AA010000}"/>
    <cellStyle name="Normal 38" xfId="427" xr:uid="{00000000-0005-0000-0000-0000AB010000}"/>
    <cellStyle name="Normal 39" xfId="428" xr:uid="{00000000-0005-0000-0000-0000AC010000}"/>
    <cellStyle name="Normal 4" xfId="429" xr:uid="{00000000-0005-0000-0000-0000AD010000}"/>
    <cellStyle name="Normal 40" xfId="430" xr:uid="{00000000-0005-0000-0000-0000AE010000}"/>
    <cellStyle name="Normal 41" xfId="431" xr:uid="{00000000-0005-0000-0000-0000AF010000}"/>
    <cellStyle name="Normal 42" xfId="432" xr:uid="{00000000-0005-0000-0000-0000B0010000}"/>
    <cellStyle name="Normal 43" xfId="433" xr:uid="{00000000-0005-0000-0000-0000B1010000}"/>
    <cellStyle name="Normal 44" xfId="434" xr:uid="{00000000-0005-0000-0000-0000B2010000}"/>
    <cellStyle name="Normal 45" xfId="435" xr:uid="{00000000-0005-0000-0000-0000B3010000}"/>
    <cellStyle name="Normal 46" xfId="436" xr:uid="{00000000-0005-0000-0000-0000B4010000}"/>
    <cellStyle name="Normal 47" xfId="437" xr:uid="{00000000-0005-0000-0000-0000B5010000}"/>
    <cellStyle name="Normal 48" xfId="438" xr:uid="{00000000-0005-0000-0000-0000B6010000}"/>
    <cellStyle name="Normal 49" xfId="439" xr:uid="{00000000-0005-0000-0000-0000B7010000}"/>
    <cellStyle name="Normal 5" xfId="440" xr:uid="{00000000-0005-0000-0000-0000B8010000}"/>
    <cellStyle name="Normal 50" xfId="441" xr:uid="{00000000-0005-0000-0000-0000B9010000}"/>
    <cellStyle name="Normal 51" xfId="442" xr:uid="{00000000-0005-0000-0000-0000BA010000}"/>
    <cellStyle name="Normal 52" xfId="443" xr:uid="{00000000-0005-0000-0000-0000BB010000}"/>
    <cellStyle name="Normal 53" xfId="444" xr:uid="{00000000-0005-0000-0000-0000BC010000}"/>
    <cellStyle name="Normal 54" xfId="445" xr:uid="{00000000-0005-0000-0000-0000BD010000}"/>
    <cellStyle name="Normal 55" xfId="446" xr:uid="{00000000-0005-0000-0000-0000BE010000}"/>
    <cellStyle name="Normal 56" xfId="447" xr:uid="{00000000-0005-0000-0000-0000BF010000}"/>
    <cellStyle name="Normal 57" xfId="448" xr:uid="{00000000-0005-0000-0000-0000C0010000}"/>
    <cellStyle name="Normal 58" xfId="449" xr:uid="{00000000-0005-0000-0000-0000C1010000}"/>
    <cellStyle name="Normal 59" xfId="450" xr:uid="{00000000-0005-0000-0000-0000C2010000}"/>
    <cellStyle name="Normal 6" xfId="451" xr:uid="{00000000-0005-0000-0000-0000C3010000}"/>
    <cellStyle name="Normal 60" xfId="452" xr:uid="{00000000-0005-0000-0000-0000C4010000}"/>
    <cellStyle name="Normal 61" xfId="453" xr:uid="{00000000-0005-0000-0000-0000C5010000}"/>
    <cellStyle name="Normal 62" xfId="454" xr:uid="{00000000-0005-0000-0000-0000C6010000}"/>
    <cellStyle name="Normal 63" xfId="455" xr:uid="{00000000-0005-0000-0000-0000C7010000}"/>
    <cellStyle name="Normal 64" xfId="456" xr:uid="{00000000-0005-0000-0000-0000C8010000}"/>
    <cellStyle name="Normal 65" xfId="457" xr:uid="{00000000-0005-0000-0000-0000C9010000}"/>
    <cellStyle name="Normal 66" xfId="458" xr:uid="{00000000-0005-0000-0000-0000CA010000}"/>
    <cellStyle name="Normal 67" xfId="459" xr:uid="{00000000-0005-0000-0000-0000CB010000}"/>
    <cellStyle name="Normal 68" xfId="460" xr:uid="{00000000-0005-0000-0000-0000CC010000}"/>
    <cellStyle name="Normal 69" xfId="461" xr:uid="{00000000-0005-0000-0000-0000CD010000}"/>
    <cellStyle name="Normal 7" xfId="462" xr:uid="{00000000-0005-0000-0000-0000CE010000}"/>
    <cellStyle name="Normal 70" xfId="463" xr:uid="{00000000-0005-0000-0000-0000CF010000}"/>
    <cellStyle name="Normal 71" xfId="464" xr:uid="{00000000-0005-0000-0000-0000D0010000}"/>
    <cellStyle name="Normal 72" xfId="465" xr:uid="{00000000-0005-0000-0000-0000D1010000}"/>
    <cellStyle name="Normal 73" xfId="466" xr:uid="{00000000-0005-0000-0000-0000D2010000}"/>
    <cellStyle name="Normal 74" xfId="467" xr:uid="{00000000-0005-0000-0000-0000D3010000}"/>
    <cellStyle name="Normal 75" xfId="468" xr:uid="{00000000-0005-0000-0000-0000D4010000}"/>
    <cellStyle name="Normal 76" xfId="469" xr:uid="{00000000-0005-0000-0000-0000D5010000}"/>
    <cellStyle name="Normal 77" xfId="470" xr:uid="{00000000-0005-0000-0000-0000D6010000}"/>
    <cellStyle name="Normal 78" xfId="471" xr:uid="{00000000-0005-0000-0000-0000D7010000}"/>
    <cellStyle name="Normal 79" xfId="472" xr:uid="{00000000-0005-0000-0000-0000D8010000}"/>
    <cellStyle name="Normal 8" xfId="473" xr:uid="{00000000-0005-0000-0000-0000D9010000}"/>
    <cellStyle name="Normal 80" xfId="474" xr:uid="{00000000-0005-0000-0000-0000DA010000}"/>
    <cellStyle name="Normal 81" xfId="475" xr:uid="{00000000-0005-0000-0000-0000DB010000}"/>
    <cellStyle name="Normal 82" xfId="476" xr:uid="{00000000-0005-0000-0000-0000DC010000}"/>
    <cellStyle name="Normal 83" xfId="477" xr:uid="{00000000-0005-0000-0000-0000DD010000}"/>
    <cellStyle name="Normal 84" xfId="478" xr:uid="{00000000-0005-0000-0000-0000DE010000}"/>
    <cellStyle name="Normal 85" xfId="479" xr:uid="{00000000-0005-0000-0000-0000DF010000}"/>
    <cellStyle name="Normal 86" xfId="480" xr:uid="{00000000-0005-0000-0000-0000E0010000}"/>
    <cellStyle name="Normal 87" xfId="481" xr:uid="{00000000-0005-0000-0000-0000E1010000}"/>
    <cellStyle name="Normal 88" xfId="482" xr:uid="{00000000-0005-0000-0000-0000E2010000}"/>
    <cellStyle name="Normal 89" xfId="483" xr:uid="{00000000-0005-0000-0000-0000E3010000}"/>
    <cellStyle name="Normal 9" xfId="484" xr:uid="{00000000-0005-0000-0000-0000E4010000}"/>
    <cellStyle name="Normal 90" xfId="485" xr:uid="{00000000-0005-0000-0000-0000E5010000}"/>
    <cellStyle name="Normal 91" xfId="486" xr:uid="{00000000-0005-0000-0000-0000E6010000}"/>
    <cellStyle name="Normal 92" xfId="487" xr:uid="{00000000-0005-0000-0000-0000E7010000}"/>
    <cellStyle name="Normal 93" xfId="488" xr:uid="{00000000-0005-0000-0000-0000E8010000}"/>
    <cellStyle name="Normal 94" xfId="489" xr:uid="{00000000-0005-0000-0000-0000E9010000}"/>
    <cellStyle name="Normal 95" xfId="490" xr:uid="{00000000-0005-0000-0000-0000EA010000}"/>
    <cellStyle name="Normal 96" xfId="491" xr:uid="{00000000-0005-0000-0000-0000EB010000}"/>
    <cellStyle name="Normal 97" xfId="492" xr:uid="{00000000-0005-0000-0000-0000EC010000}"/>
    <cellStyle name="Normal0" xfId="493" xr:uid="{00000000-0005-0000-0000-0000ED010000}"/>
    <cellStyle name="Normale_sc_azione" xfId="494" xr:uid="{00000000-0005-0000-0000-0000EE010000}"/>
    <cellStyle name="normální_Site#13-Bangkok" xfId="495" xr:uid="{00000000-0005-0000-0000-0000EF010000}"/>
    <cellStyle name="Note 2" xfId="496" xr:uid="{00000000-0005-0000-0000-0000F0010000}"/>
    <cellStyle name="Note 2 2" xfId="497" xr:uid="{00000000-0005-0000-0000-0000F1010000}"/>
    <cellStyle name="oft Excel]_x000d__x000a_Comment=The open=/f lines load custom functions into the Paste Function list._x000d__x000a_Maximized=3_x000d__x000a_Basics=1_x000d__x000a_A" xfId="498" xr:uid="{00000000-0005-0000-0000-0000F2010000}"/>
    <cellStyle name="Output 2" xfId="499" xr:uid="{00000000-0005-0000-0000-0000F3010000}"/>
    <cellStyle name="Output Amounts" xfId="500" xr:uid="{00000000-0005-0000-0000-0000F4010000}"/>
    <cellStyle name="Output Amounts 2" xfId="501" xr:uid="{00000000-0005-0000-0000-0000F5010000}"/>
    <cellStyle name="Output Column Headings" xfId="502" xr:uid="{00000000-0005-0000-0000-0000F6010000}"/>
    <cellStyle name="Output Line Items" xfId="503" xr:uid="{00000000-0005-0000-0000-0000F7010000}"/>
    <cellStyle name="Output Report Heading" xfId="504" xr:uid="{00000000-0005-0000-0000-0000F8010000}"/>
    <cellStyle name="Output Report Title" xfId="505" xr:uid="{00000000-0005-0000-0000-0000F9010000}"/>
    <cellStyle name="OUTPUTERROR" xfId="506" xr:uid="{00000000-0005-0000-0000-0000FA010000}"/>
    <cellStyle name="OUTPUTNORMAL" xfId="507" xr:uid="{00000000-0005-0000-0000-0000FB010000}"/>
    <cellStyle name="PageSubTitle" xfId="508" xr:uid="{00000000-0005-0000-0000-0000FC010000}"/>
    <cellStyle name="PageTitle" xfId="509" xr:uid="{00000000-0005-0000-0000-0000FD010000}"/>
    <cellStyle name="Pattern" xfId="510" xr:uid="{00000000-0005-0000-0000-0000FE010000}"/>
    <cellStyle name="Percent" xfId="511" builtinId="5"/>
    <cellStyle name="Percent [0]" xfId="512" xr:uid="{00000000-0005-0000-0000-000000020000}"/>
    <cellStyle name="Percent [00]" xfId="513" xr:uid="{00000000-0005-0000-0000-000001020000}"/>
    <cellStyle name="Percent [2]" xfId="514" xr:uid="{00000000-0005-0000-0000-000002020000}"/>
    <cellStyle name="Percent 10" xfId="515" xr:uid="{00000000-0005-0000-0000-000003020000}"/>
    <cellStyle name="Percent 11" xfId="516" xr:uid="{00000000-0005-0000-0000-000004020000}"/>
    <cellStyle name="Percent 12" xfId="517" xr:uid="{00000000-0005-0000-0000-000005020000}"/>
    <cellStyle name="Percent 13" xfId="518" xr:uid="{00000000-0005-0000-0000-000006020000}"/>
    <cellStyle name="Percent 14" xfId="519" xr:uid="{00000000-0005-0000-0000-000007020000}"/>
    <cellStyle name="Percent 15" xfId="520" xr:uid="{00000000-0005-0000-0000-000008020000}"/>
    <cellStyle name="Percent 16" xfId="521" xr:uid="{00000000-0005-0000-0000-000009020000}"/>
    <cellStyle name="Percent 17" xfId="522" xr:uid="{00000000-0005-0000-0000-00000A020000}"/>
    <cellStyle name="Percent 17 2" xfId="523" xr:uid="{00000000-0005-0000-0000-00000B020000}"/>
    <cellStyle name="Percent 17 2 2" xfId="524" xr:uid="{00000000-0005-0000-0000-00000C020000}"/>
    <cellStyle name="Percent 18" xfId="525" xr:uid="{00000000-0005-0000-0000-00000D020000}"/>
    <cellStyle name="Percent 18 2" xfId="526" xr:uid="{00000000-0005-0000-0000-00000E020000}"/>
    <cellStyle name="Percent 19" xfId="527" xr:uid="{00000000-0005-0000-0000-00000F020000}"/>
    <cellStyle name="Percent 19 2" xfId="528" xr:uid="{00000000-0005-0000-0000-000010020000}"/>
    <cellStyle name="Percent 2" xfId="529" xr:uid="{00000000-0005-0000-0000-000011020000}"/>
    <cellStyle name="Percent 20" xfId="530" xr:uid="{00000000-0005-0000-0000-000012020000}"/>
    <cellStyle name="Percent 21" xfId="531" xr:uid="{00000000-0005-0000-0000-000013020000}"/>
    <cellStyle name="Percent 22" xfId="532" xr:uid="{00000000-0005-0000-0000-000014020000}"/>
    <cellStyle name="Percent 23" xfId="533" xr:uid="{00000000-0005-0000-0000-000015020000}"/>
    <cellStyle name="Percent 24" xfId="534" xr:uid="{00000000-0005-0000-0000-000016020000}"/>
    <cellStyle name="Percent 25" xfId="535" xr:uid="{00000000-0005-0000-0000-000017020000}"/>
    <cellStyle name="Percent 26" xfId="536" xr:uid="{00000000-0005-0000-0000-000018020000}"/>
    <cellStyle name="Percent 27" xfId="537" xr:uid="{00000000-0005-0000-0000-000019020000}"/>
    <cellStyle name="Percent 28" xfId="538" xr:uid="{00000000-0005-0000-0000-00001A020000}"/>
    <cellStyle name="Percent 29" xfId="539" xr:uid="{00000000-0005-0000-0000-00001B020000}"/>
    <cellStyle name="Percent 3" xfId="540" xr:uid="{00000000-0005-0000-0000-00001C020000}"/>
    <cellStyle name="Percent 30" xfId="541" xr:uid="{00000000-0005-0000-0000-00001D020000}"/>
    <cellStyle name="Percent 31" xfId="542" xr:uid="{00000000-0005-0000-0000-00001E020000}"/>
    <cellStyle name="Percent 32" xfId="543" xr:uid="{00000000-0005-0000-0000-00001F020000}"/>
    <cellStyle name="Percent 33" xfId="544" xr:uid="{00000000-0005-0000-0000-000020020000}"/>
    <cellStyle name="Percent 34" xfId="545" xr:uid="{00000000-0005-0000-0000-000021020000}"/>
    <cellStyle name="Percent 35" xfId="546" xr:uid="{00000000-0005-0000-0000-000022020000}"/>
    <cellStyle name="Percent 36" xfId="547" xr:uid="{00000000-0005-0000-0000-000023020000}"/>
    <cellStyle name="Percent 37" xfId="548" xr:uid="{00000000-0005-0000-0000-000024020000}"/>
    <cellStyle name="Percent 38" xfId="549" xr:uid="{00000000-0005-0000-0000-000025020000}"/>
    <cellStyle name="Percent 39" xfId="550" xr:uid="{00000000-0005-0000-0000-000026020000}"/>
    <cellStyle name="Percent 4" xfId="551" xr:uid="{00000000-0005-0000-0000-000027020000}"/>
    <cellStyle name="Percent 40" xfId="552" xr:uid="{00000000-0005-0000-0000-000028020000}"/>
    <cellStyle name="Percent 41" xfId="553" xr:uid="{00000000-0005-0000-0000-000029020000}"/>
    <cellStyle name="Percent 42" xfId="554" xr:uid="{00000000-0005-0000-0000-00002A020000}"/>
    <cellStyle name="Percent 43" xfId="555" xr:uid="{00000000-0005-0000-0000-00002B020000}"/>
    <cellStyle name="Percent 44" xfId="556" xr:uid="{00000000-0005-0000-0000-00002C020000}"/>
    <cellStyle name="Percent 45" xfId="557" xr:uid="{00000000-0005-0000-0000-00002D020000}"/>
    <cellStyle name="Percent 46" xfId="558" xr:uid="{00000000-0005-0000-0000-00002E020000}"/>
    <cellStyle name="Percent 47" xfId="559" xr:uid="{00000000-0005-0000-0000-00002F020000}"/>
    <cellStyle name="Percent 48" xfId="560" xr:uid="{00000000-0005-0000-0000-000030020000}"/>
    <cellStyle name="Percent 49" xfId="561" xr:uid="{00000000-0005-0000-0000-000031020000}"/>
    <cellStyle name="Percent 5" xfId="562" xr:uid="{00000000-0005-0000-0000-000032020000}"/>
    <cellStyle name="Percent 50" xfId="563" xr:uid="{00000000-0005-0000-0000-000033020000}"/>
    <cellStyle name="Percent 51" xfId="564" xr:uid="{00000000-0005-0000-0000-000034020000}"/>
    <cellStyle name="Percent 6" xfId="565" xr:uid="{00000000-0005-0000-0000-000035020000}"/>
    <cellStyle name="Percent 7" xfId="566" xr:uid="{00000000-0005-0000-0000-000036020000}"/>
    <cellStyle name="Percent 8" xfId="567" xr:uid="{00000000-0005-0000-0000-000037020000}"/>
    <cellStyle name="Percent 9" xfId="568" xr:uid="{00000000-0005-0000-0000-000038020000}"/>
    <cellStyle name="PERCENTAGE" xfId="569" xr:uid="{00000000-0005-0000-0000-000039020000}"/>
    <cellStyle name="PLAN" xfId="570" xr:uid="{00000000-0005-0000-0000-00003A020000}"/>
    <cellStyle name="Porcentaje" xfId="571" xr:uid="{00000000-0005-0000-0000-00003B020000}"/>
    <cellStyle name="Porcentual_ret_conso_statu_2000" xfId="572" xr:uid="{00000000-0005-0000-0000-00003C020000}"/>
    <cellStyle name="PrePop Currency (0)" xfId="573" xr:uid="{00000000-0005-0000-0000-00003D020000}"/>
    <cellStyle name="PrePop Currency (2)" xfId="574" xr:uid="{00000000-0005-0000-0000-00003E020000}"/>
    <cellStyle name="PrePop Units (0)" xfId="575" xr:uid="{00000000-0005-0000-0000-00003F020000}"/>
    <cellStyle name="PrePop Units (1)" xfId="576" xr:uid="{00000000-0005-0000-0000-000040020000}"/>
    <cellStyle name="PrePop Units (2)" xfId="577" xr:uid="{00000000-0005-0000-0000-000041020000}"/>
    <cellStyle name="PSChar" xfId="578" xr:uid="{00000000-0005-0000-0000-000042020000}"/>
    <cellStyle name="PSDate" xfId="579" xr:uid="{00000000-0005-0000-0000-000043020000}"/>
    <cellStyle name="PSDec" xfId="580" xr:uid="{00000000-0005-0000-0000-000044020000}"/>
    <cellStyle name="PSHeading" xfId="581" xr:uid="{00000000-0005-0000-0000-000045020000}"/>
    <cellStyle name="PSInt" xfId="582" xr:uid="{00000000-0005-0000-0000-000046020000}"/>
    <cellStyle name="PSSpacer" xfId="583" xr:uid="{00000000-0005-0000-0000-000047020000}"/>
    <cellStyle name="pwstyle" xfId="584" xr:uid="{00000000-0005-0000-0000-000048020000}"/>
    <cellStyle name="Q" xfId="585" xr:uid="{00000000-0005-0000-0000-000049020000}"/>
    <cellStyle name="QTR94_95_INCOME CTMP#1 98" xfId="586" xr:uid="{00000000-0005-0000-0000-00004A020000}"/>
    <cellStyle name="Quantity" xfId="587" xr:uid="{00000000-0005-0000-0000-00004B020000}"/>
    <cellStyle name="report_title" xfId="588" xr:uid="{00000000-0005-0000-0000-00004C020000}"/>
    <cellStyle name="RevList" xfId="589" xr:uid="{00000000-0005-0000-0000-00004D020000}"/>
    <cellStyle name="RM" xfId="590" xr:uid="{00000000-0005-0000-0000-00004E020000}"/>
    <cellStyle name="SCH1" xfId="591" xr:uid="{00000000-0005-0000-0000-00004F020000}"/>
    <cellStyle name="small border line" xfId="592" xr:uid="{00000000-0005-0000-0000-000050020000}"/>
    <cellStyle name="Standard" xfId="593" xr:uid="{00000000-0005-0000-0000-000051020000}"/>
    <cellStyle name="Style 1" xfId="594" xr:uid="{00000000-0005-0000-0000-000052020000}"/>
    <cellStyle name="Style 2" xfId="595" xr:uid="{00000000-0005-0000-0000-000053020000}"/>
    <cellStyle name="style1" xfId="596" xr:uid="{00000000-0005-0000-0000-000054020000}"/>
    <cellStyle name="SubHeading" xfId="597" xr:uid="{00000000-0005-0000-0000-000055020000}"/>
    <cellStyle name="Subtotal" xfId="598" xr:uid="{00000000-0005-0000-0000-000056020000}"/>
    <cellStyle name="TB" xfId="599" xr:uid="{00000000-0005-0000-0000-000057020000}"/>
    <cellStyle name="Text" xfId="600" xr:uid="{00000000-0005-0000-0000-000058020000}"/>
    <cellStyle name="Text Indent A" xfId="601" xr:uid="{00000000-0005-0000-0000-000059020000}"/>
    <cellStyle name="Text Indent B" xfId="602" xr:uid="{00000000-0005-0000-0000-00005A020000}"/>
    <cellStyle name="Text Indent C" xfId="603" xr:uid="{00000000-0005-0000-0000-00005B020000}"/>
    <cellStyle name="Title 2" xfId="604" xr:uid="{00000000-0005-0000-0000-00005C020000}"/>
    <cellStyle name="TMS RMMN" xfId="605" xr:uid="{00000000-0005-0000-0000-00005D020000}"/>
    <cellStyle name="Total 10" xfId="606" xr:uid="{00000000-0005-0000-0000-00005E020000}"/>
    <cellStyle name="Total 11" xfId="607" xr:uid="{00000000-0005-0000-0000-00005F020000}"/>
    <cellStyle name="Total 12" xfId="608" xr:uid="{00000000-0005-0000-0000-000060020000}"/>
    <cellStyle name="Total 13" xfId="609" xr:uid="{00000000-0005-0000-0000-000061020000}"/>
    <cellStyle name="Total 14" xfId="610" xr:uid="{00000000-0005-0000-0000-000062020000}"/>
    <cellStyle name="Total 15" xfId="611" xr:uid="{00000000-0005-0000-0000-000063020000}"/>
    <cellStyle name="Total 16" xfId="612" xr:uid="{00000000-0005-0000-0000-000064020000}"/>
    <cellStyle name="Total 2" xfId="613" xr:uid="{00000000-0005-0000-0000-000065020000}"/>
    <cellStyle name="Total 3" xfId="614" xr:uid="{00000000-0005-0000-0000-000066020000}"/>
    <cellStyle name="Total 4" xfId="615" xr:uid="{00000000-0005-0000-0000-000067020000}"/>
    <cellStyle name="Total 5" xfId="616" xr:uid="{00000000-0005-0000-0000-000068020000}"/>
    <cellStyle name="Total 6" xfId="617" xr:uid="{00000000-0005-0000-0000-000069020000}"/>
    <cellStyle name="Total 7" xfId="618" xr:uid="{00000000-0005-0000-0000-00006A020000}"/>
    <cellStyle name="Total 8" xfId="619" xr:uid="{00000000-0005-0000-0000-00006B020000}"/>
    <cellStyle name="Total 9" xfId="620" xr:uid="{00000000-0005-0000-0000-00006C020000}"/>
    <cellStyle name="Tusental (0)_pldt" xfId="621" xr:uid="{00000000-0005-0000-0000-00006D020000}"/>
    <cellStyle name="Tusental_pldt" xfId="622" xr:uid="{00000000-0005-0000-0000-00006E020000}"/>
    <cellStyle name="Valuta (0)" xfId="623" xr:uid="{00000000-0005-0000-0000-00006F020000}"/>
    <cellStyle name="Valuta_Page 12" xfId="624" xr:uid="{00000000-0005-0000-0000-000070020000}"/>
    <cellStyle name="W" xfId="625" xr:uid="{00000000-0005-0000-0000-000071020000}"/>
    <cellStyle name="W?hrung_PACKART" xfId="626" xr:uid="{00000000-0005-0000-0000-000072020000}"/>
    <cellStyle name="Währung [0]_Tabelle1" xfId="627" xr:uid="{00000000-0005-0000-0000-000073020000}"/>
    <cellStyle name="Währung_Tabelle1" xfId="628" xr:uid="{00000000-0005-0000-0000-000074020000}"/>
    <cellStyle name="Warning Text 2" xfId="629" xr:uid="{00000000-0005-0000-0000-000075020000}"/>
    <cellStyle name="wrap" xfId="630" xr:uid="{00000000-0005-0000-0000-000076020000}"/>
    <cellStyle name="Wไhrung [0]_35ERI8T2gbIEMixb4v26icuOo" xfId="631" xr:uid="{00000000-0005-0000-0000-000077020000}"/>
    <cellStyle name="Wไhrung_35ERI8T2gbIEMixb4v26icuOo" xfId="632" xr:uid="{00000000-0005-0000-0000-000078020000}"/>
    <cellStyle name="ｵﾒﾁ｡ﾒﾃ爼ﾗ靉ﾁ篦ｧﾋﾅﾒﾂﾁﾔｵﾔ" xfId="633" xr:uid="{00000000-0005-0000-0000-000079020000}"/>
    <cellStyle name="เครื่องหมายเปอร์เซ็นต์" xfId="634" xr:uid="{00000000-0005-0000-0000-00007A020000}"/>
    <cellStyle name="เครื่องหมายจุลภาค" xfId="635" xr:uid="{00000000-0005-0000-0000-00007B020000}"/>
    <cellStyle name="เครื่องหมายจุลภาค [0]" xfId="636" xr:uid="{00000000-0005-0000-0000-00007C020000}"/>
    <cellStyle name="เครื่องหมายจุลภาค_~0391937" xfId="637" xr:uid="{00000000-0005-0000-0000-00007D020000}"/>
    <cellStyle name="เครื่องหมายสกุลเงิน" xfId="638" xr:uid="{00000000-0005-0000-0000-00007E020000}"/>
    <cellStyle name="เครื่องหมายสกุลเงิน [0]" xfId="639" xr:uid="{00000000-0005-0000-0000-00007F020000}"/>
    <cellStyle name="เครื่องหมายสกุลเงิน_~0391937" xfId="640" xr:uid="{00000000-0005-0000-0000-000080020000}"/>
    <cellStyle name="เชื่อมโยงหลายมิติ" xfId="641" xr:uid="{00000000-0005-0000-0000-000081020000}"/>
    <cellStyle name="เซลล์ตรวจสอบ" xfId="642" xr:uid="{00000000-0005-0000-0000-000082020000}"/>
    <cellStyle name="เซลล์ที่มีการเชื่อมโยง" xfId="643" xr:uid="{00000000-0005-0000-0000-000083020000}"/>
    <cellStyle name="แย่" xfId="644" xr:uid="{00000000-0005-0000-0000-000084020000}"/>
    <cellStyle name="แสดงผล" xfId="645" xr:uid="{00000000-0005-0000-0000-000085020000}"/>
    <cellStyle name="การคำนวณ" xfId="646" xr:uid="{00000000-0005-0000-0000-000086020000}"/>
    <cellStyle name="ข้อความเตือน" xfId="647" xr:uid="{00000000-0005-0000-0000-000087020000}"/>
    <cellStyle name="ข้อความอธิบาย" xfId="648" xr:uid="{00000000-0005-0000-0000-000088020000}"/>
    <cellStyle name="ชื่อเรื่อง" xfId="649" xr:uid="{00000000-0005-0000-0000-000089020000}"/>
    <cellStyle name="ณfน๔_NTCณ๘ป๙ (2)" xfId="650" xr:uid="{00000000-0005-0000-0000-00008A020000}"/>
    <cellStyle name="ดี" xfId="651" xr:uid="{00000000-0005-0000-0000-00008B020000}"/>
    <cellStyle name="ตามการเชื่อมโยงหลายมิติ" xfId="652" xr:uid="{00000000-0005-0000-0000-00008C020000}"/>
    <cellStyle name="น้บะภฒ_95" xfId="653" xr:uid="{00000000-0005-0000-0000-00008D020000}"/>
    <cellStyle name="ปกติ 2" xfId="654" xr:uid="{00000000-0005-0000-0000-00008E020000}"/>
    <cellStyle name="ปกติ_~0391937" xfId="655" xr:uid="{00000000-0005-0000-0000-00008F020000}"/>
    <cellStyle name="ป้อนค่า" xfId="656" xr:uid="{00000000-0005-0000-0000-000090020000}"/>
    <cellStyle name="ปานกลาง" xfId="657" xr:uid="{00000000-0005-0000-0000-000091020000}"/>
    <cellStyle name="ผลรวม" xfId="658" xr:uid="{00000000-0005-0000-0000-000092020000}"/>
    <cellStyle name="ฤ?ธถ [0]_95" xfId="659" xr:uid="{00000000-0005-0000-0000-000093020000}"/>
    <cellStyle name="ฤ?ธถ_95" xfId="660" xr:uid="{00000000-0005-0000-0000-000094020000}"/>
    <cellStyle name="ฤธถ [0]_95" xfId="661" xr:uid="{00000000-0005-0000-0000-000095020000}"/>
    <cellStyle name="ฤธถ_95" xfId="662" xr:uid="{00000000-0005-0000-0000-000096020000}"/>
    <cellStyle name="ลEญ [0]_laroux" xfId="663" xr:uid="{00000000-0005-0000-0000-000097020000}"/>
    <cellStyle name="ลEญ_laroux" xfId="664" xr:uid="{00000000-0005-0000-0000-000098020000}"/>
    <cellStyle name="ลวดลาย" xfId="665" xr:uid="{00000000-0005-0000-0000-000099020000}"/>
    <cellStyle name="ล๋ศญ [0]_95" xfId="666" xr:uid="{00000000-0005-0000-0000-00009A020000}"/>
    <cellStyle name="ล๋ศญ_95" xfId="667" xr:uid="{00000000-0005-0000-0000-00009B020000}"/>
    <cellStyle name="ลักษณะ 1" xfId="668" xr:uid="{00000000-0005-0000-0000-00009C020000}"/>
    <cellStyle name="วฅมุ_4ฟ๙ฝวภ๛" xfId="669" xr:uid="{00000000-0005-0000-0000-00009D020000}"/>
    <cellStyle name="ส่วนที่ถูกเน้น1" xfId="670" xr:uid="{00000000-0005-0000-0000-00009E020000}"/>
    <cellStyle name="ส่วนที่ถูกเน้น2" xfId="671" xr:uid="{00000000-0005-0000-0000-00009F020000}"/>
    <cellStyle name="ส่วนที่ถูกเน้น3" xfId="672" xr:uid="{00000000-0005-0000-0000-0000A0020000}"/>
    <cellStyle name="ส่วนที่ถูกเน้น4" xfId="673" xr:uid="{00000000-0005-0000-0000-0000A1020000}"/>
    <cellStyle name="ส่วนที่ถูกเน้น5" xfId="674" xr:uid="{00000000-0005-0000-0000-0000A2020000}"/>
    <cellStyle name="ส่วนที่ถูกเน้น6" xfId="675" xr:uid="{00000000-0005-0000-0000-0000A3020000}"/>
    <cellStyle name="หมายเหตุ" xfId="676" xr:uid="{00000000-0005-0000-0000-0000A4020000}"/>
    <cellStyle name="หัวเรื่อง 1" xfId="677" xr:uid="{00000000-0005-0000-0000-0000A5020000}"/>
    <cellStyle name="หัวเรื่อง 2" xfId="678" xr:uid="{00000000-0005-0000-0000-0000A6020000}"/>
    <cellStyle name="หัวเรื่อง 3" xfId="679" xr:uid="{00000000-0005-0000-0000-0000A7020000}"/>
    <cellStyle name="หัวเรื่อง 4" xfId="680" xr:uid="{00000000-0005-0000-0000-0000A8020000}"/>
    <cellStyle name="ơ᪒＀＀＀＀＀＀＀＀＀＀＀＀＀＀＀＀＀＀＀＀＀＀＀＀＀＀＀＀ma_QTR94_95_1ฟ๙ศธบ๑ณปฟช (2)" xfId="681" xr:uid="{00000000-0005-0000-0000-0000A9020000}"/>
    <cellStyle name="…_x000e__x000a_ธ๎_x000c_U_x0001_ฅ_x0005_ด_x000a__x0007__x0001__x0001_" xfId="682" xr:uid="{00000000-0005-0000-0000-0000AA020000}"/>
    <cellStyle name="_x001d_๐7_x000c_๎_x0017__x000d_เU_x0001_า_x0006_|!_x0007__x0001__x0001_" xfId="683" xr:uid="{00000000-0005-0000-0000-0000AB020000}"/>
    <cellStyle name="_x001d_๐7_x000c_๎_x0017__x000d_เU_x0001_า_x0006_!_x0007__x0001__x0001_" xfId="684" xr:uid="{00000000-0005-0000-0000-0000AC020000}"/>
    <cellStyle name="_xddb0_̟ᩒb_xdddc_̟ᩢb_xde1c_̟ᩲbơ᪂bơ᪒＀＀＀＀＀＀＀＀＀＀＀＀＀＀＀＀＀＀＀＀＀＀＀＀＀＀＀＀ma_QTR94_95_1ฟ๙ศธบ๑ณปฟช (2)" xfId="685" xr:uid="{00000000-0005-0000-0000-0000AD020000}"/>
    <cellStyle name="백분율_95" xfId="686" xr:uid="{00000000-0005-0000-0000-0000AE020000}"/>
    <cellStyle name="콤마 [0]_12월" xfId="687" xr:uid="{00000000-0005-0000-0000-0000AF020000}"/>
    <cellStyle name="콤마_12월" xfId="688" xr:uid="{00000000-0005-0000-0000-0000B0020000}"/>
    <cellStyle name="통화 [0]_12월" xfId="689" xr:uid="{00000000-0005-0000-0000-0000B1020000}"/>
    <cellStyle name="통화_12월" xfId="690" xr:uid="{00000000-0005-0000-0000-0000B2020000}"/>
    <cellStyle name="표준_1.6GB" xfId="691" xr:uid="{00000000-0005-0000-0000-0000B3020000}"/>
    <cellStyle name="一般_0006(1)" xfId="692" xr:uid="{00000000-0005-0000-0000-0000B4020000}"/>
    <cellStyle name="千位分隔_10原料汇总" xfId="693" xr:uid="{00000000-0005-0000-0000-0000B5020000}"/>
    <cellStyle name="千分位[0]_0227" xfId="694" xr:uid="{00000000-0005-0000-0000-0000B6020000}"/>
    <cellStyle name="千分位_0227" xfId="695" xr:uid="{00000000-0005-0000-0000-0000B7020000}"/>
    <cellStyle name="后继超级链接" xfId="696" xr:uid="{00000000-0005-0000-0000-0000B8020000}"/>
    <cellStyle name="常规_03-三表 (1)" xfId="697" xr:uid="{00000000-0005-0000-0000-0000B9020000}"/>
    <cellStyle name="未定義" xfId="698" xr:uid="{00000000-0005-0000-0000-0000BA020000}"/>
    <cellStyle name="桁区切り [0.00]_4550" xfId="699" xr:uid="{00000000-0005-0000-0000-0000BB020000}"/>
    <cellStyle name="桁区切り_4550" xfId="700" xr:uid="{00000000-0005-0000-0000-0000BC020000}"/>
    <cellStyle name="標準_4550" xfId="701" xr:uid="{00000000-0005-0000-0000-0000BD020000}"/>
    <cellStyle name="爼ﾗ靉ﾁ篦ｧﾋﾅﾒﾂﾁﾔｵﾔ" xfId="702" xr:uid="{00000000-0005-0000-0000-0000BE020000}"/>
    <cellStyle name="百分比_0227" xfId="703" xr:uid="{00000000-0005-0000-0000-0000BF020000}"/>
    <cellStyle name="貨幣 [0]_0227" xfId="704" xr:uid="{00000000-0005-0000-0000-0000C0020000}"/>
    <cellStyle name="貨幣[0]_LC (2)" xfId="705" xr:uid="{00000000-0005-0000-0000-0000C1020000}"/>
    <cellStyle name="貨幣_0227" xfId="706" xr:uid="{00000000-0005-0000-0000-0000C2020000}"/>
    <cellStyle name="超级链接" xfId="707" xr:uid="{00000000-0005-0000-0000-0000C3020000}"/>
    <cellStyle name="超連結_FOB-WIP" xfId="708" xr:uid="{00000000-0005-0000-0000-0000C4020000}"/>
    <cellStyle name="通貨 [0.00]_laroux" xfId="709" xr:uid="{00000000-0005-0000-0000-0000C5020000}"/>
    <cellStyle name="通貨_laroux" xfId="710" xr:uid="{00000000-0005-0000-0000-0000C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35" t="s">
        <v>28</v>
      </c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36" t="s">
        <v>43</v>
      </c>
      <c r="K6" s="336"/>
      <c r="L6" s="336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37" t="s">
        <v>89</v>
      </c>
      <c r="E10" s="337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31"/>
  <sheetViews>
    <sheetView showGridLines="0" view="pageBreakPreview" zoomScale="90" zoomScaleNormal="100" zoomScaleSheetLayoutView="90" workbookViewId="0">
      <selection activeCell="G23" sqref="G23"/>
    </sheetView>
  </sheetViews>
  <sheetFormatPr defaultColWidth="9.1796875" defaultRowHeight="20.25" customHeight="1"/>
  <cols>
    <col min="1" max="1" width="45.453125" style="182" customWidth="1"/>
    <col min="2" max="2" width="7.81640625" style="193" customWidth="1"/>
    <col min="3" max="3" width="1.453125" style="182" customWidth="1"/>
    <col min="4" max="4" width="14" style="182" customWidth="1"/>
    <col min="5" max="5" width="1.453125" style="185" customWidth="1"/>
    <col min="6" max="6" width="14" style="182" customWidth="1"/>
    <col min="7" max="7" width="1.453125" style="185" customWidth="1"/>
    <col min="8" max="8" width="14" style="182" customWidth="1"/>
    <col min="9" max="9" width="1.453125" style="185" customWidth="1"/>
    <col min="10" max="10" width="14" style="182" customWidth="1"/>
    <col min="11" max="11" width="14" style="182" bestFit="1" customWidth="1"/>
    <col min="12" max="12" width="8.54296875" style="184" bestFit="1" customWidth="1"/>
    <col min="13" max="13" width="16" style="185" bestFit="1" customWidth="1"/>
    <col min="14" max="14" width="2.54296875" style="186" customWidth="1"/>
    <col min="15" max="15" width="9.81640625" style="185" customWidth="1"/>
    <col min="16" max="16" width="2.54296875" style="185" customWidth="1"/>
    <col min="17" max="17" width="16" style="185" bestFit="1" customWidth="1"/>
    <col min="18" max="18" width="11.453125" style="182" customWidth="1"/>
    <col min="19" max="16384" width="9.1796875" style="182"/>
  </cols>
  <sheetData>
    <row r="1" spans="1:17" ht="20.25" customHeight="1">
      <c r="A1" s="187" t="s">
        <v>133</v>
      </c>
    </row>
    <row r="2" spans="1:17" ht="20.25" customHeight="1">
      <c r="A2" s="187" t="s">
        <v>51</v>
      </c>
    </row>
    <row r="3" spans="1:17" ht="20.25" customHeight="1">
      <c r="B3" s="183"/>
      <c r="D3" s="136"/>
      <c r="E3" s="139"/>
      <c r="F3" s="136"/>
      <c r="G3" s="139"/>
      <c r="H3" s="136"/>
      <c r="I3" s="139"/>
      <c r="J3" s="136"/>
    </row>
    <row r="4" spans="1:17" ht="20.25" customHeight="1">
      <c r="B4" s="183"/>
      <c r="D4" s="338" t="s">
        <v>28</v>
      </c>
      <c r="E4" s="338"/>
      <c r="F4" s="338"/>
      <c r="G4" s="204"/>
      <c r="H4" s="338" t="s">
        <v>40</v>
      </c>
      <c r="I4" s="338"/>
      <c r="J4" s="338"/>
    </row>
    <row r="5" spans="1:17" ht="20.25" customHeight="1">
      <c r="B5" s="182"/>
      <c r="D5" s="136" t="s">
        <v>215</v>
      </c>
      <c r="E5" s="204"/>
      <c r="F5" s="136" t="s">
        <v>88</v>
      </c>
      <c r="G5" s="204"/>
      <c r="H5" s="136" t="s">
        <v>215</v>
      </c>
      <c r="I5" s="204"/>
      <c r="J5" s="136" t="s">
        <v>88</v>
      </c>
    </row>
    <row r="6" spans="1:17" ht="20.25" customHeight="1">
      <c r="A6" s="187" t="s">
        <v>3</v>
      </c>
      <c r="B6" s="281" t="s">
        <v>2</v>
      </c>
      <c r="D6" s="139">
        <v>2564</v>
      </c>
      <c r="E6" s="139"/>
      <c r="F6" s="139">
        <v>2563</v>
      </c>
      <c r="G6" s="139"/>
      <c r="H6" s="139">
        <v>2564</v>
      </c>
      <c r="I6" s="139"/>
      <c r="J6" s="139">
        <v>2563</v>
      </c>
    </row>
    <row r="7" spans="1:17" ht="20.25" customHeight="1">
      <c r="A7" s="187"/>
      <c r="B7" s="281"/>
      <c r="D7" s="139" t="s">
        <v>113</v>
      </c>
      <c r="E7" s="139"/>
      <c r="F7" s="139"/>
      <c r="G7" s="139"/>
      <c r="H7" s="139" t="s">
        <v>113</v>
      </c>
      <c r="I7" s="139"/>
      <c r="J7" s="139"/>
    </row>
    <row r="8" spans="1:17" ht="20.25" customHeight="1">
      <c r="A8" s="187"/>
      <c r="B8" s="281"/>
      <c r="D8" s="339" t="s">
        <v>89</v>
      </c>
      <c r="E8" s="339"/>
      <c r="F8" s="339"/>
      <c r="G8" s="339"/>
      <c r="H8" s="339"/>
      <c r="I8" s="339"/>
      <c r="J8" s="339"/>
      <c r="L8" s="182"/>
      <c r="N8" s="185"/>
    </row>
    <row r="9" spans="1:17" ht="20.25" customHeight="1">
      <c r="A9" s="123" t="s">
        <v>4</v>
      </c>
      <c r="B9" s="112"/>
      <c r="C9" s="20"/>
      <c r="D9" s="132"/>
      <c r="E9" s="132"/>
      <c r="F9" s="132"/>
      <c r="G9" s="132"/>
      <c r="H9" s="132"/>
      <c r="I9" s="132"/>
      <c r="J9" s="132"/>
      <c r="L9" s="182"/>
      <c r="N9" s="185"/>
    </row>
    <row r="10" spans="1:17" ht="20.25" customHeight="1">
      <c r="A10" s="20" t="s">
        <v>27</v>
      </c>
      <c r="B10" s="112"/>
      <c r="C10" s="20"/>
      <c r="D10" s="150">
        <v>28559</v>
      </c>
      <c r="E10" s="163"/>
      <c r="F10" s="150">
        <v>142418</v>
      </c>
      <c r="G10" s="150"/>
      <c r="H10" s="163">
        <v>27657</v>
      </c>
      <c r="I10" s="163"/>
      <c r="J10" s="163">
        <v>141347</v>
      </c>
      <c r="K10" s="196"/>
      <c r="L10" s="182"/>
      <c r="N10" s="185"/>
    </row>
    <row r="11" spans="1:17" ht="22.5" customHeight="1">
      <c r="A11" s="20" t="s">
        <v>162</v>
      </c>
      <c r="B11" s="112">
        <v>3</v>
      </c>
      <c r="C11" s="20"/>
      <c r="D11" s="150">
        <v>362354</v>
      </c>
      <c r="E11" s="163"/>
      <c r="F11" s="150">
        <v>204874</v>
      </c>
      <c r="G11" s="206"/>
      <c r="H11" s="163">
        <v>416229</v>
      </c>
      <c r="I11" s="20"/>
      <c r="J11" s="163">
        <v>267704</v>
      </c>
      <c r="K11" s="196"/>
      <c r="L11" s="182"/>
      <c r="M11" s="190"/>
      <c r="N11" s="185"/>
    </row>
    <row r="12" spans="1:17" ht="22.5" customHeight="1">
      <c r="A12" s="20" t="s">
        <v>179</v>
      </c>
      <c r="B12" s="112">
        <v>4</v>
      </c>
      <c r="C12" s="20"/>
      <c r="D12" s="150">
        <v>605042</v>
      </c>
      <c r="E12" s="163"/>
      <c r="F12" s="150">
        <v>512281</v>
      </c>
      <c r="G12" s="206"/>
      <c r="H12" s="163">
        <v>605042</v>
      </c>
      <c r="I12" s="20"/>
      <c r="J12" s="163">
        <v>512281</v>
      </c>
      <c r="K12" s="196"/>
      <c r="L12" s="182"/>
      <c r="M12" s="190"/>
      <c r="N12" s="185"/>
    </row>
    <row r="13" spans="1:17" ht="21.75" customHeight="1">
      <c r="A13" s="20" t="s">
        <v>126</v>
      </c>
      <c r="B13" s="112">
        <v>2</v>
      </c>
      <c r="C13" s="20"/>
      <c r="D13" s="150">
        <v>0</v>
      </c>
      <c r="E13" s="163"/>
      <c r="F13" s="255">
        <v>0</v>
      </c>
      <c r="G13" s="206"/>
      <c r="H13" s="163">
        <v>40000</v>
      </c>
      <c r="I13" s="163"/>
      <c r="J13" s="255">
        <v>0</v>
      </c>
      <c r="K13" s="196"/>
      <c r="L13" s="182"/>
      <c r="M13" s="190"/>
      <c r="N13" s="185"/>
    </row>
    <row r="14" spans="1:17" ht="22.5" customHeight="1">
      <c r="A14" s="20" t="s">
        <v>134</v>
      </c>
      <c r="B14" s="112"/>
      <c r="C14" s="20"/>
      <c r="D14" s="150">
        <v>38644</v>
      </c>
      <c r="E14" s="163"/>
      <c r="F14" s="150">
        <v>34542</v>
      </c>
      <c r="G14" s="206"/>
      <c r="H14" s="163">
        <v>38539</v>
      </c>
      <c r="I14" s="20"/>
      <c r="J14" s="163">
        <v>34471</v>
      </c>
      <c r="K14" s="196"/>
      <c r="L14" s="182"/>
      <c r="M14" s="190"/>
      <c r="N14" s="185"/>
    </row>
    <row r="15" spans="1:17" ht="20.25" customHeight="1">
      <c r="A15" s="20" t="s">
        <v>5</v>
      </c>
      <c r="B15" s="112"/>
      <c r="C15" s="20"/>
      <c r="D15" s="150">
        <v>7306</v>
      </c>
      <c r="E15" s="163"/>
      <c r="F15" s="150">
        <v>7260</v>
      </c>
      <c r="G15" s="150"/>
      <c r="H15" s="163">
        <v>5502</v>
      </c>
      <c r="I15" s="163"/>
      <c r="J15" s="163">
        <v>5677</v>
      </c>
      <c r="K15" s="196"/>
      <c r="L15" s="182"/>
      <c r="M15" s="190"/>
      <c r="N15" s="185"/>
      <c r="Q15" s="186"/>
    </row>
    <row r="16" spans="1:17" ht="20.25" customHeight="1">
      <c r="A16" s="19" t="s">
        <v>6</v>
      </c>
      <c r="B16" s="112"/>
      <c r="C16" s="20"/>
      <c r="D16" s="208">
        <f>SUM(D10:D15)</f>
        <v>1041905</v>
      </c>
      <c r="E16" s="164"/>
      <c r="F16" s="208">
        <f>SUM(F10:F15)</f>
        <v>901375</v>
      </c>
      <c r="G16" s="110"/>
      <c r="H16" s="208">
        <f>SUM(H10:H15)</f>
        <v>1132969</v>
      </c>
      <c r="I16" s="164"/>
      <c r="J16" s="208">
        <f>SUM(J10:J15)</f>
        <v>961480</v>
      </c>
      <c r="K16" s="196"/>
      <c r="L16" s="182"/>
      <c r="M16" s="186"/>
      <c r="N16" s="185"/>
      <c r="Q16" s="186"/>
    </row>
    <row r="17" spans="1:17" ht="20.25" customHeight="1">
      <c r="A17" s="20"/>
      <c r="B17" s="112"/>
      <c r="C17" s="20"/>
      <c r="D17" s="163"/>
      <c r="E17" s="163"/>
      <c r="F17" s="163"/>
      <c r="G17" s="163"/>
      <c r="H17" s="163"/>
      <c r="I17" s="163"/>
      <c r="J17" s="163"/>
      <c r="K17" s="196"/>
      <c r="L17" s="182"/>
      <c r="M17" s="186"/>
      <c r="N17" s="185"/>
      <c r="Q17" s="186"/>
    </row>
    <row r="18" spans="1:17" ht="20.25" customHeight="1">
      <c r="A18" s="123" t="s">
        <v>7</v>
      </c>
      <c r="B18" s="112"/>
      <c r="C18" s="20"/>
      <c r="D18" s="163"/>
      <c r="E18" s="163"/>
      <c r="F18" s="163"/>
      <c r="G18" s="163"/>
      <c r="H18" s="163"/>
      <c r="I18" s="163"/>
      <c r="J18" s="163"/>
      <c r="K18" s="196"/>
      <c r="L18" s="182"/>
      <c r="M18" s="186"/>
      <c r="N18" s="185"/>
      <c r="Q18" s="186"/>
    </row>
    <row r="19" spans="1:17" ht="20.25" customHeight="1">
      <c r="A19" s="20" t="s">
        <v>175</v>
      </c>
      <c r="B19" s="207"/>
      <c r="C19" s="143"/>
      <c r="D19" s="209">
        <v>7670</v>
      </c>
      <c r="E19" s="163"/>
      <c r="F19" s="209">
        <v>10020</v>
      </c>
      <c r="G19" s="209"/>
      <c r="H19" s="163">
        <v>7670</v>
      </c>
      <c r="I19" s="163"/>
      <c r="J19" s="163">
        <v>10020</v>
      </c>
      <c r="K19" s="196"/>
      <c r="L19" s="182"/>
      <c r="M19" s="190"/>
      <c r="N19" s="185"/>
      <c r="Q19" s="188"/>
    </row>
    <row r="20" spans="1:17" ht="20.25" customHeight="1">
      <c r="A20" s="20" t="s">
        <v>41</v>
      </c>
      <c r="B20" s="207"/>
      <c r="C20" s="143"/>
      <c r="D20" s="209">
        <v>0</v>
      </c>
      <c r="E20" s="163"/>
      <c r="F20" s="255">
        <v>0</v>
      </c>
      <c r="G20" s="206"/>
      <c r="H20" s="163">
        <v>7390</v>
      </c>
      <c r="I20" s="163"/>
      <c r="J20" s="163">
        <v>7390</v>
      </c>
      <c r="K20" s="196"/>
      <c r="L20" s="182"/>
      <c r="M20" s="190"/>
      <c r="N20" s="185"/>
      <c r="Q20" s="189"/>
    </row>
    <row r="21" spans="1:17" ht="20.25" customHeight="1">
      <c r="A21" s="20" t="s">
        <v>37</v>
      </c>
      <c r="B21" s="207">
        <v>5</v>
      </c>
      <c r="C21" s="207"/>
      <c r="D21" s="209">
        <v>556615</v>
      </c>
      <c r="E21" s="163"/>
      <c r="F21" s="209">
        <v>557391</v>
      </c>
      <c r="G21" s="163"/>
      <c r="H21" s="163">
        <v>539890</v>
      </c>
      <c r="I21" s="163"/>
      <c r="J21" s="163">
        <v>542710</v>
      </c>
      <c r="K21" s="196"/>
      <c r="L21" s="182"/>
      <c r="M21" s="190"/>
      <c r="N21" s="185"/>
      <c r="Q21" s="186"/>
    </row>
    <row r="22" spans="1:17" ht="20.25" customHeight="1">
      <c r="A22" s="20" t="s">
        <v>77</v>
      </c>
      <c r="B22" s="207"/>
      <c r="C22" s="143"/>
      <c r="D22" s="209">
        <v>12865</v>
      </c>
      <c r="E22" s="163"/>
      <c r="F22" s="209">
        <v>13217</v>
      </c>
      <c r="G22" s="163"/>
      <c r="H22" s="163">
        <v>12368</v>
      </c>
      <c r="I22" s="163"/>
      <c r="J22" s="163">
        <v>12675</v>
      </c>
      <c r="K22" s="196"/>
      <c r="L22" s="182"/>
      <c r="M22" s="190"/>
      <c r="N22" s="185"/>
      <c r="Q22" s="186"/>
    </row>
    <row r="23" spans="1:17" ht="20.5" customHeight="1">
      <c r="A23" s="20" t="s">
        <v>135</v>
      </c>
      <c r="B23" s="207">
        <v>4</v>
      </c>
      <c r="C23" s="143"/>
      <c r="D23" s="209">
        <v>71682</v>
      </c>
      <c r="E23" s="163"/>
      <c r="F23" s="209">
        <v>54172</v>
      </c>
      <c r="G23" s="163"/>
      <c r="H23" s="163">
        <v>71682</v>
      </c>
      <c r="I23" s="163"/>
      <c r="J23" s="163">
        <v>54172</v>
      </c>
      <c r="K23" s="196"/>
      <c r="L23" s="182"/>
      <c r="M23" s="190"/>
      <c r="N23" s="185"/>
      <c r="Q23" s="186"/>
    </row>
    <row r="24" spans="1:17" ht="20.25" customHeight="1">
      <c r="A24" s="20" t="s">
        <v>136</v>
      </c>
      <c r="B24" s="112"/>
      <c r="C24" s="143"/>
      <c r="D24" s="209">
        <v>63148</v>
      </c>
      <c r="E24" s="163"/>
      <c r="F24" s="209">
        <v>132811</v>
      </c>
      <c r="G24" s="163"/>
      <c r="H24" s="163">
        <v>51984</v>
      </c>
      <c r="I24" s="163"/>
      <c r="J24" s="163">
        <v>114483</v>
      </c>
      <c r="K24" s="196"/>
      <c r="L24" s="182"/>
      <c r="M24" s="190"/>
      <c r="N24" s="185"/>
      <c r="Q24" s="186"/>
    </row>
    <row r="25" spans="1:17" ht="20.25" customHeight="1">
      <c r="A25" s="20" t="s">
        <v>137</v>
      </c>
      <c r="B25" s="112"/>
      <c r="C25" s="143"/>
      <c r="D25" s="209">
        <v>5123</v>
      </c>
      <c r="E25" s="163"/>
      <c r="F25" s="209">
        <v>3407</v>
      </c>
      <c r="G25" s="163"/>
      <c r="H25" s="163">
        <v>1718</v>
      </c>
      <c r="I25" s="163"/>
      <c r="J25" s="163">
        <v>1465</v>
      </c>
      <c r="K25" s="196"/>
      <c r="L25" s="182"/>
      <c r="M25" s="190"/>
      <c r="N25" s="185"/>
      <c r="Q25" s="186"/>
    </row>
    <row r="26" spans="1:17" ht="21.5">
      <c r="A26" s="20" t="s">
        <v>138</v>
      </c>
      <c r="B26" s="112"/>
      <c r="C26" s="143"/>
      <c r="D26" s="209">
        <v>2093</v>
      </c>
      <c r="E26" s="163"/>
      <c r="F26" s="209">
        <v>2631</v>
      </c>
      <c r="G26" s="163"/>
      <c r="H26" s="163">
        <v>1810</v>
      </c>
      <c r="I26" s="163"/>
      <c r="J26" s="163">
        <v>2387</v>
      </c>
      <c r="K26" s="196"/>
      <c r="L26" s="182"/>
      <c r="M26" s="190"/>
      <c r="N26" s="185"/>
      <c r="Q26" s="186"/>
    </row>
    <row r="27" spans="1:17" ht="22">
      <c r="A27" s="19" t="s">
        <v>8</v>
      </c>
      <c r="B27" s="112"/>
      <c r="C27" s="20"/>
      <c r="D27" s="208">
        <f>SUM(D19:D26)</f>
        <v>719196</v>
      </c>
      <c r="E27" s="164"/>
      <c r="F27" s="208">
        <f>SUM(F19:F26)</f>
        <v>773649</v>
      </c>
      <c r="G27" s="110"/>
      <c r="H27" s="208">
        <f>SUM(H19:H26)</f>
        <v>694512</v>
      </c>
      <c r="I27" s="164"/>
      <c r="J27" s="208">
        <f>SUM(J19:J26)</f>
        <v>745302</v>
      </c>
      <c r="L27" s="182"/>
      <c r="M27" s="190"/>
      <c r="N27" s="185"/>
      <c r="Q27" s="186"/>
    </row>
    <row r="28" spans="1:17" ht="20.25" customHeight="1">
      <c r="A28" s="19"/>
      <c r="B28" s="112"/>
      <c r="C28" s="20"/>
      <c r="D28" s="110"/>
      <c r="E28" s="164"/>
      <c r="F28" s="110"/>
      <c r="G28" s="110"/>
      <c r="H28" s="110"/>
      <c r="I28" s="164"/>
      <c r="J28" s="110"/>
      <c r="L28" s="182"/>
      <c r="M28" s="190"/>
      <c r="N28" s="185"/>
      <c r="Q28" s="186"/>
    </row>
    <row r="29" spans="1:17" ht="20.25" customHeight="1" thickBot="1">
      <c r="A29" s="19" t="s">
        <v>9</v>
      </c>
      <c r="B29" s="112"/>
      <c r="C29" s="20"/>
      <c r="D29" s="203">
        <f>SUM(D16+D27)</f>
        <v>1761101</v>
      </c>
      <c r="E29" s="164"/>
      <c r="F29" s="203">
        <f>SUM(F16+F27)</f>
        <v>1675024</v>
      </c>
      <c r="G29" s="110"/>
      <c r="H29" s="203">
        <f>SUM(H16+H27)</f>
        <v>1827481</v>
      </c>
      <c r="I29" s="164"/>
      <c r="J29" s="203">
        <f>SUM(J16+J27)</f>
        <v>1706782</v>
      </c>
      <c r="L29" s="182"/>
      <c r="M29" s="190"/>
      <c r="N29" s="185"/>
      <c r="Q29" s="186"/>
    </row>
    <row r="30" spans="1:17" ht="20.25" customHeight="1" thickTop="1">
      <c r="A30" s="192"/>
      <c r="B30" s="281"/>
      <c r="C30" s="185"/>
      <c r="D30" s="189"/>
      <c r="E30" s="189"/>
      <c r="F30" s="189"/>
      <c r="G30" s="189"/>
      <c r="H30" s="189"/>
      <c r="I30" s="189"/>
      <c r="J30" s="189"/>
      <c r="L30" s="182"/>
      <c r="N30" s="185"/>
    </row>
    <row r="31" spans="1:17" ht="22">
      <c r="A31" s="187" t="str">
        <f>A1</f>
        <v>บริษัท ซี เอ แซด (ประเทศไทย) จำกัด (มหาชน) และบริษัทย่อย</v>
      </c>
      <c r="L31" s="182"/>
      <c r="N31" s="185"/>
    </row>
    <row r="32" spans="1:17" ht="20.25" customHeight="1">
      <c r="A32" s="187" t="s">
        <v>51</v>
      </c>
      <c r="L32" s="182"/>
      <c r="N32" s="185"/>
    </row>
    <row r="33" spans="1:17" ht="20.25" customHeight="1">
      <c r="A33" s="187"/>
      <c r="L33" s="182"/>
      <c r="N33" s="185"/>
    </row>
    <row r="34" spans="1:17" ht="20.25" customHeight="1">
      <c r="B34" s="183"/>
      <c r="D34" s="338" t="s">
        <v>28</v>
      </c>
      <c r="E34" s="338"/>
      <c r="F34" s="338"/>
      <c r="G34" s="338"/>
      <c r="H34" s="338" t="s">
        <v>40</v>
      </c>
      <c r="I34" s="338"/>
      <c r="J34" s="338"/>
      <c r="L34" s="182"/>
      <c r="N34" s="185"/>
    </row>
    <row r="35" spans="1:17" ht="20.25" customHeight="1">
      <c r="B35" s="182"/>
      <c r="C35" s="185"/>
      <c r="D35" s="136" t="s">
        <v>215</v>
      </c>
      <c r="E35" s="204"/>
      <c r="F35" s="136" t="s">
        <v>88</v>
      </c>
      <c r="G35" s="204"/>
      <c r="H35" s="136" t="s">
        <v>215</v>
      </c>
      <c r="I35" s="204"/>
      <c r="J35" s="136" t="s">
        <v>88</v>
      </c>
      <c r="L35" s="182"/>
      <c r="N35" s="185"/>
    </row>
    <row r="36" spans="1:17" ht="21" customHeight="1">
      <c r="A36" s="187" t="s">
        <v>10</v>
      </c>
      <c r="B36" s="281" t="s">
        <v>2</v>
      </c>
      <c r="C36" s="185"/>
      <c r="D36" s="139">
        <v>2564</v>
      </c>
      <c r="E36" s="139"/>
      <c r="F36" s="139">
        <v>2563</v>
      </c>
      <c r="G36" s="139"/>
      <c r="H36" s="139">
        <v>2564</v>
      </c>
      <c r="I36" s="139"/>
      <c r="J36" s="139">
        <v>2563</v>
      </c>
      <c r="L36" s="182"/>
      <c r="N36" s="185"/>
    </row>
    <row r="37" spans="1:17" ht="20.25" customHeight="1">
      <c r="A37" s="187"/>
      <c r="B37" s="281"/>
      <c r="C37" s="185"/>
      <c r="D37" s="139" t="s">
        <v>113</v>
      </c>
      <c r="E37" s="139"/>
      <c r="F37" s="139"/>
      <c r="G37" s="139"/>
      <c r="H37" s="139" t="s">
        <v>113</v>
      </c>
      <c r="I37" s="139"/>
      <c r="J37" s="139"/>
      <c r="L37" s="182"/>
      <c r="N37" s="185"/>
    </row>
    <row r="38" spans="1:17" ht="20.25" customHeight="1">
      <c r="A38" s="187"/>
      <c r="B38" s="281"/>
      <c r="C38" s="185"/>
      <c r="D38" s="339" t="s">
        <v>89</v>
      </c>
      <c r="E38" s="339"/>
      <c r="F38" s="339"/>
      <c r="G38" s="339"/>
      <c r="H38" s="339"/>
      <c r="I38" s="339"/>
      <c r="J38" s="339"/>
      <c r="L38" s="182"/>
      <c r="N38" s="185"/>
    </row>
    <row r="39" spans="1:17" ht="22.5" customHeight="1">
      <c r="A39" s="123" t="s">
        <v>11</v>
      </c>
      <c r="B39" s="112"/>
      <c r="C39" s="20"/>
      <c r="D39" s="210"/>
      <c r="E39" s="132"/>
      <c r="F39" s="132"/>
      <c r="G39" s="132"/>
      <c r="H39" s="132"/>
      <c r="I39" s="132"/>
      <c r="J39" s="132"/>
      <c r="L39" s="182"/>
      <c r="N39" s="185"/>
    </row>
    <row r="40" spans="1:17" ht="22.5" customHeight="1">
      <c r="A40" s="20" t="s">
        <v>139</v>
      </c>
      <c r="B40" s="112"/>
      <c r="C40" s="20"/>
      <c r="D40" s="210">
        <v>4</v>
      </c>
      <c r="E40" s="149"/>
      <c r="F40" s="210">
        <v>8</v>
      </c>
      <c r="G40" s="149"/>
      <c r="H40" s="149">
        <v>4</v>
      </c>
      <c r="I40" s="149"/>
      <c r="J40" s="267">
        <v>8</v>
      </c>
      <c r="K40" s="196"/>
      <c r="L40" s="182"/>
      <c r="M40" s="190"/>
      <c r="N40" s="185"/>
    </row>
    <row r="41" spans="1:17" ht="22.5" customHeight="1">
      <c r="A41" s="20" t="s">
        <v>157</v>
      </c>
      <c r="B41" s="112"/>
      <c r="C41" s="20"/>
      <c r="D41" s="210">
        <v>260973</v>
      </c>
      <c r="E41" s="149"/>
      <c r="F41" s="210">
        <v>509104</v>
      </c>
      <c r="G41" s="149"/>
      <c r="H41" s="149">
        <v>260973</v>
      </c>
      <c r="I41" s="149"/>
      <c r="J41" s="267">
        <v>509104</v>
      </c>
      <c r="K41" s="196"/>
      <c r="L41" s="182"/>
      <c r="M41" s="190"/>
      <c r="N41" s="185"/>
    </row>
    <row r="42" spans="1:17" ht="22.5" customHeight="1">
      <c r="A42" s="20" t="s">
        <v>163</v>
      </c>
      <c r="B42" s="112"/>
      <c r="C42" s="20"/>
      <c r="D42" s="210">
        <v>300255</v>
      </c>
      <c r="E42" s="149"/>
      <c r="F42" s="210">
        <v>265033</v>
      </c>
      <c r="G42" s="149"/>
      <c r="H42" s="149">
        <v>348289</v>
      </c>
      <c r="I42" s="149"/>
      <c r="J42" s="267">
        <v>283828</v>
      </c>
      <c r="K42" s="196"/>
      <c r="L42" s="182"/>
      <c r="M42" s="190"/>
      <c r="N42" s="185"/>
      <c r="Q42" s="186"/>
    </row>
    <row r="43" spans="1:17" ht="22.5" customHeight="1">
      <c r="A43" s="20" t="s">
        <v>180</v>
      </c>
      <c r="B43" s="112">
        <v>4</v>
      </c>
      <c r="C43" s="20"/>
      <c r="D43" s="210">
        <v>242751</v>
      </c>
      <c r="E43" s="149"/>
      <c r="F43" s="212">
        <v>141084</v>
      </c>
      <c r="G43" s="206"/>
      <c r="H43" s="149">
        <v>242751</v>
      </c>
      <c r="I43" s="149"/>
      <c r="J43" s="267">
        <v>141084</v>
      </c>
      <c r="K43" s="196"/>
      <c r="L43" s="182"/>
      <c r="M43" s="190"/>
      <c r="N43" s="185"/>
      <c r="Q43" s="186"/>
    </row>
    <row r="44" spans="1:17" ht="22.5" customHeight="1">
      <c r="A44" s="20" t="s">
        <v>188</v>
      </c>
      <c r="B44" s="112"/>
      <c r="C44" s="20"/>
      <c r="D44" s="210">
        <v>20000</v>
      </c>
      <c r="E44" s="149"/>
      <c r="F44" s="212">
        <v>20000</v>
      </c>
      <c r="G44" s="206"/>
      <c r="H44" s="149">
        <v>20000</v>
      </c>
      <c r="I44" s="149"/>
      <c r="J44" s="267">
        <v>20000</v>
      </c>
      <c r="K44" s="196"/>
      <c r="L44" s="182"/>
      <c r="M44" s="190"/>
      <c r="N44" s="185"/>
      <c r="Q44" s="186"/>
    </row>
    <row r="45" spans="1:17" ht="22.5" customHeight="1">
      <c r="A45" s="20" t="s">
        <v>210</v>
      </c>
      <c r="B45" s="112">
        <v>2</v>
      </c>
      <c r="C45" s="20"/>
      <c r="D45" s="210">
        <v>100000</v>
      </c>
      <c r="E45" s="149"/>
      <c r="F45" s="212">
        <v>0</v>
      </c>
      <c r="G45" s="206"/>
      <c r="H45" s="149">
        <v>100000</v>
      </c>
      <c r="I45" s="149"/>
      <c r="J45" s="267">
        <v>0</v>
      </c>
      <c r="K45" s="196"/>
      <c r="L45" s="182"/>
      <c r="M45" s="190"/>
      <c r="N45" s="185"/>
      <c r="Q45" s="186"/>
    </row>
    <row r="46" spans="1:17" ht="22.5" customHeight="1">
      <c r="A46" s="20" t="s">
        <v>156</v>
      </c>
      <c r="B46" s="112"/>
      <c r="C46" s="20"/>
      <c r="D46" s="150"/>
      <c r="E46" s="149"/>
      <c r="F46" s="150"/>
      <c r="G46" s="211"/>
      <c r="H46" s="149"/>
      <c r="I46" s="149"/>
      <c r="J46" s="125"/>
      <c r="K46" s="196"/>
      <c r="L46" s="182"/>
      <c r="M46" s="190"/>
      <c r="N46" s="185"/>
      <c r="Q46" s="186"/>
    </row>
    <row r="47" spans="1:17" ht="22.5" customHeight="1">
      <c r="A47" s="20" t="s">
        <v>114</v>
      </c>
      <c r="B47" s="112"/>
      <c r="C47" s="20"/>
      <c r="D47" s="150">
        <v>38640</v>
      </c>
      <c r="E47" s="149"/>
      <c r="F47" s="150">
        <v>38640</v>
      </c>
      <c r="G47" s="211"/>
      <c r="H47" s="149">
        <v>38640</v>
      </c>
      <c r="I47" s="149"/>
      <c r="J47" s="125">
        <v>38640</v>
      </c>
      <c r="K47" s="196"/>
      <c r="L47" s="182"/>
      <c r="M47" s="190"/>
      <c r="N47" s="185"/>
      <c r="Q47" s="186"/>
    </row>
    <row r="48" spans="1:17" ht="23.9" customHeight="1">
      <c r="A48" s="20" t="s">
        <v>164</v>
      </c>
      <c r="B48" s="112"/>
      <c r="C48" s="20"/>
      <c r="D48" s="210"/>
      <c r="E48" s="149"/>
      <c r="F48" s="210"/>
      <c r="G48" s="149"/>
      <c r="H48" s="149"/>
      <c r="I48" s="149"/>
      <c r="J48" s="267"/>
      <c r="K48" s="196"/>
      <c r="L48" s="182"/>
      <c r="M48" s="190"/>
      <c r="N48" s="185"/>
      <c r="Q48" s="186"/>
    </row>
    <row r="49" spans="1:17" ht="22.5" customHeight="1">
      <c r="A49" s="20" t="s">
        <v>176</v>
      </c>
      <c r="B49" s="182"/>
      <c r="D49" s="212">
        <v>23498</v>
      </c>
      <c r="E49" s="149"/>
      <c r="F49" s="149">
        <v>20394</v>
      </c>
      <c r="G49" s="211"/>
      <c r="H49" s="149">
        <v>20001</v>
      </c>
      <c r="I49" s="149"/>
      <c r="J49" s="267">
        <v>17986</v>
      </c>
      <c r="K49" s="196"/>
      <c r="L49" s="182"/>
      <c r="M49" s="182"/>
      <c r="N49" s="185"/>
      <c r="Q49" s="186"/>
    </row>
    <row r="50" spans="1:17" s="187" customFormat="1" ht="22.5" customHeight="1">
      <c r="A50" s="20" t="s">
        <v>12</v>
      </c>
      <c r="B50" s="112"/>
      <c r="C50" s="20"/>
      <c r="D50" s="210">
        <v>33270</v>
      </c>
      <c r="E50" s="149"/>
      <c r="F50" s="211">
        <v>25803</v>
      </c>
      <c r="G50" s="149"/>
      <c r="H50" s="149">
        <v>30861</v>
      </c>
      <c r="I50" s="149"/>
      <c r="J50" s="267">
        <v>22407</v>
      </c>
      <c r="K50" s="196"/>
      <c r="L50" s="182"/>
      <c r="M50" s="190"/>
      <c r="N50" s="185"/>
      <c r="O50" s="185"/>
      <c r="P50" s="185"/>
      <c r="Q50" s="186"/>
    </row>
    <row r="51" spans="1:17" s="187" customFormat="1" ht="22.5" customHeight="1">
      <c r="A51" s="19" t="s">
        <v>13</v>
      </c>
      <c r="B51" s="112"/>
      <c r="C51" s="20"/>
      <c r="D51" s="213">
        <f>SUM(D40:D50)</f>
        <v>1019391</v>
      </c>
      <c r="E51" s="214"/>
      <c r="F51" s="213">
        <f>SUM(F40:F50)</f>
        <v>1020066</v>
      </c>
      <c r="G51" s="214"/>
      <c r="H51" s="213">
        <f>SUM(H40:H50)</f>
        <v>1061519</v>
      </c>
      <c r="I51" s="214"/>
      <c r="J51" s="213">
        <f>SUM(J40:J50)</f>
        <v>1033057</v>
      </c>
      <c r="M51" s="194"/>
      <c r="N51" s="185"/>
      <c r="O51" s="185"/>
      <c r="P51" s="185"/>
      <c r="Q51" s="186"/>
    </row>
    <row r="52" spans="1:17" s="244" customFormat="1" ht="14.5">
      <c r="A52" s="248"/>
      <c r="B52" s="241"/>
      <c r="C52" s="240"/>
      <c r="D52" s="243"/>
      <c r="E52" s="243"/>
      <c r="F52" s="243"/>
      <c r="G52" s="243"/>
      <c r="H52" s="243"/>
      <c r="I52" s="243"/>
      <c r="J52" s="243"/>
      <c r="M52" s="245"/>
      <c r="N52" s="246"/>
      <c r="O52" s="246"/>
      <c r="P52" s="246"/>
      <c r="Q52" s="247"/>
    </row>
    <row r="53" spans="1:17" s="187" customFormat="1" ht="23.9" customHeight="1">
      <c r="A53" s="123" t="s">
        <v>14</v>
      </c>
      <c r="B53" s="112"/>
      <c r="C53" s="20"/>
      <c r="D53" s="149"/>
      <c r="E53" s="149"/>
      <c r="F53" s="149"/>
      <c r="G53" s="149"/>
      <c r="H53" s="149"/>
      <c r="I53" s="149"/>
      <c r="J53" s="149"/>
      <c r="M53" s="194"/>
      <c r="N53" s="185"/>
      <c r="O53" s="185"/>
      <c r="P53" s="185"/>
      <c r="Q53" s="186"/>
    </row>
    <row r="54" spans="1:17" s="187" customFormat="1" ht="22.5" customHeight="1">
      <c r="A54" s="20" t="s">
        <v>165</v>
      </c>
      <c r="B54" s="112"/>
      <c r="C54" s="20"/>
      <c r="D54" s="215">
        <v>96600</v>
      </c>
      <c r="E54" s="149"/>
      <c r="F54" s="215">
        <v>84300</v>
      </c>
      <c r="G54" s="215"/>
      <c r="H54" s="149">
        <v>96600</v>
      </c>
      <c r="I54" s="149"/>
      <c r="J54" s="149">
        <v>84300</v>
      </c>
      <c r="K54" s="196"/>
      <c r="L54" s="182"/>
      <c r="M54" s="190"/>
      <c r="N54" s="185"/>
      <c r="O54" s="185"/>
      <c r="P54" s="185"/>
      <c r="Q54" s="186"/>
    </row>
    <row r="55" spans="1:17" s="187" customFormat="1" ht="23.9" customHeight="1">
      <c r="A55" s="21" t="s">
        <v>189</v>
      </c>
      <c r="B55" s="112"/>
      <c r="C55" s="20"/>
      <c r="D55" s="215">
        <v>18438</v>
      </c>
      <c r="E55" s="149"/>
      <c r="F55" s="215">
        <v>26368</v>
      </c>
      <c r="G55" s="206"/>
      <c r="H55" s="149">
        <v>13492</v>
      </c>
      <c r="I55" s="149"/>
      <c r="J55" s="149">
        <v>21247</v>
      </c>
      <c r="K55" s="196"/>
      <c r="L55" s="182"/>
      <c r="M55" s="190"/>
      <c r="N55" s="185"/>
      <c r="O55" s="185"/>
      <c r="P55" s="185"/>
      <c r="Q55" s="186"/>
    </row>
    <row r="56" spans="1:17" s="187" customFormat="1" ht="22.5" customHeight="1">
      <c r="A56" s="20" t="s">
        <v>140</v>
      </c>
      <c r="B56" s="112"/>
      <c r="C56" s="20"/>
      <c r="D56" s="215">
        <v>9960</v>
      </c>
      <c r="E56" s="215"/>
      <c r="F56" s="215">
        <v>8939</v>
      </c>
      <c r="G56" s="215"/>
      <c r="H56" s="149">
        <v>55528</v>
      </c>
      <c r="I56" s="215"/>
      <c r="J56" s="255">
        <v>45146</v>
      </c>
      <c r="K56" s="196"/>
      <c r="L56" s="182"/>
      <c r="M56" s="190"/>
      <c r="N56" s="185"/>
      <c r="O56" s="185"/>
      <c r="P56" s="185"/>
      <c r="Q56" s="186"/>
    </row>
    <row r="57" spans="1:17" s="187" customFormat="1" ht="22.5" customHeight="1">
      <c r="A57" s="20" t="s">
        <v>155</v>
      </c>
      <c r="B57" s="112"/>
      <c r="C57" s="20"/>
      <c r="D57" s="20"/>
      <c r="E57" s="215"/>
      <c r="F57" s="20"/>
      <c r="G57" s="215"/>
      <c r="H57" s="149"/>
      <c r="I57" s="215"/>
      <c r="J57" s="149"/>
      <c r="K57" s="196"/>
      <c r="L57" s="182"/>
      <c r="M57" s="190"/>
      <c r="N57" s="185"/>
      <c r="O57" s="185"/>
      <c r="P57" s="185"/>
      <c r="Q57" s="186"/>
    </row>
    <row r="58" spans="1:17" s="187" customFormat="1" ht="22.5" customHeight="1">
      <c r="A58" s="20" t="s">
        <v>121</v>
      </c>
      <c r="B58" s="112"/>
      <c r="C58" s="20"/>
      <c r="D58" s="215">
        <v>7087</v>
      </c>
      <c r="E58" s="215"/>
      <c r="F58" s="215">
        <v>7137</v>
      </c>
      <c r="G58" s="215"/>
      <c r="H58" s="149">
        <v>5684</v>
      </c>
      <c r="I58" s="215"/>
      <c r="J58" s="149">
        <v>5932</v>
      </c>
      <c r="K58" s="196"/>
      <c r="L58" s="196"/>
      <c r="M58" s="190"/>
      <c r="N58" s="185"/>
      <c r="O58" s="185"/>
      <c r="P58" s="185"/>
      <c r="Q58" s="186"/>
    </row>
    <row r="59" spans="1:17" s="187" customFormat="1" ht="22.5" customHeight="1">
      <c r="A59" s="19" t="s">
        <v>42</v>
      </c>
      <c r="B59" s="126"/>
      <c r="C59" s="19"/>
      <c r="D59" s="213">
        <f>SUM(D54:D58)</f>
        <v>132085</v>
      </c>
      <c r="E59" s="216"/>
      <c r="F59" s="213">
        <f>SUM(F54:F58)</f>
        <v>126744</v>
      </c>
      <c r="G59" s="214"/>
      <c r="H59" s="213">
        <f>SUM(H54:H58)</f>
        <v>171304</v>
      </c>
      <c r="I59" s="216"/>
      <c r="J59" s="213">
        <f>SUM(J54:J58)</f>
        <v>156625</v>
      </c>
      <c r="K59" s="313"/>
      <c r="M59" s="194"/>
      <c r="N59" s="185"/>
      <c r="O59" s="185"/>
      <c r="P59" s="185"/>
      <c r="Q59" s="186"/>
    </row>
    <row r="60" spans="1:17" s="244" customFormat="1" ht="14.5">
      <c r="A60" s="240"/>
      <c r="B60" s="241"/>
      <c r="C60" s="240"/>
      <c r="D60" s="242"/>
      <c r="E60" s="243"/>
      <c r="F60" s="242"/>
      <c r="G60" s="242"/>
      <c r="H60" s="242"/>
      <c r="I60" s="243"/>
      <c r="J60" s="242"/>
      <c r="M60" s="245"/>
      <c r="N60" s="246"/>
      <c r="O60" s="246"/>
      <c r="P60" s="246"/>
      <c r="Q60" s="247"/>
    </row>
    <row r="61" spans="1:17" s="187" customFormat="1" ht="22.5" customHeight="1">
      <c r="A61" s="19" t="s">
        <v>15</v>
      </c>
      <c r="B61" s="112"/>
      <c r="C61" s="20"/>
      <c r="D61" s="217">
        <f>D51+D59</f>
        <v>1151476</v>
      </c>
      <c r="E61" s="216"/>
      <c r="F61" s="217">
        <f>F51+F59</f>
        <v>1146810</v>
      </c>
      <c r="G61" s="214"/>
      <c r="H61" s="217">
        <f>H51+H59</f>
        <v>1232823</v>
      </c>
      <c r="I61" s="216"/>
      <c r="J61" s="217">
        <f>J51+J59</f>
        <v>1189682</v>
      </c>
      <c r="K61" s="198"/>
      <c r="M61" s="194"/>
      <c r="N61" s="185"/>
      <c r="O61" s="185"/>
      <c r="P61" s="185"/>
      <c r="Q61" s="186"/>
    </row>
    <row r="62" spans="1:17" s="187" customFormat="1" ht="22.5" customHeight="1">
      <c r="A62" s="19"/>
      <c r="B62" s="112"/>
      <c r="C62" s="20"/>
      <c r="D62" s="214"/>
      <c r="E62" s="216"/>
      <c r="F62" s="214"/>
      <c r="G62" s="214"/>
      <c r="H62" s="214"/>
      <c r="I62" s="216"/>
      <c r="J62" s="214"/>
      <c r="M62" s="194"/>
      <c r="N62" s="185"/>
      <c r="O62" s="185"/>
      <c r="P62" s="185"/>
      <c r="Q62" s="186"/>
    </row>
    <row r="63" spans="1:17" ht="22">
      <c r="A63" s="187" t="str">
        <f>A1</f>
        <v>บริษัท ซี เอ แซด (ประเทศไทย) จำกัด (มหาชน) และบริษัทย่อย</v>
      </c>
      <c r="L63" s="182"/>
      <c r="N63" s="185"/>
    </row>
    <row r="64" spans="1:17" ht="22">
      <c r="A64" s="187" t="s">
        <v>51</v>
      </c>
      <c r="L64" s="182"/>
      <c r="N64" s="185"/>
    </row>
    <row r="65" spans="1:17" ht="20.25" customHeight="1">
      <c r="A65" s="187"/>
      <c r="L65" s="182"/>
      <c r="N65" s="185"/>
    </row>
    <row r="66" spans="1:17" ht="20.25" customHeight="1">
      <c r="B66" s="183"/>
      <c r="D66" s="338" t="s">
        <v>28</v>
      </c>
      <c r="E66" s="338"/>
      <c r="F66" s="338"/>
      <c r="G66" s="338"/>
      <c r="H66" s="338" t="s">
        <v>40</v>
      </c>
      <c r="I66" s="338"/>
      <c r="J66" s="338"/>
      <c r="L66" s="182"/>
      <c r="N66" s="185"/>
    </row>
    <row r="67" spans="1:17" ht="20.25" customHeight="1">
      <c r="B67" s="182"/>
      <c r="C67" s="185"/>
      <c r="D67" s="136" t="s">
        <v>215</v>
      </c>
      <c r="E67" s="204"/>
      <c r="F67" s="136" t="s">
        <v>88</v>
      </c>
      <c r="G67" s="204"/>
      <c r="H67" s="136" t="s">
        <v>215</v>
      </c>
      <c r="I67" s="204"/>
      <c r="J67" s="136" t="s">
        <v>88</v>
      </c>
      <c r="L67" s="182"/>
      <c r="N67" s="185"/>
    </row>
    <row r="68" spans="1:17" ht="22">
      <c r="A68" s="187" t="s">
        <v>10</v>
      </c>
      <c r="B68" s="281" t="s">
        <v>2</v>
      </c>
      <c r="C68" s="185"/>
      <c r="D68" s="139">
        <v>2564</v>
      </c>
      <c r="E68" s="139"/>
      <c r="F68" s="139">
        <v>2563</v>
      </c>
      <c r="G68" s="139"/>
      <c r="H68" s="139">
        <v>2564</v>
      </c>
      <c r="I68" s="139"/>
      <c r="J68" s="139">
        <v>2563</v>
      </c>
      <c r="L68" s="182"/>
      <c r="N68" s="185"/>
    </row>
    <row r="69" spans="1:17" ht="20.25" customHeight="1">
      <c r="A69" s="187"/>
      <c r="B69" s="281"/>
      <c r="C69" s="185"/>
      <c r="D69" s="139" t="s">
        <v>113</v>
      </c>
      <c r="E69" s="139"/>
      <c r="F69" s="139"/>
      <c r="G69" s="139"/>
      <c r="H69" s="139" t="s">
        <v>113</v>
      </c>
      <c r="I69" s="139"/>
      <c r="J69" s="139"/>
      <c r="L69" s="182"/>
      <c r="N69" s="185"/>
    </row>
    <row r="70" spans="1:17" ht="20.25" customHeight="1">
      <c r="A70" s="187"/>
      <c r="B70" s="281"/>
      <c r="C70" s="185"/>
      <c r="D70" s="339" t="s">
        <v>89</v>
      </c>
      <c r="E70" s="339"/>
      <c r="F70" s="339"/>
      <c r="G70" s="339"/>
      <c r="H70" s="339"/>
      <c r="I70" s="339"/>
      <c r="J70" s="339"/>
      <c r="L70" s="305"/>
      <c r="N70" s="205"/>
    </row>
    <row r="71" spans="1:17" ht="22">
      <c r="A71" s="123" t="s">
        <v>16</v>
      </c>
      <c r="B71" s="112"/>
      <c r="C71" s="20"/>
      <c r="D71" s="132"/>
      <c r="E71" s="132"/>
      <c r="F71" s="132"/>
      <c r="G71" s="132"/>
      <c r="H71" s="132"/>
      <c r="I71" s="132"/>
      <c r="J71" s="132"/>
      <c r="K71" s="185"/>
      <c r="L71" s="182"/>
      <c r="N71" s="185"/>
    </row>
    <row r="72" spans="1:17" ht="21.5">
      <c r="A72" s="20" t="s">
        <v>1</v>
      </c>
      <c r="B72" s="112">
        <v>6</v>
      </c>
      <c r="C72" s="20"/>
      <c r="D72" s="163"/>
      <c r="E72" s="163"/>
      <c r="F72" s="163"/>
      <c r="G72" s="163"/>
      <c r="H72" s="163"/>
      <c r="I72" s="163"/>
      <c r="J72" s="163"/>
      <c r="K72" s="185"/>
      <c r="L72" s="182"/>
      <c r="N72" s="185"/>
    </row>
    <row r="73" spans="1:17" ht="22" thickBot="1">
      <c r="A73" s="20" t="s">
        <v>107</v>
      </c>
      <c r="B73" s="112"/>
      <c r="C73" s="20"/>
      <c r="D73" s="218">
        <v>147000</v>
      </c>
      <c r="E73" s="163"/>
      <c r="F73" s="218">
        <v>140000</v>
      </c>
      <c r="G73" s="117"/>
      <c r="H73" s="218">
        <v>147000</v>
      </c>
      <c r="I73" s="163"/>
      <c r="J73" s="218">
        <v>140000</v>
      </c>
      <c r="K73" s="185"/>
      <c r="L73" s="182"/>
      <c r="N73" s="185"/>
    </row>
    <row r="74" spans="1:17" ht="22" thickTop="1">
      <c r="A74" s="20" t="s">
        <v>108</v>
      </c>
      <c r="B74" s="112"/>
      <c r="C74" s="20"/>
      <c r="D74" s="117">
        <f>'CH Conso-10'!D24</f>
        <v>147000</v>
      </c>
      <c r="E74" s="163"/>
      <c r="F74" s="163">
        <f>'CH Conso-10'!D11</f>
        <v>140000</v>
      </c>
      <c r="G74" s="163"/>
      <c r="H74" s="117">
        <f>'CH Separate-12'!D23</f>
        <v>147000</v>
      </c>
      <c r="I74" s="163"/>
      <c r="J74" s="117">
        <f>'CH Separate-12'!D10</f>
        <v>140000</v>
      </c>
      <c r="K74" s="185"/>
      <c r="L74" s="182"/>
      <c r="N74" s="185"/>
    </row>
    <row r="75" spans="1:17" ht="21.5">
      <c r="A75" s="20" t="s">
        <v>181</v>
      </c>
      <c r="B75" s="112"/>
      <c r="C75" s="20"/>
      <c r="D75" s="163">
        <f>'CH Conso-10'!F24</f>
        <v>246105</v>
      </c>
      <c r="E75" s="163"/>
      <c r="F75" s="255">
        <f>'CH Conso-10'!F11</f>
        <v>246105</v>
      </c>
      <c r="G75" s="163"/>
      <c r="H75" s="163">
        <f>'CH Separate-12'!F23</f>
        <v>246105</v>
      </c>
      <c r="I75" s="163"/>
      <c r="J75" s="255">
        <f>'CH Separate-12'!F10</f>
        <v>246105</v>
      </c>
      <c r="K75" s="185"/>
      <c r="L75" s="182"/>
      <c r="N75" s="185"/>
    </row>
    <row r="76" spans="1:17" ht="21.5">
      <c r="A76" s="20" t="s">
        <v>17</v>
      </c>
      <c r="B76" s="112"/>
      <c r="C76" s="20"/>
      <c r="D76" s="163"/>
      <c r="E76" s="163"/>
      <c r="F76" s="163"/>
      <c r="G76" s="163"/>
      <c r="H76" s="163"/>
      <c r="I76" s="163"/>
      <c r="J76" s="163"/>
      <c r="K76" s="185"/>
      <c r="L76" s="182"/>
      <c r="N76" s="185"/>
    </row>
    <row r="77" spans="1:17" ht="21.5">
      <c r="A77" s="20" t="s">
        <v>109</v>
      </c>
      <c r="B77" s="112"/>
      <c r="C77" s="20"/>
      <c r="D77" s="163"/>
      <c r="E77" s="163"/>
      <c r="K77" s="185"/>
      <c r="L77" s="182"/>
      <c r="N77" s="185"/>
    </row>
    <row r="78" spans="1:17" ht="21.5">
      <c r="A78" s="144" t="s">
        <v>112</v>
      </c>
      <c r="B78" s="112"/>
      <c r="C78" s="20"/>
      <c r="D78" s="163">
        <f>'CH Conso-10'!H24</f>
        <v>11952</v>
      </c>
      <c r="E78" s="163"/>
      <c r="F78" s="163">
        <f>'CH Conso-10'!H11</f>
        <v>11952</v>
      </c>
      <c r="G78" s="163"/>
      <c r="H78" s="163">
        <f>'CH Separate-12'!H23</f>
        <v>11952</v>
      </c>
      <c r="I78" s="163"/>
      <c r="J78" s="163">
        <f>'CH Separate-12'!H10</f>
        <v>11952</v>
      </c>
      <c r="K78" s="185"/>
      <c r="L78" s="182"/>
      <c r="N78" s="185"/>
    </row>
    <row r="79" spans="1:17" ht="21.5">
      <c r="A79" s="144" t="s">
        <v>110</v>
      </c>
      <c r="B79" s="112"/>
      <c r="C79" s="20"/>
      <c r="D79" s="163">
        <f>'CH Conso-10'!J24</f>
        <v>189461</v>
      </c>
      <c r="E79" s="163"/>
      <c r="F79" s="163">
        <f>'CH Conso-10'!J11</f>
        <v>116028</v>
      </c>
      <c r="G79" s="163"/>
      <c r="H79" s="163">
        <f>'CH Separate-12'!J23</f>
        <v>183231</v>
      </c>
      <c r="I79" s="163"/>
      <c r="J79" s="163">
        <f>'CH Separate-12'!J10</f>
        <v>112673</v>
      </c>
      <c r="K79" s="196"/>
      <c r="L79" s="182"/>
      <c r="N79" s="185"/>
    </row>
    <row r="80" spans="1:17" ht="21.5">
      <c r="A80" s="182" t="s">
        <v>166</v>
      </c>
      <c r="B80" s="112"/>
      <c r="C80" s="20"/>
      <c r="D80" s="165">
        <f>'CH Conso-10'!P24</f>
        <v>8453</v>
      </c>
      <c r="E80" s="163"/>
      <c r="F80" s="165">
        <f>'CH Conso-10'!P11</f>
        <v>8453</v>
      </c>
      <c r="G80" s="117"/>
      <c r="H80" s="165">
        <f>'CH Separate-12'!N23</f>
        <v>6370</v>
      </c>
      <c r="I80" s="163"/>
      <c r="J80" s="165">
        <f>'CH Separate-12'!N10</f>
        <v>6370</v>
      </c>
      <c r="K80" s="205"/>
      <c r="L80" s="182"/>
      <c r="M80" s="191"/>
      <c r="N80" s="185"/>
      <c r="Q80" s="191"/>
    </row>
    <row r="81" spans="1:17" ht="22">
      <c r="A81" s="19" t="s">
        <v>129</v>
      </c>
      <c r="B81" s="112"/>
      <c r="C81" s="20"/>
      <c r="D81" s="219">
        <f>SUM(D74:D80)</f>
        <v>602971</v>
      </c>
      <c r="E81" s="117"/>
      <c r="F81" s="219">
        <f>SUM(F74:F80)</f>
        <v>522538</v>
      </c>
      <c r="G81" s="110"/>
      <c r="H81" s="219">
        <f>SUM(H74:H80)</f>
        <v>594658</v>
      </c>
      <c r="I81" s="117"/>
      <c r="J81" s="219">
        <f>SUM(J74:J80)</f>
        <v>517100</v>
      </c>
      <c r="K81" s="185"/>
      <c r="L81" s="182"/>
      <c r="M81" s="191"/>
      <c r="N81" s="185"/>
      <c r="Q81" s="191"/>
    </row>
    <row r="82" spans="1:17" ht="21.5">
      <c r="A82" s="20" t="s">
        <v>60</v>
      </c>
      <c r="B82" s="112"/>
      <c r="C82" s="20"/>
      <c r="D82" s="255">
        <f>'CH Conso-10'!T24</f>
        <v>6654</v>
      </c>
      <c r="E82" s="163"/>
      <c r="F82" s="255">
        <f>'CH Conso-10'!T11</f>
        <v>5676</v>
      </c>
      <c r="G82" s="117"/>
      <c r="H82" s="255">
        <v>0</v>
      </c>
      <c r="I82" s="163"/>
      <c r="J82" s="255">
        <v>0</v>
      </c>
      <c r="K82" s="196"/>
      <c r="L82" s="182"/>
      <c r="M82" s="191"/>
      <c r="N82" s="185"/>
      <c r="Q82" s="191"/>
    </row>
    <row r="83" spans="1:17" ht="22">
      <c r="A83" s="19" t="s">
        <v>18</v>
      </c>
      <c r="B83" s="112"/>
      <c r="C83" s="20"/>
      <c r="D83" s="208">
        <f>SUM(D81:D82)</f>
        <v>609625</v>
      </c>
      <c r="E83" s="163"/>
      <c r="F83" s="208">
        <f>SUM(F81:F82)</f>
        <v>528214</v>
      </c>
      <c r="G83" s="110"/>
      <c r="H83" s="208">
        <f>SUM(H81:H82)</f>
        <v>594658</v>
      </c>
      <c r="I83" s="163"/>
      <c r="J83" s="208">
        <f>SUM(J81:J82)</f>
        <v>517100</v>
      </c>
      <c r="K83" s="185"/>
      <c r="L83" s="182"/>
      <c r="M83" s="191"/>
      <c r="N83" s="185"/>
      <c r="Q83" s="191"/>
    </row>
    <row r="84" spans="1:17" ht="20.25" customHeight="1">
      <c r="A84" s="108"/>
      <c r="B84" s="282"/>
      <c r="C84" s="109"/>
      <c r="D84" s="117"/>
      <c r="E84" s="117"/>
      <c r="F84" s="117"/>
      <c r="G84" s="117"/>
      <c r="H84" s="117"/>
      <c r="I84" s="117"/>
      <c r="J84" s="117"/>
      <c r="K84" s="185"/>
      <c r="L84" s="182"/>
      <c r="M84" s="191"/>
      <c r="N84" s="185"/>
      <c r="Q84" s="191"/>
    </row>
    <row r="85" spans="1:17" ht="24" customHeight="1" thickBot="1">
      <c r="A85" s="19" t="s">
        <v>19</v>
      </c>
      <c r="B85" s="112"/>
      <c r="C85" s="20"/>
      <c r="D85" s="203">
        <f>SUM(D83+D61)</f>
        <v>1761101</v>
      </c>
      <c r="E85" s="164"/>
      <c r="F85" s="203">
        <f>SUM(F83+F61)</f>
        <v>1675024</v>
      </c>
      <c r="G85" s="220"/>
      <c r="H85" s="203">
        <f>SUM(H83+H61)</f>
        <v>1827481</v>
      </c>
      <c r="I85" s="220"/>
      <c r="J85" s="203">
        <f>SUM(J83+J61)</f>
        <v>1706782</v>
      </c>
      <c r="K85" s="185"/>
      <c r="L85" s="182"/>
      <c r="M85" s="191"/>
      <c r="N85" s="185"/>
      <c r="Q85" s="191"/>
    </row>
    <row r="86" spans="1:17" s="307" customFormat="1" ht="20.25" customHeight="1" thickTop="1">
      <c r="A86" s="194"/>
      <c r="B86" s="306"/>
      <c r="C86" s="194"/>
      <c r="D86" s="194">
        <f>D85-D29</f>
        <v>0</v>
      </c>
      <c r="E86" s="194"/>
      <c r="F86" s="194">
        <f>F85-F29</f>
        <v>0</v>
      </c>
      <c r="G86" s="194"/>
      <c r="H86" s="194">
        <f>H85-H29</f>
        <v>0</v>
      </c>
      <c r="I86" s="194"/>
      <c r="J86" s="194">
        <f>J85-J29</f>
        <v>0</v>
      </c>
      <c r="K86" s="194"/>
      <c r="M86" s="194"/>
      <c r="N86" s="194"/>
      <c r="O86" s="194"/>
      <c r="P86" s="194"/>
      <c r="Q86" s="194"/>
    </row>
    <row r="87" spans="1:17" ht="20.25" customHeight="1">
      <c r="A87" s="185"/>
      <c r="B87" s="195"/>
      <c r="C87" s="185"/>
      <c r="D87" s="185"/>
      <c r="F87" s="185"/>
      <c r="H87" s="185"/>
      <c r="J87" s="185"/>
      <c r="K87" s="185"/>
    </row>
    <row r="88" spans="1:17" ht="20.25" customHeight="1">
      <c r="A88" s="185"/>
      <c r="B88" s="195"/>
      <c r="C88" s="185"/>
      <c r="D88" s="185"/>
      <c r="F88" s="185"/>
      <c r="H88" s="185"/>
      <c r="J88" s="185"/>
      <c r="K88" s="205"/>
    </row>
    <row r="89" spans="1:17" ht="20.25" customHeight="1">
      <c r="A89" s="185"/>
      <c r="B89" s="195"/>
      <c r="C89" s="185"/>
      <c r="D89" s="185"/>
      <c r="F89" s="185"/>
      <c r="H89" s="185"/>
      <c r="J89" s="185"/>
      <c r="K89" s="205"/>
    </row>
    <row r="90" spans="1:17" ht="20.25" customHeight="1">
      <c r="A90" s="185"/>
      <c r="B90" s="195"/>
      <c r="C90" s="185"/>
      <c r="D90" s="185"/>
      <c r="F90" s="185"/>
      <c r="H90" s="185"/>
      <c r="J90" s="185"/>
      <c r="K90" s="205"/>
    </row>
    <row r="91" spans="1:17" ht="20.25" customHeight="1">
      <c r="A91" s="185"/>
      <c r="B91" s="195"/>
      <c r="C91" s="185"/>
      <c r="D91" s="185"/>
      <c r="F91" s="185"/>
      <c r="H91" s="185"/>
      <c r="J91" s="185"/>
      <c r="K91" s="205"/>
    </row>
    <row r="92" spans="1:17" ht="20.25" customHeight="1">
      <c r="A92" s="185"/>
      <c r="B92" s="195"/>
      <c r="C92" s="185"/>
      <c r="D92" s="185"/>
      <c r="F92" s="185"/>
      <c r="H92" s="185"/>
      <c r="J92" s="185"/>
      <c r="K92" s="205"/>
    </row>
    <row r="93" spans="1:17" ht="20.25" customHeight="1">
      <c r="A93" s="185"/>
      <c r="B93" s="195"/>
      <c r="C93" s="185"/>
      <c r="D93" s="185"/>
      <c r="F93" s="185"/>
      <c r="H93" s="185"/>
      <c r="J93" s="185"/>
      <c r="K93" s="205"/>
    </row>
    <row r="94" spans="1:17" ht="20.25" customHeight="1">
      <c r="A94" s="185"/>
      <c r="B94" s="195"/>
      <c r="C94" s="185"/>
      <c r="D94" s="185"/>
      <c r="F94" s="185"/>
      <c r="H94" s="185"/>
      <c r="J94" s="185"/>
      <c r="K94" s="205"/>
    </row>
    <row r="95" spans="1:17" ht="20.25" customHeight="1">
      <c r="A95" s="185"/>
      <c r="B95" s="195"/>
      <c r="C95" s="185"/>
      <c r="D95" s="185"/>
      <c r="F95" s="185"/>
      <c r="H95" s="185"/>
      <c r="J95" s="185"/>
      <c r="K95" s="205"/>
      <c r="P95" s="197"/>
    </row>
    <row r="96" spans="1:17" ht="20.25" customHeight="1">
      <c r="A96" s="185"/>
      <c r="B96" s="195"/>
      <c r="C96" s="185"/>
      <c r="D96" s="185"/>
      <c r="F96" s="185"/>
      <c r="H96" s="185"/>
      <c r="J96" s="185"/>
      <c r="K96" s="205"/>
    </row>
    <row r="97" spans="1:17" ht="20.25" customHeight="1">
      <c r="A97" s="185"/>
      <c r="B97" s="195"/>
      <c r="C97" s="185"/>
      <c r="D97" s="185"/>
      <c r="F97" s="185"/>
      <c r="H97" s="185"/>
      <c r="J97" s="185"/>
      <c r="K97" s="205"/>
    </row>
    <row r="98" spans="1:17" ht="20.25" customHeight="1">
      <c r="A98" s="185"/>
      <c r="B98" s="195"/>
      <c r="C98" s="185"/>
      <c r="D98" s="185"/>
      <c r="F98" s="185"/>
      <c r="H98" s="185"/>
      <c r="J98" s="185"/>
      <c r="K98" s="205"/>
    </row>
    <row r="99" spans="1:17" ht="20.25" customHeight="1">
      <c r="A99" s="185"/>
      <c r="B99" s="195"/>
      <c r="C99" s="185"/>
      <c r="D99" s="185"/>
      <c r="F99" s="185"/>
      <c r="H99" s="185"/>
      <c r="J99" s="185"/>
      <c r="K99" s="196"/>
    </row>
    <row r="100" spans="1:17" ht="20.25" customHeight="1">
      <c r="K100" s="196"/>
    </row>
    <row r="101" spans="1:17" s="187" customFormat="1" ht="20.25" customHeight="1">
      <c r="E101" s="192"/>
      <c r="G101" s="192"/>
      <c r="I101" s="192"/>
      <c r="K101" s="198"/>
      <c r="L101" s="199"/>
      <c r="M101" s="192"/>
      <c r="N101" s="200"/>
      <c r="O101" s="192"/>
      <c r="P101" s="192"/>
      <c r="Q101" s="192"/>
    </row>
    <row r="102" spans="1:17" ht="20.25" customHeight="1">
      <c r="K102" s="196"/>
    </row>
    <row r="103" spans="1:17" s="187" customFormat="1" ht="20.25" customHeight="1">
      <c r="E103" s="192"/>
      <c r="G103" s="192"/>
      <c r="I103" s="192"/>
      <c r="K103" s="198"/>
      <c r="L103" s="199"/>
      <c r="M103" s="192"/>
      <c r="N103" s="200"/>
      <c r="O103" s="192"/>
      <c r="P103" s="192"/>
      <c r="Q103" s="192"/>
    </row>
    <row r="104" spans="1:17" ht="20.25" customHeight="1">
      <c r="B104" s="182"/>
      <c r="K104" s="196"/>
    </row>
    <row r="105" spans="1:17" s="187" customFormat="1" ht="20.25" customHeight="1">
      <c r="E105" s="192"/>
      <c r="G105" s="192"/>
      <c r="I105" s="192"/>
      <c r="K105" s="198"/>
      <c r="L105" s="199"/>
      <c r="M105" s="192"/>
      <c r="N105" s="200"/>
      <c r="O105" s="192"/>
      <c r="P105" s="192"/>
      <c r="Q105" s="192"/>
    </row>
    <row r="106" spans="1:17" ht="20.25" customHeight="1">
      <c r="B106" s="182"/>
      <c r="K106" s="196"/>
    </row>
    <row r="107" spans="1:17" ht="20.25" customHeight="1">
      <c r="B107" s="182"/>
      <c r="K107" s="196"/>
    </row>
    <row r="108" spans="1:17" ht="20.25" customHeight="1">
      <c r="B108" s="182"/>
      <c r="K108" s="196"/>
    </row>
    <row r="109" spans="1:17" ht="20.25" customHeight="1">
      <c r="B109" s="182"/>
      <c r="K109" s="196"/>
    </row>
    <row r="110" spans="1:17" ht="20.25" customHeight="1">
      <c r="B110" s="182"/>
      <c r="K110" s="196"/>
    </row>
    <row r="119" spans="2:17" ht="20.25" customHeight="1">
      <c r="B119" s="182"/>
      <c r="L119" s="182"/>
      <c r="N119" s="185"/>
    </row>
    <row r="120" spans="2:17" ht="20.25" customHeight="1">
      <c r="M120" s="186"/>
      <c r="O120" s="182"/>
      <c r="P120" s="182"/>
      <c r="Q120" s="182"/>
    </row>
    <row r="121" spans="2:17" ht="20.25" customHeight="1">
      <c r="L121" s="182"/>
      <c r="N121" s="185"/>
      <c r="O121" s="182"/>
      <c r="P121" s="182"/>
      <c r="Q121" s="182"/>
    </row>
    <row r="122" spans="2:17" ht="20.25" customHeight="1">
      <c r="L122" s="182"/>
      <c r="N122" s="185"/>
      <c r="O122" s="182"/>
      <c r="P122" s="182"/>
      <c r="Q122" s="182"/>
    </row>
    <row r="123" spans="2:17" ht="20.25" customHeight="1">
      <c r="L123" s="182"/>
      <c r="N123" s="185"/>
      <c r="O123" s="182"/>
      <c r="P123" s="182"/>
      <c r="Q123" s="182"/>
    </row>
    <row r="124" spans="2:17" ht="20.25" customHeight="1">
      <c r="L124" s="182"/>
      <c r="N124" s="185"/>
      <c r="O124" s="182"/>
      <c r="P124" s="182"/>
      <c r="Q124" s="182"/>
    </row>
    <row r="125" spans="2:17" ht="20.25" customHeight="1">
      <c r="L125" s="182"/>
      <c r="N125" s="185"/>
      <c r="O125" s="182"/>
      <c r="P125" s="182"/>
      <c r="Q125" s="182"/>
    </row>
    <row r="126" spans="2:17" ht="20.25" customHeight="1">
      <c r="L126" s="182"/>
      <c r="N126" s="185"/>
      <c r="O126" s="182"/>
      <c r="P126" s="182"/>
      <c r="Q126" s="182"/>
    </row>
    <row r="131" spans="2:17" ht="20.25" customHeight="1">
      <c r="B131" s="183"/>
      <c r="C131" s="136"/>
      <c r="D131" s="201"/>
      <c r="E131" s="202"/>
      <c r="F131" s="202"/>
      <c r="G131" s="202"/>
      <c r="H131" s="201"/>
      <c r="I131" s="202"/>
      <c r="J131" s="202"/>
      <c r="O131" s="182"/>
      <c r="P131" s="182"/>
      <c r="Q131" s="182"/>
    </row>
  </sheetData>
  <mergeCells count="9">
    <mergeCell ref="H66:J66"/>
    <mergeCell ref="D70:J70"/>
    <mergeCell ref="H4:J4"/>
    <mergeCell ref="D4:F4"/>
    <mergeCell ref="D8:J8"/>
    <mergeCell ref="D34:G34"/>
    <mergeCell ref="H34:J34"/>
    <mergeCell ref="D38:J38"/>
    <mergeCell ref="D66:G66"/>
  </mergeCells>
  <phoneticPr fontId="4" type="noConversion"/>
  <pageMargins left="0.7" right="0.5" top="0.48" bottom="0.5" header="0.5" footer="0.5"/>
  <pageSetup paperSize="9" scale="83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3" manualBreakCount="3">
    <brk id="30" max="16383" man="1"/>
    <brk id="62" max="9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91"/>
  <sheetViews>
    <sheetView showGridLines="0" view="pageBreakPreview" zoomScale="85" zoomScaleNormal="100" zoomScaleSheetLayoutView="85" workbookViewId="0">
      <selection activeCell="G23" sqref="G23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68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133</v>
      </c>
      <c r="M1" s="275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42" t="s">
        <v>28</v>
      </c>
      <c r="E4" s="342"/>
      <c r="F4" s="342"/>
      <c r="G4" s="283"/>
      <c r="H4" s="342" t="s">
        <v>40</v>
      </c>
      <c r="I4" s="342"/>
      <c r="J4" s="342"/>
    </row>
    <row r="5" spans="1:16" ht="22.5" customHeight="1">
      <c r="A5" s="22"/>
      <c r="B5" s="112"/>
      <c r="D5" s="340" t="s">
        <v>106</v>
      </c>
      <c r="E5" s="340"/>
      <c r="F5" s="340"/>
      <c r="G5" s="283"/>
      <c r="H5" s="340" t="s">
        <v>106</v>
      </c>
      <c r="I5" s="340"/>
      <c r="J5" s="340"/>
    </row>
    <row r="6" spans="1:16" ht="22.5" customHeight="1">
      <c r="A6" s="22"/>
      <c r="B6" s="112"/>
      <c r="D6" s="340" t="s">
        <v>216</v>
      </c>
      <c r="E6" s="340"/>
      <c r="F6" s="340"/>
      <c r="G6" s="283"/>
      <c r="H6" s="340" t="s">
        <v>216</v>
      </c>
      <c r="I6" s="340"/>
      <c r="J6" s="340"/>
    </row>
    <row r="7" spans="1:16" ht="21" customHeight="1">
      <c r="A7" s="19"/>
      <c r="B7" s="282" t="s">
        <v>2</v>
      </c>
      <c r="C7" s="109"/>
      <c r="D7" s="113">
        <v>2564</v>
      </c>
      <c r="E7" s="113"/>
      <c r="F7" s="113">
        <v>2563</v>
      </c>
      <c r="G7" s="113"/>
      <c r="H7" s="113">
        <v>2564</v>
      </c>
      <c r="I7" s="113"/>
      <c r="J7" s="113">
        <v>2563</v>
      </c>
    </row>
    <row r="8" spans="1:16" ht="20.25" customHeight="1">
      <c r="A8" s="19"/>
      <c r="B8" s="282"/>
      <c r="C8" s="109"/>
      <c r="D8" s="341" t="s">
        <v>89</v>
      </c>
      <c r="E8" s="341"/>
      <c r="F8" s="341"/>
      <c r="G8" s="341"/>
      <c r="H8" s="341"/>
      <c r="I8" s="341"/>
      <c r="J8" s="341"/>
    </row>
    <row r="9" spans="1:16" ht="21" customHeight="1">
      <c r="A9" s="123" t="s">
        <v>25</v>
      </c>
      <c r="B9" s="112"/>
      <c r="C9" s="261"/>
      <c r="D9" s="132"/>
      <c r="E9" s="132"/>
      <c r="F9" s="132"/>
      <c r="G9" s="132"/>
      <c r="H9" s="132"/>
      <c r="I9" s="132"/>
      <c r="J9" s="132"/>
    </row>
    <row r="10" spans="1:16" ht="22.5" customHeight="1">
      <c r="A10" s="20" t="s">
        <v>141</v>
      </c>
      <c r="B10" s="112"/>
      <c r="C10" s="261"/>
      <c r="D10" s="121">
        <v>510183</v>
      </c>
      <c r="E10" s="65"/>
      <c r="F10" s="65">
        <v>579680</v>
      </c>
      <c r="G10" s="56"/>
      <c r="H10" s="56">
        <v>510183</v>
      </c>
      <c r="I10" s="56"/>
      <c r="J10" s="56">
        <v>579680</v>
      </c>
      <c r="K10" s="118"/>
      <c r="O10" s="257"/>
    </row>
    <row r="11" spans="1:16" ht="22.5" customHeight="1">
      <c r="A11" s="20" t="s">
        <v>142</v>
      </c>
      <c r="B11" s="124"/>
      <c r="C11" s="261"/>
      <c r="D11" s="259">
        <v>-436204</v>
      </c>
      <c r="E11" s="65"/>
      <c r="F11" s="70">
        <v>-533434</v>
      </c>
      <c r="G11" s="65"/>
      <c r="H11" s="70">
        <v>-439400</v>
      </c>
      <c r="I11" s="65"/>
      <c r="J11" s="70">
        <v>-540584</v>
      </c>
      <c r="K11" s="118"/>
      <c r="O11" s="257"/>
    </row>
    <row r="12" spans="1:16" ht="22.5" customHeight="1">
      <c r="A12" s="18" t="s">
        <v>167</v>
      </c>
      <c r="B12" s="124"/>
      <c r="C12" s="261"/>
      <c r="D12" s="140">
        <f>SUM(D10:D11)</f>
        <v>73979</v>
      </c>
      <c r="E12" s="69"/>
      <c r="F12" s="140">
        <f>SUM(F10:F11)</f>
        <v>46246</v>
      </c>
      <c r="G12" s="69"/>
      <c r="H12" s="140">
        <f>SUM(H10:H11)</f>
        <v>70783</v>
      </c>
      <c r="I12" s="69"/>
      <c r="J12" s="140">
        <f>SUM(J10:J11)</f>
        <v>39096</v>
      </c>
      <c r="K12" s="118"/>
      <c r="O12" s="257"/>
    </row>
    <row r="13" spans="1:16" ht="11.15" customHeight="1">
      <c r="B13" s="112"/>
      <c r="C13" s="261"/>
      <c r="D13" s="121"/>
      <c r="E13" s="65"/>
      <c r="F13" s="65"/>
      <c r="G13" s="56"/>
      <c r="H13" s="56"/>
      <c r="I13" s="56"/>
      <c r="J13" s="56"/>
      <c r="K13" s="118"/>
      <c r="O13" s="257"/>
    </row>
    <row r="14" spans="1:16" ht="22.5" customHeight="1">
      <c r="A14" s="20" t="s">
        <v>26</v>
      </c>
      <c r="B14" s="112"/>
      <c r="C14" s="261"/>
      <c r="D14" s="122">
        <v>444</v>
      </c>
      <c r="E14" s="56"/>
      <c r="F14" s="122">
        <v>1098</v>
      </c>
      <c r="G14" s="56"/>
      <c r="H14" s="56">
        <v>1225</v>
      </c>
      <c r="I14" s="56"/>
      <c r="J14" s="56">
        <v>1830</v>
      </c>
      <c r="K14" s="118"/>
      <c r="O14" s="257"/>
    </row>
    <row r="15" spans="1:16" ht="22.5" customHeight="1">
      <c r="A15" s="20" t="s">
        <v>44</v>
      </c>
      <c r="B15" s="124"/>
      <c r="C15" s="261"/>
      <c r="D15" s="259">
        <v>-22781</v>
      </c>
      <c r="E15" s="65"/>
      <c r="F15" s="259">
        <v>-15244</v>
      </c>
      <c r="G15" s="65"/>
      <c r="H15" s="70">
        <v>-20608</v>
      </c>
      <c r="I15" s="65"/>
      <c r="J15" s="70">
        <v>-13492</v>
      </c>
      <c r="K15" s="118"/>
      <c r="O15" s="257"/>
    </row>
    <row r="16" spans="1:16" ht="22">
      <c r="A16" s="19" t="s">
        <v>168</v>
      </c>
      <c r="B16" s="112"/>
      <c r="C16" s="261"/>
      <c r="D16" s="71">
        <f>SUM(D12:D15)</f>
        <v>51642</v>
      </c>
      <c r="E16" s="45"/>
      <c r="F16" s="71">
        <f>SUM(F12:F15)</f>
        <v>32100</v>
      </c>
      <c r="G16" s="45"/>
      <c r="H16" s="71">
        <f>SUM(H12:H15)</f>
        <v>51400</v>
      </c>
      <c r="I16" s="45"/>
      <c r="J16" s="71">
        <f>SUM(J12:J15)</f>
        <v>27434</v>
      </c>
      <c r="K16" s="118"/>
      <c r="O16" s="257"/>
    </row>
    <row r="17" spans="1:20" ht="13" customHeight="1">
      <c r="B17" s="112"/>
      <c r="C17" s="261"/>
      <c r="D17" s="154"/>
      <c r="E17" s="65"/>
      <c r="F17" s="154"/>
      <c r="G17" s="65"/>
      <c r="H17" s="64"/>
      <c r="I17" s="65"/>
      <c r="J17" s="64"/>
      <c r="K17" s="118"/>
      <c r="O17" s="257"/>
    </row>
    <row r="18" spans="1:20" ht="21.5">
      <c r="A18" s="20" t="s">
        <v>45</v>
      </c>
      <c r="B18" s="112"/>
      <c r="C18" s="261"/>
      <c r="D18" s="259">
        <v>-7938</v>
      </c>
      <c r="E18" s="65"/>
      <c r="F18" s="259">
        <v>-6496</v>
      </c>
      <c r="G18" s="65"/>
      <c r="H18" s="70">
        <v>-7781</v>
      </c>
      <c r="I18" s="65"/>
      <c r="J18" s="70">
        <v>-6346</v>
      </c>
      <c r="K18" s="118"/>
      <c r="O18" s="257"/>
    </row>
    <row r="19" spans="1:20" s="19" customFormat="1" ht="22">
      <c r="A19" s="19" t="s">
        <v>154</v>
      </c>
      <c r="B19" s="126"/>
      <c r="C19" s="283"/>
      <c r="D19" s="158">
        <f>SUM(D16:D18)</f>
        <v>43704</v>
      </c>
      <c r="E19" s="158"/>
      <c r="F19" s="158">
        <f>SUM(F16:F18)</f>
        <v>25604</v>
      </c>
      <c r="G19" s="158"/>
      <c r="H19" s="158">
        <f>SUM(H16:H18)</f>
        <v>43619</v>
      </c>
      <c r="I19" s="69"/>
      <c r="J19" s="158">
        <f>SUM(J16:J18)</f>
        <v>21088</v>
      </c>
      <c r="K19" s="119"/>
      <c r="L19" s="120"/>
      <c r="M19" s="276"/>
      <c r="N19" s="120"/>
      <c r="O19" s="257"/>
      <c r="P19" s="20"/>
    </row>
    <row r="20" spans="1:20" ht="21.5">
      <c r="A20" s="20" t="s">
        <v>52</v>
      </c>
      <c r="B20" s="112"/>
      <c r="C20" s="261"/>
      <c r="D20" s="155">
        <v>-9860</v>
      </c>
      <c r="E20" s="65"/>
      <c r="F20" s="155">
        <v>-5551</v>
      </c>
      <c r="G20" s="65"/>
      <c r="H20" s="56">
        <v>-9708</v>
      </c>
      <c r="I20" s="65"/>
      <c r="J20" s="56">
        <v>-4391</v>
      </c>
      <c r="K20" s="268"/>
      <c r="L20" s="268"/>
      <c r="N20" s="268"/>
      <c r="O20" s="257"/>
      <c r="P20" s="230"/>
      <c r="R20" s="230"/>
      <c r="S20" s="230"/>
      <c r="T20" s="230"/>
    </row>
    <row r="21" spans="1:20" s="19" customFormat="1" ht="22">
      <c r="A21" s="19" t="s">
        <v>94</v>
      </c>
      <c r="B21" s="126"/>
      <c r="C21" s="283"/>
      <c r="D21" s="157">
        <f>SUM(D19:D20)</f>
        <v>33844</v>
      </c>
      <c r="E21" s="69"/>
      <c r="F21" s="157">
        <f>SUM(F19:F20)</f>
        <v>20053</v>
      </c>
      <c r="G21" s="69"/>
      <c r="H21" s="157">
        <f>SUM(H19:H20)</f>
        <v>33911</v>
      </c>
      <c r="I21" s="69"/>
      <c r="J21" s="157">
        <f>SUM(J19:J20)</f>
        <v>16697</v>
      </c>
      <c r="K21" s="119"/>
      <c r="L21" s="120"/>
      <c r="M21" s="276"/>
      <c r="N21" s="120"/>
      <c r="O21" s="257"/>
      <c r="P21" s="20"/>
    </row>
    <row r="22" spans="1:20" s="19" customFormat="1" ht="22">
      <c r="B22" s="126"/>
      <c r="C22" s="283"/>
      <c r="D22" s="162"/>
      <c r="E22" s="69"/>
      <c r="F22" s="162"/>
      <c r="G22" s="69"/>
      <c r="H22" s="162"/>
      <c r="I22" s="69"/>
      <c r="J22" s="162"/>
      <c r="K22" s="119"/>
      <c r="L22" s="120"/>
      <c r="M22" s="276"/>
      <c r="N22" s="120"/>
      <c r="O22" s="20"/>
      <c r="P22" s="20"/>
    </row>
    <row r="23" spans="1:20" ht="22.5" customHeight="1">
      <c r="A23" s="19" t="s">
        <v>87</v>
      </c>
      <c r="B23" s="112"/>
      <c r="C23" s="261"/>
      <c r="D23" s="253">
        <v>0</v>
      </c>
      <c r="E23" s="156"/>
      <c r="F23" s="253">
        <v>0</v>
      </c>
      <c r="G23" s="156"/>
      <c r="H23" s="253">
        <v>0</v>
      </c>
      <c r="I23" s="156"/>
      <c r="J23" s="253">
        <v>0</v>
      </c>
      <c r="K23" s="118"/>
      <c r="O23" s="257"/>
    </row>
    <row r="24" spans="1:20" ht="22.5" customHeight="1" thickBot="1">
      <c r="A24" s="18" t="s">
        <v>117</v>
      </c>
      <c r="B24" s="112"/>
      <c r="C24" s="261"/>
      <c r="D24" s="159">
        <f>D21+D23</f>
        <v>33844</v>
      </c>
      <c r="E24" s="69"/>
      <c r="F24" s="159">
        <f>F21+F23</f>
        <v>20053</v>
      </c>
      <c r="G24" s="69"/>
      <c r="H24" s="159">
        <f>H21+H23</f>
        <v>33911</v>
      </c>
      <c r="I24" s="69"/>
      <c r="J24" s="159">
        <f>J21+J23</f>
        <v>16697</v>
      </c>
      <c r="K24" s="118"/>
      <c r="O24" s="257"/>
    </row>
    <row r="25" spans="1:20" ht="22.5" customHeight="1" thickTop="1">
      <c r="A25" s="18"/>
      <c r="B25" s="112"/>
      <c r="C25" s="261"/>
      <c r="D25" s="231"/>
      <c r="E25" s="69"/>
      <c r="F25" s="231"/>
      <c r="G25" s="69"/>
      <c r="H25" s="231"/>
      <c r="I25" s="69"/>
      <c r="J25" s="231"/>
      <c r="K25" s="118"/>
    </row>
    <row r="26" spans="1:20" ht="22.5" customHeight="1">
      <c r="A26" s="19" t="s">
        <v>143</v>
      </c>
      <c r="B26" s="112"/>
      <c r="C26" s="112"/>
      <c r="D26" s="129"/>
      <c r="E26" s="108"/>
      <c r="F26" s="129"/>
      <c r="G26" s="108"/>
      <c r="H26" s="129"/>
      <c r="I26" s="108"/>
      <c r="J26" s="129"/>
      <c r="L26" s="20"/>
      <c r="N26" s="20"/>
    </row>
    <row r="27" spans="1:20" ht="22.5" customHeight="1">
      <c r="A27" s="20" t="s">
        <v>130</v>
      </c>
      <c r="B27" s="112"/>
      <c r="C27" s="112"/>
      <c r="D27" s="56">
        <f>D29-D28</f>
        <v>33885</v>
      </c>
      <c r="E27" s="65"/>
      <c r="F27" s="56">
        <f>F29-F28</f>
        <v>19154</v>
      </c>
      <c r="G27" s="65"/>
      <c r="H27" s="56">
        <f>H29-H28</f>
        <v>33911</v>
      </c>
      <c r="I27" s="65"/>
      <c r="J27" s="56">
        <f>J29-J28</f>
        <v>16697</v>
      </c>
      <c r="O27" s="257"/>
    </row>
    <row r="28" spans="1:20" ht="22.5" customHeight="1">
      <c r="A28" s="20" t="s">
        <v>78</v>
      </c>
      <c r="B28" s="112"/>
      <c r="C28" s="112"/>
      <c r="D28" s="252">
        <v>-41</v>
      </c>
      <c r="E28" s="65"/>
      <c r="F28" s="252">
        <v>899</v>
      </c>
      <c r="G28" s="65"/>
      <c r="H28" s="252">
        <v>0</v>
      </c>
      <c r="I28" s="160"/>
      <c r="J28" s="252">
        <v>0</v>
      </c>
      <c r="L28" s="20"/>
      <c r="N28" s="20"/>
      <c r="O28" s="257"/>
    </row>
    <row r="29" spans="1:20" ht="22.5" customHeight="1" thickBot="1">
      <c r="A29" s="18"/>
      <c r="B29" s="112"/>
      <c r="C29" s="112"/>
      <c r="D29" s="161">
        <f>D21</f>
        <v>33844</v>
      </c>
      <c r="E29" s="45"/>
      <c r="F29" s="161">
        <f>F21</f>
        <v>20053</v>
      </c>
      <c r="G29" s="45"/>
      <c r="H29" s="161">
        <f>H21</f>
        <v>33911</v>
      </c>
      <c r="I29" s="45"/>
      <c r="J29" s="161">
        <f>J21</f>
        <v>16697</v>
      </c>
      <c r="K29" s="121"/>
      <c r="L29" s="20"/>
      <c r="N29" s="20"/>
      <c r="O29" s="257"/>
    </row>
    <row r="30" spans="1:20" ht="22.5" customHeight="1" thickTop="1">
      <c r="A30" s="18"/>
      <c r="B30" s="112"/>
      <c r="C30" s="112"/>
      <c r="D30" s="71"/>
      <c r="E30" s="45"/>
      <c r="F30" s="71"/>
      <c r="G30" s="45"/>
      <c r="H30" s="71"/>
      <c r="I30" s="45"/>
      <c r="J30" s="71"/>
      <c r="L30" s="20"/>
      <c r="N30" s="20"/>
      <c r="O30" s="257"/>
    </row>
    <row r="31" spans="1:20" ht="22.5" customHeight="1">
      <c r="A31" s="19" t="s">
        <v>118</v>
      </c>
      <c r="B31" s="112"/>
      <c r="C31" s="112"/>
      <c r="D31" s="162"/>
      <c r="E31" s="140"/>
      <c r="F31" s="162"/>
      <c r="G31" s="140"/>
      <c r="H31" s="162"/>
      <c r="I31" s="140"/>
      <c r="J31" s="162"/>
      <c r="L31" s="20"/>
      <c r="N31" s="20"/>
      <c r="O31" s="257"/>
    </row>
    <row r="32" spans="1:20" ht="22.5" customHeight="1">
      <c r="A32" s="20" t="s">
        <v>130</v>
      </c>
      <c r="B32" s="112"/>
      <c r="C32" s="112"/>
      <c r="D32" s="56">
        <f>D34-D33</f>
        <v>33885</v>
      </c>
      <c r="E32" s="65"/>
      <c r="F32" s="56">
        <f>F34-F33</f>
        <v>19154</v>
      </c>
      <c r="G32" s="65"/>
      <c r="H32" s="56">
        <f>H34-H33</f>
        <v>33911</v>
      </c>
      <c r="I32" s="65"/>
      <c r="J32" s="56">
        <f>J34-J33</f>
        <v>16697</v>
      </c>
      <c r="K32" s="121"/>
      <c r="L32" s="20"/>
      <c r="N32" s="20"/>
      <c r="O32" s="257"/>
    </row>
    <row r="33" spans="1:16" ht="22.5" customHeight="1">
      <c r="A33" s="20" t="s">
        <v>78</v>
      </c>
      <c r="B33" s="112"/>
      <c r="C33" s="112"/>
      <c r="D33" s="252">
        <v>-41</v>
      </c>
      <c r="E33" s="65"/>
      <c r="F33" s="130">
        <v>899</v>
      </c>
      <c r="G33" s="65"/>
      <c r="H33" s="252">
        <v>0</v>
      </c>
      <c r="I33" s="160"/>
      <c r="J33" s="252">
        <v>0</v>
      </c>
      <c r="L33" s="20"/>
      <c r="N33" s="20"/>
      <c r="O33" s="257"/>
    </row>
    <row r="34" spans="1:16" ht="22.5" customHeight="1" thickBot="1">
      <c r="A34" s="18"/>
      <c r="B34" s="112"/>
      <c r="C34" s="112"/>
      <c r="D34" s="161">
        <f>D24</f>
        <v>33844</v>
      </c>
      <c r="E34" s="45"/>
      <c r="F34" s="161">
        <f>F24</f>
        <v>20053</v>
      </c>
      <c r="G34" s="45"/>
      <c r="H34" s="161">
        <f>H24</f>
        <v>33911</v>
      </c>
      <c r="I34" s="45"/>
      <c r="J34" s="161">
        <f>J24</f>
        <v>16697</v>
      </c>
      <c r="O34" s="257"/>
    </row>
    <row r="35" spans="1:16" ht="22.5" customHeight="1" thickTop="1">
      <c r="A35" s="19"/>
      <c r="B35" s="112"/>
      <c r="C35" s="261"/>
      <c r="D35" s="131"/>
      <c r="E35" s="65"/>
      <c r="F35" s="131"/>
      <c r="G35" s="65"/>
      <c r="H35" s="64"/>
      <c r="I35" s="65"/>
      <c r="J35" s="64"/>
      <c r="O35" s="257"/>
    </row>
    <row r="36" spans="1:16" ht="24.75" customHeight="1" thickBot="1">
      <c r="A36" s="19" t="s">
        <v>158</v>
      </c>
      <c r="B36" s="112">
        <v>8</v>
      </c>
      <c r="C36" s="261"/>
      <c r="D36" s="262">
        <f>D27/294000</f>
        <v>0.11525510204081632</v>
      </c>
      <c r="E36" s="260"/>
      <c r="F36" s="262">
        <f>F27/294000</f>
        <v>6.514965986394558E-2</v>
      </c>
      <c r="G36" s="260"/>
      <c r="H36" s="262">
        <f>H27/294000</f>
        <v>0.11534353741496599</v>
      </c>
      <c r="I36" s="260"/>
      <c r="J36" s="262">
        <f>J27/294000</f>
        <v>5.6792517006802719E-2</v>
      </c>
      <c r="K36" s="153"/>
      <c r="O36" s="257"/>
    </row>
    <row r="37" spans="1:16" ht="22.5" customHeight="1" thickTop="1">
      <c r="B37" s="112"/>
      <c r="C37" s="261"/>
      <c r="D37" s="68"/>
      <c r="E37" s="121"/>
      <c r="F37" s="68"/>
      <c r="G37" s="121"/>
      <c r="H37" s="68"/>
      <c r="I37" s="121"/>
      <c r="J37" s="68"/>
    </row>
    <row r="38" spans="1:16" ht="22.5" customHeight="1">
      <c r="A38" s="107" t="s">
        <v>133</v>
      </c>
      <c r="M38" s="275"/>
      <c r="N38" s="115"/>
      <c r="O38" s="109"/>
      <c r="P38" s="109"/>
    </row>
    <row r="39" spans="1:16" ht="22.5" customHeight="1">
      <c r="A39" s="107" t="s">
        <v>97</v>
      </c>
    </row>
    <row r="40" spans="1:16" ht="16.5" customHeight="1"/>
    <row r="41" spans="1:16" ht="20.25" customHeight="1">
      <c r="A41" s="22"/>
      <c r="B41" s="112"/>
      <c r="D41" s="342" t="s">
        <v>28</v>
      </c>
      <c r="E41" s="342"/>
      <c r="F41" s="342"/>
      <c r="G41" s="315"/>
      <c r="H41" s="342" t="s">
        <v>40</v>
      </c>
      <c r="I41" s="342"/>
      <c r="J41" s="342"/>
    </row>
    <row r="42" spans="1:16" ht="22.5" customHeight="1">
      <c r="A42" s="22"/>
      <c r="B42" s="112"/>
      <c r="D42" s="340" t="s">
        <v>217</v>
      </c>
      <c r="E42" s="340"/>
      <c r="F42" s="340"/>
      <c r="G42" s="315"/>
      <c r="H42" s="340" t="s">
        <v>217</v>
      </c>
      <c r="I42" s="340"/>
      <c r="J42" s="340"/>
    </row>
    <row r="43" spans="1:16" ht="22.5" customHeight="1">
      <c r="A43" s="22"/>
      <c r="B43" s="112"/>
      <c r="D43" s="340" t="s">
        <v>216</v>
      </c>
      <c r="E43" s="340"/>
      <c r="F43" s="340"/>
      <c r="G43" s="315"/>
      <c r="H43" s="340" t="s">
        <v>216</v>
      </c>
      <c r="I43" s="340"/>
      <c r="J43" s="340"/>
    </row>
    <row r="44" spans="1:16" ht="21" customHeight="1">
      <c r="A44" s="19"/>
      <c r="B44" s="314" t="s">
        <v>2</v>
      </c>
      <c r="C44" s="109"/>
      <c r="D44" s="113">
        <v>2564</v>
      </c>
      <c r="E44" s="113"/>
      <c r="F44" s="113">
        <v>2563</v>
      </c>
      <c r="G44" s="113"/>
      <c r="H44" s="113">
        <v>2564</v>
      </c>
      <c r="I44" s="113"/>
      <c r="J44" s="113">
        <v>2563</v>
      </c>
    </row>
    <row r="45" spans="1:16" ht="20.25" customHeight="1">
      <c r="A45" s="19"/>
      <c r="B45" s="314"/>
      <c r="C45" s="109"/>
      <c r="D45" s="341" t="s">
        <v>89</v>
      </c>
      <c r="E45" s="341"/>
      <c r="F45" s="341"/>
      <c r="G45" s="341"/>
      <c r="H45" s="341"/>
      <c r="I45" s="341"/>
      <c r="J45" s="341"/>
    </row>
    <row r="46" spans="1:16" ht="21" customHeight="1">
      <c r="A46" s="123" t="s">
        <v>25</v>
      </c>
      <c r="B46" s="112"/>
      <c r="C46" s="261"/>
      <c r="D46" s="132"/>
      <c r="E46" s="132"/>
      <c r="F46" s="132"/>
      <c r="G46" s="132"/>
      <c r="H46" s="132"/>
      <c r="I46" s="132"/>
      <c r="J46" s="132"/>
    </row>
    <row r="47" spans="1:16" ht="22.5" customHeight="1">
      <c r="A47" s="20" t="s">
        <v>141</v>
      </c>
      <c r="B47" s="112"/>
      <c r="C47" s="261"/>
      <c r="D47" s="121">
        <v>1464137</v>
      </c>
      <c r="E47" s="65"/>
      <c r="F47" s="65">
        <v>1755172</v>
      </c>
      <c r="G47" s="56"/>
      <c r="H47" s="56">
        <v>1464137</v>
      </c>
      <c r="I47" s="56"/>
      <c r="J47" s="56">
        <v>1755172</v>
      </c>
      <c r="K47" s="118"/>
      <c r="O47" s="257"/>
    </row>
    <row r="48" spans="1:16" ht="22.5" customHeight="1">
      <c r="A48" s="20" t="s">
        <v>142</v>
      </c>
      <c r="B48" s="124"/>
      <c r="C48" s="261"/>
      <c r="D48" s="259">
        <v>-1266038</v>
      </c>
      <c r="E48" s="65"/>
      <c r="F48" s="70">
        <v>-1616029</v>
      </c>
      <c r="G48" s="65"/>
      <c r="H48" s="70">
        <v>-1280892</v>
      </c>
      <c r="I48" s="65"/>
      <c r="J48" s="70">
        <v>-1630312</v>
      </c>
      <c r="K48" s="118"/>
      <c r="O48" s="257"/>
    </row>
    <row r="49" spans="1:20" ht="22.5" customHeight="1">
      <c r="A49" s="18" t="s">
        <v>167</v>
      </c>
      <c r="B49" s="124"/>
      <c r="C49" s="261"/>
      <c r="D49" s="140">
        <f>SUM(D47:D48)</f>
        <v>198099</v>
      </c>
      <c r="E49" s="69"/>
      <c r="F49" s="140">
        <f>SUM(F47:F48)</f>
        <v>139143</v>
      </c>
      <c r="G49" s="69"/>
      <c r="H49" s="140">
        <f>SUM(H47:H48)</f>
        <v>183245</v>
      </c>
      <c r="I49" s="69"/>
      <c r="J49" s="140">
        <f>SUM(J47:J48)</f>
        <v>124860</v>
      </c>
      <c r="K49" s="118"/>
      <c r="O49" s="257"/>
    </row>
    <row r="50" spans="1:20" ht="11.15" customHeight="1">
      <c r="B50" s="112"/>
      <c r="C50" s="261"/>
      <c r="D50" s="121"/>
      <c r="E50" s="65"/>
      <c r="F50" s="65"/>
      <c r="G50" s="56"/>
      <c r="H50" s="56"/>
      <c r="I50" s="56"/>
      <c r="J50" s="56"/>
      <c r="K50" s="118"/>
      <c r="O50" s="257"/>
    </row>
    <row r="51" spans="1:20" ht="22.5" customHeight="1">
      <c r="A51" s="20" t="s">
        <v>26</v>
      </c>
      <c r="B51" s="112"/>
      <c r="C51" s="261"/>
      <c r="D51" s="122">
        <v>1817</v>
      </c>
      <c r="E51" s="56"/>
      <c r="F51" s="122">
        <v>2287</v>
      </c>
      <c r="G51" s="56"/>
      <c r="H51" s="56">
        <v>3952</v>
      </c>
      <c r="I51" s="56"/>
      <c r="J51" s="56">
        <v>4742</v>
      </c>
      <c r="K51" s="118"/>
      <c r="O51" s="257"/>
    </row>
    <row r="52" spans="1:20" ht="22.5" customHeight="1">
      <c r="A52" s="20" t="s">
        <v>44</v>
      </c>
      <c r="B52" s="124"/>
      <c r="C52" s="261"/>
      <c r="D52" s="259">
        <v>-66536</v>
      </c>
      <c r="E52" s="65"/>
      <c r="F52" s="259">
        <v>-53449</v>
      </c>
      <c r="G52" s="65"/>
      <c r="H52" s="70">
        <v>-59535</v>
      </c>
      <c r="I52" s="65"/>
      <c r="J52" s="70">
        <v>-48249</v>
      </c>
      <c r="K52" s="118"/>
      <c r="O52" s="257"/>
    </row>
    <row r="53" spans="1:20" ht="22">
      <c r="A53" s="19" t="s">
        <v>168</v>
      </c>
      <c r="B53" s="112"/>
      <c r="C53" s="261"/>
      <c r="D53" s="71">
        <f>SUM(D49:D52)</f>
        <v>133380</v>
      </c>
      <c r="E53" s="45"/>
      <c r="F53" s="71">
        <f>SUM(F49:F52)</f>
        <v>87981</v>
      </c>
      <c r="G53" s="45"/>
      <c r="H53" s="71">
        <f>SUM(H49:H52)</f>
        <v>127662</v>
      </c>
      <c r="I53" s="45"/>
      <c r="J53" s="71">
        <f>SUM(J49:J52)</f>
        <v>81353</v>
      </c>
      <c r="K53" s="118"/>
      <c r="O53" s="257"/>
    </row>
    <row r="54" spans="1:20" ht="13" customHeight="1">
      <c r="B54" s="112"/>
      <c r="C54" s="261"/>
      <c r="D54" s="154"/>
      <c r="E54" s="65"/>
      <c r="F54" s="154"/>
      <c r="G54" s="65"/>
      <c r="H54" s="64"/>
      <c r="I54" s="65"/>
      <c r="J54" s="64"/>
      <c r="K54" s="118"/>
      <c r="O54" s="257"/>
    </row>
    <row r="55" spans="1:20" ht="21.5">
      <c r="A55" s="20" t="s">
        <v>45</v>
      </c>
      <c r="B55" s="112"/>
      <c r="C55" s="261"/>
      <c r="D55" s="259">
        <v>-24093</v>
      </c>
      <c r="E55" s="65"/>
      <c r="F55" s="259">
        <v>-19573</v>
      </c>
      <c r="G55" s="65"/>
      <c r="H55" s="70">
        <v>-23655</v>
      </c>
      <c r="I55" s="65"/>
      <c r="J55" s="70">
        <v>-19049</v>
      </c>
      <c r="K55" s="118"/>
      <c r="O55" s="257"/>
    </row>
    <row r="56" spans="1:20" s="19" customFormat="1" ht="22">
      <c r="A56" s="19" t="s">
        <v>154</v>
      </c>
      <c r="B56" s="126"/>
      <c r="C56" s="315"/>
      <c r="D56" s="158">
        <f>SUM(D53:D55)</f>
        <v>109287</v>
      </c>
      <c r="E56" s="158"/>
      <c r="F56" s="158">
        <f>SUM(F53:F55)</f>
        <v>68408</v>
      </c>
      <c r="G56" s="158"/>
      <c r="H56" s="158">
        <f>SUM(H53:H55)</f>
        <v>104007</v>
      </c>
      <c r="I56" s="69"/>
      <c r="J56" s="158">
        <f>SUM(J53:J55)</f>
        <v>62304</v>
      </c>
      <c r="K56" s="119"/>
      <c r="L56" s="120"/>
      <c r="M56" s="276"/>
      <c r="N56" s="120"/>
      <c r="O56" s="257"/>
      <c r="P56" s="20"/>
    </row>
    <row r="57" spans="1:20" ht="21.5">
      <c r="A57" s="20" t="s">
        <v>52</v>
      </c>
      <c r="B57" s="112"/>
      <c r="C57" s="261"/>
      <c r="D57" s="155">
        <v>-22898</v>
      </c>
      <c r="E57" s="65"/>
      <c r="F57" s="155">
        <v>-14097</v>
      </c>
      <c r="G57" s="65"/>
      <c r="H57" s="56">
        <v>-21471</v>
      </c>
      <c r="I57" s="65"/>
      <c r="J57" s="56">
        <v>-12815</v>
      </c>
      <c r="K57" s="268"/>
      <c r="L57" s="268"/>
      <c r="N57" s="268"/>
      <c r="O57" s="257"/>
      <c r="P57" s="230"/>
      <c r="R57" s="230"/>
      <c r="S57" s="230"/>
      <c r="T57" s="230"/>
    </row>
    <row r="58" spans="1:20" s="19" customFormat="1" ht="22">
      <c r="A58" s="19" t="s">
        <v>94</v>
      </c>
      <c r="B58" s="126"/>
      <c r="C58" s="315"/>
      <c r="D58" s="157">
        <f>SUM(D56:D57)</f>
        <v>86389</v>
      </c>
      <c r="E58" s="69"/>
      <c r="F58" s="157">
        <f>SUM(F56:F57)</f>
        <v>54311</v>
      </c>
      <c r="G58" s="69"/>
      <c r="H58" s="157">
        <f>SUM(H56:H57)</f>
        <v>82536</v>
      </c>
      <c r="I58" s="69"/>
      <c r="J58" s="157">
        <f>SUM(J56:J57)</f>
        <v>49489</v>
      </c>
      <c r="K58" s="119"/>
      <c r="L58" s="120"/>
      <c r="M58" s="276"/>
      <c r="N58" s="120"/>
      <c r="O58" s="257"/>
      <c r="P58" s="20"/>
    </row>
    <row r="59" spans="1:20" s="19" customFormat="1" ht="22">
      <c r="B59" s="126"/>
      <c r="C59" s="315"/>
      <c r="D59" s="162"/>
      <c r="E59" s="69"/>
      <c r="F59" s="162"/>
      <c r="G59" s="69"/>
      <c r="H59" s="162"/>
      <c r="I59" s="69"/>
      <c r="J59" s="162"/>
      <c r="K59" s="119"/>
      <c r="L59" s="120"/>
      <c r="M59" s="276"/>
      <c r="N59" s="120"/>
      <c r="O59" s="20"/>
      <c r="P59" s="20"/>
    </row>
    <row r="60" spans="1:20" ht="22">
      <c r="A60" s="19" t="s">
        <v>87</v>
      </c>
      <c r="B60" s="126"/>
      <c r="C60" s="315"/>
      <c r="D60" s="71"/>
      <c r="E60" s="71"/>
      <c r="F60" s="71"/>
      <c r="G60" s="71"/>
      <c r="H60" s="71"/>
      <c r="I60" s="71"/>
      <c r="J60" s="71"/>
      <c r="L60" s="20"/>
      <c r="N60" s="20"/>
    </row>
    <row r="61" spans="1:20" ht="22">
      <c r="A61" s="308" t="s">
        <v>197</v>
      </c>
      <c r="B61" s="112"/>
      <c r="C61" s="261"/>
      <c r="D61" s="68"/>
      <c r="E61" s="68"/>
      <c r="F61" s="68"/>
      <c r="G61" s="68"/>
      <c r="H61" s="68"/>
      <c r="I61" s="68"/>
      <c r="J61" s="68"/>
      <c r="L61" s="20"/>
      <c r="N61" s="20"/>
    </row>
    <row r="62" spans="1:20" ht="22">
      <c r="A62" s="308" t="s">
        <v>195</v>
      </c>
      <c r="B62" s="112"/>
      <c r="C62" s="261"/>
      <c r="D62" s="68"/>
      <c r="E62" s="68"/>
      <c r="F62" s="68"/>
      <c r="G62" s="68"/>
      <c r="H62" s="68"/>
      <c r="I62" s="68"/>
      <c r="J62" s="68"/>
      <c r="L62" s="20"/>
      <c r="N62" s="20"/>
    </row>
    <row r="63" spans="1:20" ht="21.5">
      <c r="A63" s="20" t="s">
        <v>200</v>
      </c>
      <c r="B63" s="112"/>
      <c r="C63" s="261"/>
      <c r="D63" s="68"/>
      <c r="E63" s="68"/>
      <c r="F63" s="68"/>
      <c r="G63" s="68"/>
      <c r="H63" s="68"/>
      <c r="I63" s="68"/>
      <c r="J63" s="68"/>
      <c r="L63" s="20"/>
      <c r="N63" s="20"/>
    </row>
    <row r="64" spans="1:20" ht="21.5">
      <c r="A64" s="20" t="s">
        <v>193</v>
      </c>
      <c r="B64" s="112"/>
      <c r="C64" s="261"/>
      <c r="D64" s="310">
        <v>1750</v>
      </c>
      <c r="E64" s="68"/>
      <c r="F64" s="310">
        <v>0</v>
      </c>
      <c r="G64" s="68"/>
      <c r="H64" s="310">
        <v>1750</v>
      </c>
      <c r="I64" s="68"/>
      <c r="J64" s="310">
        <v>0</v>
      </c>
      <c r="L64" s="20"/>
      <c r="N64" s="20"/>
    </row>
    <row r="65" spans="1:15" ht="21.5">
      <c r="A65" s="20" t="s">
        <v>194</v>
      </c>
      <c r="B65" s="112"/>
      <c r="C65" s="261"/>
      <c r="D65" s="310"/>
      <c r="E65" s="68"/>
      <c r="F65" s="68"/>
      <c r="G65" s="68"/>
      <c r="H65" s="310"/>
      <c r="I65" s="68"/>
      <c r="J65" s="68"/>
      <c r="L65" s="20"/>
      <c r="N65" s="20"/>
    </row>
    <row r="66" spans="1:15" ht="21.5">
      <c r="A66" s="20" t="s">
        <v>195</v>
      </c>
      <c r="B66" s="112"/>
      <c r="C66" s="261"/>
      <c r="D66" s="309">
        <v>-350</v>
      </c>
      <c r="E66" s="68"/>
      <c r="F66" s="309">
        <v>0</v>
      </c>
      <c r="G66" s="68"/>
      <c r="H66" s="309">
        <v>-350</v>
      </c>
      <c r="I66" s="68"/>
      <c r="J66" s="309">
        <v>0</v>
      </c>
      <c r="L66" s="20"/>
      <c r="N66" s="20"/>
    </row>
    <row r="67" spans="1:15" ht="22">
      <c r="A67" s="19" t="s">
        <v>196</v>
      </c>
      <c r="B67" s="112"/>
      <c r="C67" s="261"/>
      <c r="D67" s="68"/>
      <c r="E67" s="68"/>
      <c r="F67" s="68"/>
      <c r="G67" s="68"/>
      <c r="H67" s="68"/>
      <c r="I67" s="68"/>
      <c r="J67" s="68"/>
      <c r="L67" s="20"/>
      <c r="N67" s="20"/>
    </row>
    <row r="68" spans="1:15" ht="22">
      <c r="A68" s="19" t="s">
        <v>195</v>
      </c>
      <c r="B68" s="112"/>
      <c r="C68" s="261"/>
      <c r="D68" s="253">
        <f>SUM(D63:D67)</f>
        <v>1400</v>
      </c>
      <c r="E68" s="68"/>
      <c r="F68" s="253">
        <f>SUM(F63:F67)</f>
        <v>0</v>
      </c>
      <c r="G68" s="68"/>
      <c r="H68" s="253">
        <f>SUM(H63:H67)</f>
        <v>1400</v>
      </c>
      <c r="I68" s="68"/>
      <c r="J68" s="253">
        <f>SUM(J63:J67)</f>
        <v>0</v>
      </c>
      <c r="L68" s="20"/>
      <c r="N68" s="20"/>
    </row>
    <row r="69" spans="1:15" ht="22.5" customHeight="1">
      <c r="A69" s="19" t="s">
        <v>132</v>
      </c>
      <c r="B69" s="112"/>
      <c r="C69" s="261"/>
      <c r="D69" s="253">
        <f>D68</f>
        <v>1400</v>
      </c>
      <c r="E69" s="156"/>
      <c r="F69" s="253">
        <f>F68</f>
        <v>0</v>
      </c>
      <c r="G69" s="156"/>
      <c r="H69" s="253">
        <f>H68</f>
        <v>1400</v>
      </c>
      <c r="I69" s="156"/>
      <c r="J69" s="253">
        <f>J68</f>
        <v>0</v>
      </c>
      <c r="K69" s="118"/>
      <c r="O69" s="257"/>
    </row>
    <row r="70" spans="1:15" ht="22.5" customHeight="1" thickBot="1">
      <c r="A70" s="18" t="s">
        <v>117</v>
      </c>
      <c r="B70" s="112"/>
      <c r="C70" s="261"/>
      <c r="D70" s="159">
        <f>D58+D69</f>
        <v>87789</v>
      </c>
      <c r="E70" s="69"/>
      <c r="F70" s="159">
        <f>F58+F69</f>
        <v>54311</v>
      </c>
      <c r="G70" s="69"/>
      <c r="H70" s="159">
        <f>H58+H69</f>
        <v>83936</v>
      </c>
      <c r="I70" s="69"/>
      <c r="J70" s="159">
        <f>J58+J69</f>
        <v>49489</v>
      </c>
      <c r="K70" s="118"/>
      <c r="O70" s="257"/>
    </row>
    <row r="71" spans="1:15" ht="22.5" customHeight="1" thickTop="1">
      <c r="A71" s="18"/>
      <c r="B71" s="112"/>
      <c r="C71" s="261"/>
      <c r="D71" s="231"/>
      <c r="E71" s="69"/>
      <c r="F71" s="231"/>
      <c r="G71" s="69"/>
      <c r="H71" s="231"/>
      <c r="I71" s="69"/>
      <c r="J71" s="231"/>
      <c r="K71" s="118"/>
    </row>
    <row r="72" spans="1:15" ht="22.5" customHeight="1">
      <c r="A72" s="107" t="str">
        <f>A38</f>
        <v>บริษัท ซี เอ แซด (ประเทศไทย) จำกัด (มหาชน) และบริษัทย่อย</v>
      </c>
    </row>
    <row r="73" spans="1:15" ht="22.5" customHeight="1">
      <c r="A73" s="107" t="s">
        <v>97</v>
      </c>
    </row>
    <row r="75" spans="1:15" ht="22.5" customHeight="1">
      <c r="A75" s="22"/>
      <c r="B75" s="112"/>
      <c r="D75" s="342" t="s">
        <v>28</v>
      </c>
      <c r="E75" s="342"/>
      <c r="F75" s="342"/>
      <c r="G75" s="315"/>
      <c r="H75" s="342" t="s">
        <v>40</v>
      </c>
      <c r="I75" s="342"/>
      <c r="J75" s="342"/>
    </row>
    <row r="76" spans="1:15" ht="22.5" customHeight="1">
      <c r="A76" s="22"/>
      <c r="B76" s="112"/>
      <c r="D76" s="340" t="s">
        <v>217</v>
      </c>
      <c r="E76" s="340"/>
      <c r="F76" s="340"/>
      <c r="G76" s="334"/>
      <c r="H76" s="340" t="s">
        <v>217</v>
      </c>
      <c r="I76" s="340"/>
      <c r="J76" s="340"/>
    </row>
    <row r="77" spans="1:15" ht="22.5" customHeight="1">
      <c r="A77" s="22"/>
      <c r="B77" s="112"/>
      <c r="D77" s="340" t="s">
        <v>216</v>
      </c>
      <c r="E77" s="340"/>
      <c r="F77" s="340"/>
      <c r="G77" s="334"/>
      <c r="H77" s="340" t="s">
        <v>216</v>
      </c>
      <c r="I77" s="340"/>
      <c r="J77" s="340"/>
    </row>
    <row r="78" spans="1:15" ht="22.5" customHeight="1">
      <c r="A78" s="19"/>
      <c r="B78" s="314" t="s">
        <v>2</v>
      </c>
      <c r="C78" s="109"/>
      <c r="D78" s="113">
        <v>2564</v>
      </c>
      <c r="E78" s="113"/>
      <c r="F78" s="113">
        <v>2563</v>
      </c>
      <c r="G78" s="113"/>
      <c r="H78" s="113">
        <v>2564</v>
      </c>
      <c r="I78" s="113"/>
      <c r="J78" s="113">
        <v>2563</v>
      </c>
    </row>
    <row r="79" spans="1:15" ht="22.5" customHeight="1">
      <c r="A79" s="19"/>
      <c r="B79" s="314"/>
      <c r="C79" s="109"/>
      <c r="D79" s="341" t="s">
        <v>89</v>
      </c>
      <c r="E79" s="341"/>
      <c r="F79" s="341"/>
      <c r="G79" s="341"/>
      <c r="H79" s="341"/>
      <c r="I79" s="341"/>
      <c r="J79" s="341"/>
    </row>
    <row r="80" spans="1:15" ht="22.5" customHeight="1">
      <c r="A80" s="19" t="s">
        <v>143</v>
      </c>
      <c r="B80" s="112"/>
      <c r="C80" s="112"/>
      <c r="D80" s="129"/>
      <c r="E80" s="108"/>
      <c r="F80" s="129"/>
      <c r="G80" s="108"/>
      <c r="H80" s="129"/>
      <c r="I80" s="108"/>
      <c r="J80" s="129"/>
      <c r="L80" s="20"/>
      <c r="N80" s="20"/>
    </row>
    <row r="81" spans="1:15" ht="22.5" customHeight="1">
      <c r="A81" s="20" t="s">
        <v>130</v>
      </c>
      <c r="B81" s="112"/>
      <c r="C81" s="112"/>
      <c r="D81" s="56">
        <f>D83-D82</f>
        <v>85411</v>
      </c>
      <c r="E81" s="65"/>
      <c r="F81" s="56">
        <f>F83-F82</f>
        <v>52692</v>
      </c>
      <c r="G81" s="65"/>
      <c r="H81" s="56">
        <f>H83-H82</f>
        <v>82536</v>
      </c>
      <c r="I81" s="65"/>
      <c r="J81" s="56">
        <f>J83-J82</f>
        <v>49489</v>
      </c>
      <c r="O81" s="257"/>
    </row>
    <row r="82" spans="1:15" ht="22.5" customHeight="1">
      <c r="A82" s="20" t="s">
        <v>78</v>
      </c>
      <c r="B82" s="112"/>
      <c r="C82" s="112"/>
      <c r="D82" s="252">
        <v>978</v>
      </c>
      <c r="E82" s="65"/>
      <c r="F82" s="252">
        <v>1619</v>
      </c>
      <c r="G82" s="65"/>
      <c r="H82" s="252">
        <v>0</v>
      </c>
      <c r="I82" s="160"/>
      <c r="J82" s="252">
        <v>0</v>
      </c>
      <c r="L82" s="20"/>
      <c r="N82" s="20"/>
      <c r="O82" s="257"/>
    </row>
    <row r="83" spans="1:15" ht="22.5" customHeight="1" thickBot="1">
      <c r="A83" s="18"/>
      <c r="B83" s="112"/>
      <c r="C83" s="112"/>
      <c r="D83" s="161">
        <f>D58</f>
        <v>86389</v>
      </c>
      <c r="E83" s="45"/>
      <c r="F83" s="161">
        <f>F58</f>
        <v>54311</v>
      </c>
      <c r="G83" s="45"/>
      <c r="H83" s="161">
        <f>H58</f>
        <v>82536</v>
      </c>
      <c r="I83" s="45"/>
      <c r="J83" s="161">
        <f>J58</f>
        <v>49489</v>
      </c>
      <c r="K83" s="121"/>
      <c r="L83" s="20"/>
      <c r="N83" s="20"/>
      <c r="O83" s="257"/>
    </row>
    <row r="84" spans="1:15" ht="22.5" customHeight="1" thickTop="1">
      <c r="A84" s="18"/>
      <c r="B84" s="112"/>
      <c r="C84" s="112"/>
      <c r="D84" s="71"/>
      <c r="E84" s="45"/>
      <c r="F84" s="71"/>
      <c r="G84" s="45"/>
      <c r="H84" s="71"/>
      <c r="I84" s="45"/>
      <c r="J84" s="71"/>
      <c r="L84" s="20"/>
      <c r="N84" s="20"/>
      <c r="O84" s="257"/>
    </row>
    <row r="85" spans="1:15" ht="22.5" customHeight="1">
      <c r="A85" s="19" t="s">
        <v>118</v>
      </c>
      <c r="B85" s="112"/>
      <c r="C85" s="112"/>
      <c r="D85" s="162"/>
      <c r="E85" s="140"/>
      <c r="F85" s="162"/>
      <c r="G85" s="140"/>
      <c r="H85" s="162"/>
      <c r="I85" s="140"/>
      <c r="J85" s="162"/>
      <c r="L85" s="20"/>
      <c r="N85" s="20"/>
      <c r="O85" s="257"/>
    </row>
    <row r="86" spans="1:15" ht="22.5" customHeight="1">
      <c r="A86" s="20" t="s">
        <v>130</v>
      </c>
      <c r="B86" s="112"/>
      <c r="C86" s="112"/>
      <c r="D86" s="56">
        <f>D88-D87</f>
        <v>86811</v>
      </c>
      <c r="E86" s="65"/>
      <c r="F86" s="56">
        <f>F88-F87</f>
        <v>52692</v>
      </c>
      <c r="G86" s="65"/>
      <c r="H86" s="56">
        <f>H88-H87</f>
        <v>83936</v>
      </c>
      <c r="I86" s="65"/>
      <c r="J86" s="56">
        <f>J88-J87</f>
        <v>49489</v>
      </c>
      <c r="K86" s="121"/>
      <c r="L86" s="20"/>
      <c r="N86" s="20"/>
      <c r="O86" s="257"/>
    </row>
    <row r="87" spans="1:15" ht="22.5" customHeight="1">
      <c r="A87" s="20" t="s">
        <v>78</v>
      </c>
      <c r="B87" s="112"/>
      <c r="C87" s="112"/>
      <c r="D87" s="252">
        <v>978</v>
      </c>
      <c r="E87" s="65"/>
      <c r="F87" s="130">
        <v>1619</v>
      </c>
      <c r="G87" s="65"/>
      <c r="H87" s="252">
        <v>0</v>
      </c>
      <c r="I87" s="160"/>
      <c r="J87" s="252">
        <v>0</v>
      </c>
      <c r="L87" s="20"/>
      <c r="N87" s="20"/>
      <c r="O87" s="257"/>
    </row>
    <row r="88" spans="1:15" ht="22.5" customHeight="1" thickBot="1">
      <c r="A88" s="18"/>
      <c r="B88" s="112"/>
      <c r="C88" s="112"/>
      <c r="D88" s="161">
        <f>D70</f>
        <v>87789</v>
      </c>
      <c r="E88" s="45"/>
      <c r="F88" s="161">
        <f>F70</f>
        <v>54311</v>
      </c>
      <c r="G88" s="45"/>
      <c r="H88" s="161">
        <f>H70</f>
        <v>83936</v>
      </c>
      <c r="I88" s="45"/>
      <c r="J88" s="161">
        <f>J70</f>
        <v>49489</v>
      </c>
      <c r="O88" s="257"/>
    </row>
    <row r="89" spans="1:15" ht="22.5" customHeight="1" thickTop="1">
      <c r="A89" s="19"/>
      <c r="B89" s="112"/>
      <c r="C89" s="261"/>
      <c r="D89" s="131"/>
      <c r="E89" s="65"/>
      <c r="F89" s="131"/>
      <c r="G89" s="65"/>
      <c r="H89" s="64"/>
      <c r="I89" s="65"/>
      <c r="J89" s="64"/>
      <c r="O89" s="257"/>
    </row>
    <row r="90" spans="1:15" ht="24.75" customHeight="1" thickBot="1">
      <c r="A90" s="19" t="s">
        <v>158</v>
      </c>
      <c r="B90" s="112">
        <v>8</v>
      </c>
      <c r="C90" s="261"/>
      <c r="D90" s="262">
        <f>D81/294000</f>
        <v>0.29051360544217686</v>
      </c>
      <c r="E90" s="260"/>
      <c r="F90" s="262">
        <f>F81/294000</f>
        <v>0.17922448979591837</v>
      </c>
      <c r="G90" s="260"/>
      <c r="H90" s="262">
        <f>H81/294000</f>
        <v>0.28073469387755101</v>
      </c>
      <c r="I90" s="260"/>
      <c r="J90" s="262">
        <f>J81/294000</f>
        <v>0.16832993197278912</v>
      </c>
      <c r="K90" s="153"/>
      <c r="O90" s="257"/>
    </row>
    <row r="91" spans="1:15" ht="22.5" customHeight="1" thickTop="1">
      <c r="B91" s="112"/>
      <c r="C91" s="261"/>
      <c r="D91" s="68"/>
      <c r="E91" s="121"/>
      <c r="F91" s="68"/>
      <c r="G91" s="121"/>
      <c r="H91" s="68"/>
      <c r="I91" s="121"/>
      <c r="J91" s="68"/>
    </row>
  </sheetData>
  <mergeCells count="21">
    <mergeCell ref="D8:J8"/>
    <mergeCell ref="D4:F4"/>
    <mergeCell ref="H4:J4"/>
    <mergeCell ref="D5:F5"/>
    <mergeCell ref="H5:J5"/>
    <mergeCell ref="D6:F6"/>
    <mergeCell ref="H6:J6"/>
    <mergeCell ref="D41:F41"/>
    <mergeCell ref="H41:J41"/>
    <mergeCell ref="D42:F42"/>
    <mergeCell ref="H42:J42"/>
    <mergeCell ref="D43:F43"/>
    <mergeCell ref="H43:J43"/>
    <mergeCell ref="D77:F77"/>
    <mergeCell ref="H77:J77"/>
    <mergeCell ref="D79:J79"/>
    <mergeCell ref="D45:J45"/>
    <mergeCell ref="D75:F75"/>
    <mergeCell ref="H75:J75"/>
    <mergeCell ref="D76:F76"/>
    <mergeCell ref="H76:J7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9" man="1"/>
    <brk id="7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"/>
  <sheetViews>
    <sheetView showGridLines="0" view="pageBreakPreview" topLeftCell="A7" zoomScale="90" zoomScaleNormal="100" zoomScaleSheetLayoutView="90" workbookViewId="0">
      <selection activeCell="G23" sqref="G23"/>
    </sheetView>
  </sheetViews>
  <sheetFormatPr defaultColWidth="9.1796875" defaultRowHeight="24" customHeight="1"/>
  <cols>
    <col min="1" max="1" width="42.9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17968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8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8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43" t="s">
        <v>28</v>
      </c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</row>
    <row r="4" spans="1:22" ht="21" customHeight="1">
      <c r="A4" s="133"/>
      <c r="B4" s="134"/>
      <c r="C4" s="134"/>
      <c r="D4" s="285"/>
      <c r="E4" s="285"/>
      <c r="F4" s="285"/>
      <c r="G4" s="285"/>
      <c r="H4" s="285"/>
      <c r="I4" s="285"/>
      <c r="J4" s="285"/>
      <c r="K4" s="285"/>
      <c r="L4" s="346" t="s">
        <v>166</v>
      </c>
      <c r="M4" s="346"/>
      <c r="N4" s="346"/>
      <c r="O4" s="346"/>
      <c r="P4" s="346"/>
      <c r="Q4" s="285"/>
      <c r="R4" s="285"/>
      <c r="S4" s="285"/>
      <c r="T4" s="285"/>
      <c r="U4" s="285"/>
      <c r="V4" s="285"/>
    </row>
    <row r="5" spans="1:22" ht="21" customHeight="1">
      <c r="A5" s="133"/>
      <c r="B5" s="286"/>
      <c r="C5" s="135"/>
      <c r="D5" s="22"/>
      <c r="E5" s="166"/>
      <c r="F5" s="46"/>
      <c r="G5" s="135"/>
      <c r="H5" s="22"/>
      <c r="I5" s="22"/>
      <c r="J5" s="22"/>
      <c r="K5" s="166"/>
      <c r="L5" s="113"/>
      <c r="M5" s="135"/>
      <c r="N5" s="113" t="s">
        <v>146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167"/>
      <c r="C6" s="138"/>
      <c r="D6" s="168" t="s">
        <v>1</v>
      </c>
      <c r="E6" s="167"/>
      <c r="F6" s="139"/>
      <c r="G6" s="138"/>
      <c r="H6" s="344" t="s">
        <v>17</v>
      </c>
      <c r="I6" s="344"/>
      <c r="J6" s="344"/>
      <c r="K6" s="167"/>
      <c r="L6" s="168"/>
      <c r="M6" s="138"/>
      <c r="N6" s="168" t="s">
        <v>147</v>
      </c>
      <c r="O6" s="168"/>
      <c r="P6" s="168" t="s">
        <v>30</v>
      </c>
      <c r="Q6" s="138"/>
      <c r="R6" s="168"/>
      <c r="S6" s="138"/>
      <c r="T6" s="168" t="s">
        <v>68</v>
      </c>
      <c r="U6" s="138"/>
      <c r="V6" s="168"/>
    </row>
    <row r="7" spans="1:22" ht="21" customHeight="1">
      <c r="A7" s="137"/>
      <c r="B7" s="167"/>
      <c r="C7" s="138"/>
      <c r="D7" s="139" t="s">
        <v>80</v>
      </c>
      <c r="E7" s="138"/>
      <c r="F7" s="168" t="s">
        <v>32</v>
      </c>
      <c r="G7" s="138"/>
      <c r="H7" s="168" t="s">
        <v>71</v>
      </c>
      <c r="I7" s="138"/>
      <c r="J7" s="138"/>
      <c r="K7" s="138"/>
      <c r="L7" s="168" t="s">
        <v>144</v>
      </c>
      <c r="M7" s="138"/>
      <c r="N7" s="168" t="s">
        <v>148</v>
      </c>
      <c r="O7" s="168"/>
      <c r="P7" s="288" t="s">
        <v>183</v>
      </c>
      <c r="Q7" s="138"/>
      <c r="R7" s="168" t="s">
        <v>35</v>
      </c>
      <c r="S7" s="138"/>
      <c r="T7" s="168" t="s">
        <v>69</v>
      </c>
      <c r="U7" s="138"/>
      <c r="V7" s="168" t="s">
        <v>123</v>
      </c>
    </row>
    <row r="8" spans="1:22" ht="21" customHeight="1">
      <c r="A8" s="137"/>
      <c r="B8" s="331"/>
      <c r="C8" s="138"/>
      <c r="D8" s="168" t="s">
        <v>29</v>
      </c>
      <c r="E8" s="138"/>
      <c r="F8" s="168" t="s">
        <v>119</v>
      </c>
      <c r="G8" s="138"/>
      <c r="H8" s="168" t="s">
        <v>72</v>
      </c>
      <c r="I8" s="138"/>
      <c r="J8" s="169" t="s">
        <v>39</v>
      </c>
      <c r="K8" s="138"/>
      <c r="L8" s="168" t="s">
        <v>145</v>
      </c>
      <c r="M8" s="138"/>
      <c r="N8" s="168" t="s">
        <v>182</v>
      </c>
      <c r="O8" s="168"/>
      <c r="P8" s="168" t="s">
        <v>16</v>
      </c>
      <c r="Q8" s="138"/>
      <c r="R8" s="168" t="s">
        <v>131</v>
      </c>
      <c r="S8" s="138"/>
      <c r="T8" s="168" t="s">
        <v>70</v>
      </c>
      <c r="U8" s="138"/>
      <c r="V8" s="136" t="s">
        <v>122</v>
      </c>
    </row>
    <row r="9" spans="1:22" ht="21.75" customHeight="1">
      <c r="A9" s="133"/>
      <c r="B9" s="286"/>
      <c r="C9" s="135"/>
      <c r="D9" s="345" t="s">
        <v>89</v>
      </c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</row>
    <row r="10" spans="1:22" ht="22.5" customHeight="1">
      <c r="A10" s="221" t="s">
        <v>218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153</v>
      </c>
      <c r="B11" s="170"/>
      <c r="C11" s="285"/>
      <c r="D11" s="234">
        <v>140000</v>
      </c>
      <c r="E11" s="234"/>
      <c r="F11" s="234">
        <v>246105</v>
      </c>
      <c r="G11" s="234"/>
      <c r="H11" s="234">
        <v>9150</v>
      </c>
      <c r="I11" s="234"/>
      <c r="J11" s="234">
        <v>87313</v>
      </c>
      <c r="K11" s="234"/>
      <c r="L11" s="234">
        <v>6370</v>
      </c>
      <c r="M11" s="234"/>
      <c r="N11" s="234">
        <v>2083</v>
      </c>
      <c r="O11" s="234"/>
      <c r="P11" s="234">
        <f>SUM(L11:N11)</f>
        <v>8453</v>
      </c>
      <c r="Q11" s="234"/>
      <c r="R11" s="234">
        <f>SUM(D11:J11,P11)</f>
        <v>491021</v>
      </c>
      <c r="S11" s="234"/>
      <c r="T11" s="234">
        <v>3255</v>
      </c>
      <c r="U11" s="234"/>
      <c r="V11" s="234">
        <f>SUM(R11:T11)</f>
        <v>494276</v>
      </c>
    </row>
    <row r="12" spans="1:22" ht="11.5" customHeight="1">
      <c r="A12" s="18"/>
      <c r="B12" s="170"/>
      <c r="C12" s="291"/>
      <c r="D12" s="234"/>
      <c r="E12" s="234"/>
      <c r="F12" s="274"/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</row>
    <row r="13" spans="1:22" s="5" customFormat="1" ht="22">
      <c r="A13" s="95" t="s">
        <v>101</v>
      </c>
      <c r="B13" s="37"/>
      <c r="C13" s="28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</row>
    <row r="14" spans="1:22" s="5" customFormat="1" ht="22">
      <c r="A14" s="308" t="s">
        <v>169</v>
      </c>
      <c r="B14" s="316"/>
      <c r="C14" s="317"/>
      <c r="D14" s="318"/>
      <c r="E14" s="319"/>
      <c r="F14" s="318"/>
      <c r="G14" s="319"/>
      <c r="H14" s="318"/>
      <c r="I14" s="319"/>
      <c r="J14" s="318"/>
      <c r="K14" s="319"/>
      <c r="L14" s="318"/>
      <c r="M14" s="319"/>
      <c r="N14" s="318"/>
      <c r="O14" s="318"/>
      <c r="P14" s="318"/>
      <c r="Q14" s="319"/>
      <c r="R14" s="318"/>
      <c r="S14" s="319"/>
      <c r="T14" s="318"/>
      <c r="U14" s="319"/>
      <c r="V14" s="318"/>
    </row>
    <row r="15" spans="1:22" s="5" customFormat="1" ht="22">
      <c r="A15" s="320" t="s">
        <v>204</v>
      </c>
      <c r="B15" s="330"/>
      <c r="C15" s="317"/>
      <c r="D15" s="252">
        <v>0</v>
      </c>
      <c r="E15" s="252"/>
      <c r="F15" s="252">
        <v>0</v>
      </c>
      <c r="G15" s="252"/>
      <c r="H15" s="252">
        <v>0</v>
      </c>
      <c r="I15" s="319"/>
      <c r="J15" s="263">
        <v>-29988</v>
      </c>
      <c r="K15" s="319"/>
      <c r="L15" s="252">
        <v>0</v>
      </c>
      <c r="M15" s="322"/>
      <c r="N15" s="252">
        <v>0</v>
      </c>
      <c r="O15" s="322"/>
      <c r="P15" s="252">
        <v>0</v>
      </c>
      <c r="Q15" s="319"/>
      <c r="R15" s="319">
        <f>SUM(D15:J15,P15)</f>
        <v>-29988</v>
      </c>
      <c r="S15" s="319"/>
      <c r="T15" s="252">
        <v>0</v>
      </c>
      <c r="U15" s="319"/>
      <c r="V15" s="319">
        <f>SUM(R15:T15)</f>
        <v>-29988</v>
      </c>
    </row>
    <row r="16" spans="1:22" s="5" customFormat="1" ht="22">
      <c r="A16" s="308" t="s">
        <v>170</v>
      </c>
      <c r="B16" s="316"/>
      <c r="C16" s="317"/>
      <c r="D16" s="254">
        <f>SUM(D15:D15)</f>
        <v>0</v>
      </c>
      <c r="E16" s="252"/>
      <c r="F16" s="254">
        <f>SUM(F15:F15)</f>
        <v>0</v>
      </c>
      <c r="G16" s="252"/>
      <c r="H16" s="254">
        <f>SUM(H15:H15)</f>
        <v>0</v>
      </c>
      <c r="I16" s="234"/>
      <c r="J16" s="254">
        <f>SUM(J15:J15)</f>
        <v>-29988</v>
      </c>
      <c r="K16" s="234"/>
      <c r="L16" s="254">
        <f>SUM(L15:L15)</f>
        <v>0</v>
      </c>
      <c r="M16" s="274"/>
      <c r="N16" s="254">
        <f>SUM(N15:N15)</f>
        <v>0</v>
      </c>
      <c r="O16" s="274"/>
      <c r="P16" s="254">
        <f>SUM(P15:P15)</f>
        <v>0</v>
      </c>
      <c r="Q16" s="234"/>
      <c r="R16" s="323">
        <f>SUM(R15:R15)</f>
        <v>-29988</v>
      </c>
      <c r="S16" s="234"/>
      <c r="T16" s="254">
        <f>SUM(T15:T15)</f>
        <v>0</v>
      </c>
      <c r="U16" s="234"/>
      <c r="V16" s="323">
        <f>SUM(V15:V15)</f>
        <v>-29988</v>
      </c>
    </row>
    <row r="17" spans="1:22" s="5" customFormat="1" ht="9.65" customHeight="1">
      <c r="A17" s="95"/>
      <c r="B17" s="321"/>
      <c r="C17" s="317"/>
      <c r="D17" s="252"/>
      <c r="E17" s="252"/>
      <c r="F17" s="252"/>
      <c r="G17" s="252"/>
      <c r="H17" s="252"/>
      <c r="I17" s="234"/>
      <c r="J17" s="234"/>
      <c r="K17" s="234"/>
      <c r="L17" s="274"/>
      <c r="M17" s="274"/>
      <c r="N17" s="274"/>
      <c r="O17" s="274"/>
      <c r="P17" s="274"/>
      <c r="Q17" s="234"/>
      <c r="R17" s="234"/>
      <c r="S17" s="234"/>
      <c r="T17" s="234"/>
      <c r="U17" s="234"/>
      <c r="V17" s="234"/>
    </row>
    <row r="18" spans="1:22" ht="21" customHeight="1">
      <c r="A18" s="19" t="s">
        <v>91</v>
      </c>
      <c r="B18" s="286"/>
      <c r="C18" s="38"/>
      <c r="D18" s="234"/>
      <c r="E18" s="238"/>
      <c r="F18" s="235"/>
      <c r="G18" s="235"/>
      <c r="H18" s="235"/>
      <c r="I18" s="234"/>
      <c r="J18" s="237"/>
      <c r="K18" s="234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</row>
    <row r="19" spans="1:22" ht="21" customHeight="1">
      <c r="A19" s="63" t="s">
        <v>116</v>
      </c>
      <c r="B19" s="286"/>
      <c r="C19" s="38"/>
      <c r="D19" s="252">
        <v>0</v>
      </c>
      <c r="E19" s="252"/>
      <c r="F19" s="252">
        <v>0</v>
      </c>
      <c r="G19" s="252"/>
      <c r="H19" s="252">
        <v>0</v>
      </c>
      <c r="I19" s="172"/>
      <c r="J19" s="236">
        <f>'PL-6-8'!F86</f>
        <v>52692</v>
      </c>
      <c r="K19" s="172"/>
      <c r="L19" s="252">
        <v>0</v>
      </c>
      <c r="M19" s="252"/>
      <c r="N19" s="252">
        <v>0</v>
      </c>
      <c r="O19" s="171"/>
      <c r="P19" s="252">
        <v>0</v>
      </c>
      <c r="Q19" s="172"/>
      <c r="R19" s="237">
        <f>SUM(D19:J19,P19)</f>
        <v>52692</v>
      </c>
      <c r="S19" s="172"/>
      <c r="T19" s="252">
        <f>'PL-6-8'!F87</f>
        <v>1619</v>
      </c>
      <c r="U19" s="172"/>
      <c r="V19" s="237">
        <f>SUM(R19:T19)</f>
        <v>54311</v>
      </c>
    </row>
    <row r="20" spans="1:22" ht="21" customHeight="1">
      <c r="A20" s="18" t="s">
        <v>92</v>
      </c>
      <c r="B20" s="286"/>
      <c r="C20" s="38"/>
      <c r="D20" s="254">
        <f>SUM(D19:D19)</f>
        <v>0</v>
      </c>
      <c r="E20" s="238"/>
      <c r="F20" s="254">
        <f>SUM(F19:F19)</f>
        <v>0</v>
      </c>
      <c r="G20" s="238"/>
      <c r="H20" s="254">
        <f>SUM(H19:H19)</f>
        <v>0</v>
      </c>
      <c r="I20" s="234"/>
      <c r="J20" s="254">
        <f>SUM(J19:J19)</f>
        <v>52692</v>
      </c>
      <c r="K20" s="234"/>
      <c r="L20" s="254">
        <f>SUM(L19:L19)</f>
        <v>0</v>
      </c>
      <c r="M20" s="234"/>
      <c r="N20" s="254">
        <f>SUM(N19:N19)</f>
        <v>0</v>
      </c>
      <c r="O20" s="234"/>
      <c r="P20" s="254">
        <f>SUM(P19:P19)</f>
        <v>0</v>
      </c>
      <c r="Q20" s="234">
        <v>0</v>
      </c>
      <c r="R20" s="254">
        <f>SUM(R19:R19)</f>
        <v>52692</v>
      </c>
      <c r="S20" s="234">
        <v>0</v>
      </c>
      <c r="T20" s="254">
        <f>SUM(T19:T19)</f>
        <v>1619</v>
      </c>
      <c r="U20" s="234">
        <v>0</v>
      </c>
      <c r="V20" s="254">
        <f>SUM(V19:V19)</f>
        <v>54311</v>
      </c>
    </row>
    <row r="21" spans="1:22" ht="8.25" customHeight="1">
      <c r="A21" s="18"/>
      <c r="B21" s="286"/>
      <c r="C21" s="38"/>
      <c r="D21" s="234"/>
      <c r="E21" s="234"/>
      <c r="F21" s="234"/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</row>
    <row r="22" spans="1:22" ht="22.5" customHeight="1" thickBot="1">
      <c r="A22" s="18" t="s">
        <v>219</v>
      </c>
      <c r="B22" s="286"/>
      <c r="C22" s="88"/>
      <c r="D22" s="233">
        <f>SUM(D11,D16,D20)</f>
        <v>140000</v>
      </c>
      <c r="E22" s="232"/>
      <c r="F22" s="233">
        <f>SUM(F11,F16,F20)</f>
        <v>246105</v>
      </c>
      <c r="G22" s="232"/>
      <c r="H22" s="233">
        <f>SUM(H11,H16,H20)</f>
        <v>9150</v>
      </c>
      <c r="I22" s="232"/>
      <c r="J22" s="233">
        <f>SUM(J11,J16,J20)</f>
        <v>110017</v>
      </c>
      <c r="K22" s="232"/>
      <c r="L22" s="233">
        <f>SUM(L11,L16,L20)</f>
        <v>6370</v>
      </c>
      <c r="M22" s="232"/>
      <c r="N22" s="233">
        <f>SUM(N11,N16,N20)</f>
        <v>2083</v>
      </c>
      <c r="O22" s="232"/>
      <c r="P22" s="233">
        <f>SUM(P11,P16,P20)</f>
        <v>8453</v>
      </c>
      <c r="Q22" s="232">
        <v>0</v>
      </c>
      <c r="R22" s="233">
        <f>SUM(R11,R16,R20)</f>
        <v>513725</v>
      </c>
      <c r="S22" s="232">
        <v>0</v>
      </c>
      <c r="T22" s="233">
        <f>SUM(T11,T16,T20)</f>
        <v>4874</v>
      </c>
      <c r="U22" s="232">
        <v>0</v>
      </c>
      <c r="V22" s="233">
        <f>SUM(V11,V16,V20)</f>
        <v>518599</v>
      </c>
    </row>
    <row r="23" spans="1:22" ht="24" customHeight="1" thickTop="1"/>
    <row r="24" spans="1:22" ht="24" customHeight="1">
      <c r="V24" s="125"/>
    </row>
    <row r="25" spans="1:22" ht="24" customHeight="1">
      <c r="V25" s="269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2"/>
  <sheetViews>
    <sheetView showGridLines="0" view="pageBreakPreview" topLeftCell="A7" zoomScale="85" zoomScaleNormal="100" zoomScaleSheetLayoutView="85" workbookViewId="0">
      <selection activeCell="G23" sqref="G23"/>
    </sheetView>
  </sheetViews>
  <sheetFormatPr defaultColWidth="9.1796875" defaultRowHeight="24" customHeight="1"/>
  <cols>
    <col min="1" max="1" width="42.8164062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133</v>
      </c>
      <c r="B1" s="178"/>
      <c r="E1" s="107"/>
      <c r="H1" s="106"/>
      <c r="I1" s="107" t="s">
        <v>127</v>
      </c>
      <c r="J1" s="107"/>
      <c r="K1" s="107"/>
    </row>
    <row r="2" spans="1:22" s="105" customFormat="1" ht="24" customHeight="1">
      <c r="A2" s="107" t="s">
        <v>111</v>
      </c>
      <c r="B2" s="178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43" t="s">
        <v>28</v>
      </c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</row>
    <row r="4" spans="1:22" ht="21" customHeight="1">
      <c r="A4" s="133"/>
      <c r="B4" s="134"/>
      <c r="C4" s="134"/>
      <c r="D4" s="285"/>
      <c r="E4" s="285"/>
      <c r="F4" s="285"/>
      <c r="G4" s="285"/>
      <c r="H4" s="285"/>
      <c r="I4" s="285"/>
      <c r="J4" s="285"/>
      <c r="K4" s="285"/>
      <c r="L4" s="346" t="s">
        <v>166</v>
      </c>
      <c r="M4" s="346"/>
      <c r="N4" s="346"/>
      <c r="O4" s="346"/>
      <c r="P4" s="346"/>
      <c r="Q4" s="285"/>
      <c r="R4" s="285"/>
      <c r="S4" s="285"/>
      <c r="T4" s="285"/>
      <c r="U4" s="285"/>
      <c r="V4" s="285"/>
    </row>
    <row r="5" spans="1:22" ht="21" customHeight="1">
      <c r="A5" s="133"/>
      <c r="B5" s="286"/>
      <c r="C5" s="135"/>
      <c r="D5" s="22"/>
      <c r="E5" s="166"/>
      <c r="F5" s="46"/>
      <c r="G5" s="135"/>
      <c r="H5" s="22"/>
      <c r="I5" s="22"/>
      <c r="J5" s="22"/>
      <c r="K5" s="166"/>
      <c r="L5" s="113"/>
      <c r="M5" s="135"/>
      <c r="N5" s="113" t="s">
        <v>146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167"/>
      <c r="C6" s="138"/>
      <c r="D6" s="168" t="s">
        <v>1</v>
      </c>
      <c r="E6" s="167"/>
      <c r="F6" s="139"/>
      <c r="G6" s="138"/>
      <c r="H6" s="344" t="s">
        <v>17</v>
      </c>
      <c r="I6" s="344"/>
      <c r="J6" s="344"/>
      <c r="K6" s="167"/>
      <c r="L6" s="168"/>
      <c r="M6" s="138"/>
      <c r="N6" s="168" t="s">
        <v>147</v>
      </c>
      <c r="O6" s="168"/>
      <c r="P6" s="168" t="s">
        <v>30</v>
      </c>
      <c r="Q6" s="138"/>
      <c r="R6" s="168"/>
      <c r="S6" s="138"/>
      <c r="T6" s="168" t="s">
        <v>68</v>
      </c>
      <c r="U6" s="138"/>
      <c r="V6" s="168"/>
    </row>
    <row r="7" spans="1:22" ht="21" customHeight="1">
      <c r="A7" s="137"/>
      <c r="B7" s="167"/>
      <c r="C7" s="138"/>
      <c r="D7" s="139" t="s">
        <v>80</v>
      </c>
      <c r="E7" s="138"/>
      <c r="F7" s="168" t="s">
        <v>32</v>
      </c>
      <c r="G7" s="138"/>
      <c r="H7" s="168" t="s">
        <v>71</v>
      </c>
      <c r="I7" s="138"/>
      <c r="J7" s="138"/>
      <c r="K7" s="138"/>
      <c r="L7" s="168" t="s">
        <v>144</v>
      </c>
      <c r="M7" s="138"/>
      <c r="N7" s="168" t="s">
        <v>148</v>
      </c>
      <c r="O7" s="168"/>
      <c r="P7" s="288" t="s">
        <v>183</v>
      </c>
      <c r="Q7" s="138"/>
      <c r="R7" s="168" t="s">
        <v>35</v>
      </c>
      <c r="S7" s="138"/>
      <c r="T7" s="168" t="s">
        <v>69</v>
      </c>
      <c r="U7" s="138"/>
      <c r="V7" s="168" t="s">
        <v>123</v>
      </c>
    </row>
    <row r="8" spans="1:22" ht="21" customHeight="1">
      <c r="A8" s="137"/>
      <c r="B8" s="331" t="s">
        <v>2</v>
      </c>
      <c r="C8" s="138"/>
      <c r="D8" s="168" t="s">
        <v>29</v>
      </c>
      <c r="E8" s="138"/>
      <c r="F8" s="168" t="s">
        <v>119</v>
      </c>
      <c r="G8" s="138"/>
      <c r="H8" s="168" t="s">
        <v>72</v>
      </c>
      <c r="I8" s="138"/>
      <c r="J8" s="169" t="s">
        <v>39</v>
      </c>
      <c r="K8" s="138"/>
      <c r="L8" s="168" t="s">
        <v>145</v>
      </c>
      <c r="M8" s="138"/>
      <c r="N8" s="168" t="s">
        <v>182</v>
      </c>
      <c r="O8" s="168"/>
      <c r="P8" s="168" t="s">
        <v>16</v>
      </c>
      <c r="Q8" s="138"/>
      <c r="R8" s="168" t="s">
        <v>131</v>
      </c>
      <c r="S8" s="138"/>
      <c r="T8" s="168" t="s">
        <v>70</v>
      </c>
      <c r="U8" s="138"/>
      <c r="V8" s="136" t="s">
        <v>122</v>
      </c>
    </row>
    <row r="9" spans="1:22" ht="21.75" customHeight="1">
      <c r="A9" s="133"/>
      <c r="B9" s="286"/>
      <c r="C9" s="135"/>
      <c r="D9" s="345" t="s">
        <v>89</v>
      </c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</row>
    <row r="10" spans="1:22" ht="22.5" customHeight="1">
      <c r="A10" s="221" t="s">
        <v>220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0.5" customHeight="1">
      <c r="A11" s="18" t="s">
        <v>190</v>
      </c>
      <c r="B11" s="170"/>
      <c r="C11" s="285"/>
      <c r="D11" s="234">
        <v>140000</v>
      </c>
      <c r="E11" s="237"/>
      <c r="F11" s="234">
        <v>246105</v>
      </c>
      <c r="G11" s="237"/>
      <c r="H11" s="234">
        <v>11952</v>
      </c>
      <c r="I11" s="237"/>
      <c r="J11" s="234">
        <v>116028</v>
      </c>
      <c r="K11" s="237"/>
      <c r="L11" s="234">
        <v>6370</v>
      </c>
      <c r="M11" s="237"/>
      <c r="N11" s="234">
        <v>2083</v>
      </c>
      <c r="O11" s="237"/>
      <c r="P11" s="234">
        <f>SUM(L11:N11)</f>
        <v>8453</v>
      </c>
      <c r="Q11" s="237"/>
      <c r="R11" s="234">
        <f>SUM(D11:J11,P11)</f>
        <v>522538</v>
      </c>
      <c r="S11" s="237"/>
      <c r="T11" s="234">
        <v>5676</v>
      </c>
      <c r="U11" s="237"/>
      <c r="V11" s="234">
        <f>SUM(R11:T11)</f>
        <v>528214</v>
      </c>
    </row>
    <row r="12" spans="1:22" ht="10.5" customHeight="1">
      <c r="A12" s="18"/>
      <c r="B12" s="170"/>
      <c r="C12" s="329"/>
      <c r="D12" s="234"/>
      <c r="E12" s="237"/>
      <c r="F12" s="234"/>
      <c r="G12" s="237"/>
      <c r="H12" s="234"/>
      <c r="I12" s="237"/>
      <c r="J12" s="234"/>
      <c r="K12" s="237"/>
      <c r="L12" s="234"/>
      <c r="M12" s="237"/>
      <c r="N12" s="234"/>
      <c r="O12" s="237"/>
      <c r="P12" s="234"/>
      <c r="Q12" s="237"/>
      <c r="R12" s="234"/>
      <c r="S12" s="237"/>
      <c r="T12" s="234"/>
      <c r="U12" s="237"/>
      <c r="V12" s="234"/>
    </row>
    <row r="13" spans="1:22" ht="22">
      <c r="A13" s="18" t="s">
        <v>101</v>
      </c>
      <c r="B13" s="44"/>
      <c r="C13" s="38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</row>
    <row r="14" spans="1:22" s="111" customFormat="1" ht="21" customHeight="1">
      <c r="A14" s="278" t="s">
        <v>169</v>
      </c>
      <c r="B14" s="170"/>
      <c r="C14" s="293"/>
      <c r="D14" s="294"/>
      <c r="E14" s="295"/>
      <c r="F14" s="294"/>
      <c r="G14" s="295"/>
      <c r="H14" s="294"/>
      <c r="I14" s="295"/>
      <c r="J14" s="294"/>
      <c r="K14" s="295"/>
      <c r="L14" s="294"/>
      <c r="M14" s="295"/>
      <c r="N14" s="294"/>
      <c r="O14" s="294"/>
      <c r="P14" s="294"/>
      <c r="Q14" s="295"/>
      <c r="R14" s="294"/>
      <c r="S14" s="295"/>
      <c r="T14" s="294"/>
      <c r="U14" s="295"/>
      <c r="V14" s="294"/>
    </row>
    <row r="15" spans="1:22" s="111" customFormat="1" ht="21" customHeight="1">
      <c r="A15" s="21" t="s">
        <v>209</v>
      </c>
      <c r="B15" s="330">
        <v>9</v>
      </c>
      <c r="C15" s="293"/>
      <c r="D15" s="252">
        <f>-J15</f>
        <v>7000</v>
      </c>
      <c r="E15" s="295"/>
      <c r="F15" s="252">
        <v>0</v>
      </c>
      <c r="G15" s="295"/>
      <c r="H15" s="252">
        <v>0</v>
      </c>
      <c r="I15" s="295"/>
      <c r="J15" s="252">
        <v>-7000</v>
      </c>
      <c r="K15" s="295"/>
      <c r="L15" s="252">
        <v>0</v>
      </c>
      <c r="M15" s="295"/>
      <c r="N15" s="252">
        <v>0</v>
      </c>
      <c r="O15" s="294"/>
      <c r="P15" s="252">
        <f t="shared" ref="P15:P16" si="0">SUM(L15:N15)</f>
        <v>0</v>
      </c>
      <c r="Q15" s="295"/>
      <c r="R15" s="252">
        <f>SUM(D15:J15,P15)</f>
        <v>0</v>
      </c>
      <c r="S15" s="295"/>
      <c r="T15" s="252">
        <v>0</v>
      </c>
      <c r="U15" s="252"/>
      <c r="V15" s="252">
        <f>SUM(R15:T15)</f>
        <v>0</v>
      </c>
    </row>
    <row r="16" spans="1:22" ht="21" customHeight="1">
      <c r="A16" s="21" t="s">
        <v>204</v>
      </c>
      <c r="B16" s="330">
        <v>9</v>
      </c>
      <c r="C16" s="285"/>
      <c r="D16" s="252">
        <v>0</v>
      </c>
      <c r="E16" s="172"/>
      <c r="F16" s="252">
        <v>0</v>
      </c>
      <c r="G16" s="172"/>
      <c r="H16" s="252">
        <v>0</v>
      </c>
      <c r="I16" s="172"/>
      <c r="J16" s="172">
        <f>'CF-13-15'!D63</f>
        <v>-6378</v>
      </c>
      <c r="K16" s="172"/>
      <c r="L16" s="252">
        <v>0</v>
      </c>
      <c r="M16" s="172"/>
      <c r="N16" s="252">
        <v>0</v>
      </c>
      <c r="O16" s="172"/>
      <c r="P16" s="252">
        <f t="shared" si="0"/>
        <v>0</v>
      </c>
      <c r="Q16" s="172"/>
      <c r="R16" s="252">
        <f>SUM(D16:J16,P16)</f>
        <v>-6378</v>
      </c>
      <c r="S16" s="172"/>
      <c r="T16" s="252">
        <v>0</v>
      </c>
      <c r="U16" s="172"/>
      <c r="V16" s="252">
        <f>SUM(R16:T16)</f>
        <v>-6378</v>
      </c>
    </row>
    <row r="17" spans="1:22" ht="21" customHeight="1">
      <c r="A17" s="278" t="s">
        <v>170</v>
      </c>
      <c r="B17" s="170"/>
      <c r="C17" s="285"/>
      <c r="D17" s="254">
        <f>SUM(D15:D16)</f>
        <v>7000</v>
      </c>
      <c r="E17" s="238"/>
      <c r="F17" s="254">
        <f>SUM(F15:F16)</f>
        <v>0</v>
      </c>
      <c r="G17" s="238"/>
      <c r="H17" s="254">
        <f>SUM(H15:H16)</f>
        <v>0</v>
      </c>
      <c r="I17" s="234"/>
      <c r="J17" s="254">
        <f>SUM(J15:J16)</f>
        <v>-13378</v>
      </c>
      <c r="K17" s="234"/>
      <c r="L17" s="254">
        <f>SUM(L15:L16)</f>
        <v>0</v>
      </c>
      <c r="M17" s="234"/>
      <c r="N17" s="254">
        <f>SUM(N15:N16)</f>
        <v>0</v>
      </c>
      <c r="O17" s="234"/>
      <c r="P17" s="254">
        <f>SUM(P15:P16)</f>
        <v>0</v>
      </c>
      <c r="Q17" s="234"/>
      <c r="R17" s="254">
        <f>SUM(R15:R16)</f>
        <v>-6378</v>
      </c>
      <c r="S17" s="234"/>
      <c r="T17" s="254">
        <f>SUM(T15:T16)</f>
        <v>0</v>
      </c>
      <c r="U17" s="234"/>
      <c r="V17" s="254">
        <f>SUM(V15:V16)</f>
        <v>-6378</v>
      </c>
    </row>
    <row r="18" spans="1:22" ht="10.5" customHeight="1">
      <c r="A18" s="18"/>
      <c r="B18" s="170"/>
      <c r="C18" s="329"/>
      <c r="D18" s="234"/>
      <c r="E18" s="237"/>
      <c r="F18" s="234"/>
      <c r="G18" s="237"/>
      <c r="H18" s="234"/>
      <c r="I18" s="237"/>
      <c r="J18" s="234"/>
      <c r="K18" s="237"/>
      <c r="L18" s="234"/>
      <c r="M18" s="237"/>
      <c r="N18" s="234"/>
      <c r="O18" s="237"/>
      <c r="P18" s="234"/>
      <c r="Q18" s="237"/>
      <c r="R18" s="234"/>
      <c r="S18" s="237"/>
      <c r="T18" s="234"/>
      <c r="U18" s="237"/>
      <c r="V18" s="234"/>
    </row>
    <row r="19" spans="1:22" ht="21" customHeight="1">
      <c r="A19" s="19" t="s">
        <v>91</v>
      </c>
      <c r="B19" s="44"/>
      <c r="C19" s="38"/>
      <c r="D19" s="234"/>
      <c r="E19" s="238"/>
      <c r="F19" s="235"/>
      <c r="G19" s="235"/>
      <c r="H19" s="235"/>
      <c r="I19" s="234"/>
      <c r="J19" s="237"/>
      <c r="K19" s="234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</row>
    <row r="20" spans="1:22" ht="21" customHeight="1">
      <c r="A20" s="63" t="s">
        <v>116</v>
      </c>
      <c r="B20" s="44"/>
      <c r="C20" s="38"/>
      <c r="D20" s="252">
        <v>0</v>
      </c>
      <c r="E20" s="252"/>
      <c r="F20" s="252">
        <v>0</v>
      </c>
      <c r="G20" s="252"/>
      <c r="H20" s="252">
        <v>0</v>
      </c>
      <c r="I20" s="172"/>
      <c r="J20" s="236">
        <f>'PL-6-8'!D81</f>
        <v>85411</v>
      </c>
      <c r="K20" s="172"/>
      <c r="L20" s="252">
        <v>0</v>
      </c>
      <c r="M20" s="252"/>
      <c r="N20" s="252">
        <v>0</v>
      </c>
      <c r="O20" s="171"/>
      <c r="P20" s="252">
        <v>0</v>
      </c>
      <c r="Q20" s="172"/>
      <c r="R20" s="237">
        <f>SUM(D20:J20,P20)</f>
        <v>85411</v>
      </c>
      <c r="S20" s="172"/>
      <c r="T20" s="252">
        <f>'PL-6-8'!D82</f>
        <v>978</v>
      </c>
      <c r="U20" s="172"/>
      <c r="V20" s="237">
        <f>SUM(R20:T20)</f>
        <v>86389</v>
      </c>
    </row>
    <row r="21" spans="1:22" ht="21" customHeight="1">
      <c r="A21" s="63" t="s">
        <v>198</v>
      </c>
      <c r="B21" s="44"/>
      <c r="C21" s="38"/>
      <c r="D21" s="252">
        <v>0</v>
      </c>
      <c r="E21" s="252"/>
      <c r="F21" s="252">
        <v>0</v>
      </c>
      <c r="G21" s="252"/>
      <c r="H21" s="252">
        <v>0</v>
      </c>
      <c r="I21" s="172"/>
      <c r="J21" s="236">
        <f>'PL-6-8'!D69</f>
        <v>1400</v>
      </c>
      <c r="K21" s="172"/>
      <c r="L21" s="252">
        <v>0</v>
      </c>
      <c r="M21" s="252"/>
      <c r="N21" s="252">
        <v>0</v>
      </c>
      <c r="O21" s="171"/>
      <c r="P21" s="252">
        <v>0</v>
      </c>
      <c r="Q21" s="172"/>
      <c r="R21" s="237">
        <f>SUM(D21:J21,P21)</f>
        <v>1400</v>
      </c>
      <c r="S21" s="172"/>
      <c r="T21" s="252">
        <v>0</v>
      </c>
      <c r="U21" s="172"/>
      <c r="V21" s="237">
        <f>SUM(R21:T21)</f>
        <v>1400</v>
      </c>
    </row>
    <row r="22" spans="1:22" ht="21" customHeight="1">
      <c r="A22" s="18" t="s">
        <v>92</v>
      </c>
      <c r="B22" s="44"/>
      <c r="C22" s="38"/>
      <c r="D22" s="254">
        <f>SUM(D20:D21)</f>
        <v>0</v>
      </c>
      <c r="E22" s="238"/>
      <c r="F22" s="254">
        <f>SUM(F20:F21)</f>
        <v>0</v>
      </c>
      <c r="G22" s="238"/>
      <c r="H22" s="254">
        <f>SUM(H20:H21)</f>
        <v>0</v>
      </c>
      <c r="I22" s="234"/>
      <c r="J22" s="254">
        <f>SUM(J20:J21)</f>
        <v>86811</v>
      </c>
      <c r="K22" s="234"/>
      <c r="L22" s="254">
        <f>SUM(L20:L21)</f>
        <v>0</v>
      </c>
      <c r="M22" s="234"/>
      <c r="N22" s="254">
        <f>SUM(N20:N21)</f>
        <v>0</v>
      </c>
      <c r="O22" s="234"/>
      <c r="P22" s="254">
        <f>SUM(P20:P21)</f>
        <v>0</v>
      </c>
      <c r="Q22" s="234">
        <v>0</v>
      </c>
      <c r="R22" s="254">
        <f>SUM(R20:R21)</f>
        <v>86811</v>
      </c>
      <c r="S22" s="234">
        <v>0</v>
      </c>
      <c r="T22" s="254">
        <f>SUM(T20:T21)</f>
        <v>978</v>
      </c>
      <c r="U22" s="234">
        <v>0</v>
      </c>
      <c r="V22" s="254">
        <f>SUM(V20:V21)</f>
        <v>87789</v>
      </c>
    </row>
    <row r="23" spans="1:22" ht="11.15" customHeight="1">
      <c r="A23" s="18"/>
      <c r="B23" s="44"/>
      <c r="C23" s="38"/>
      <c r="D23" s="234"/>
      <c r="E23" s="234"/>
      <c r="F23" s="234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</row>
    <row r="24" spans="1:22" ht="22.5" thickBot="1">
      <c r="A24" s="18" t="s">
        <v>221</v>
      </c>
      <c r="B24" s="88"/>
      <c r="C24" s="88"/>
      <c r="D24" s="233">
        <f>SUM(D11,D17,D22)</f>
        <v>147000</v>
      </c>
      <c r="E24" s="232"/>
      <c r="F24" s="233">
        <f>SUM(F11,F17,F22)</f>
        <v>246105</v>
      </c>
      <c r="G24" s="232"/>
      <c r="H24" s="233">
        <f>SUM(H11,H17,H22)</f>
        <v>11952</v>
      </c>
      <c r="I24" s="232"/>
      <c r="J24" s="233">
        <f>SUM(J11,J17,J22)</f>
        <v>189461</v>
      </c>
      <c r="K24" s="232"/>
      <c r="L24" s="233">
        <f>SUM(L11,L17,L22)</f>
        <v>6370</v>
      </c>
      <c r="M24" s="232"/>
      <c r="N24" s="233">
        <f>SUM(N11,N17,N22)</f>
        <v>2083</v>
      </c>
      <c r="O24" s="232"/>
      <c r="P24" s="233">
        <f>SUM(P11,P17,P22)</f>
        <v>8453</v>
      </c>
      <c r="Q24" s="232">
        <v>0</v>
      </c>
      <c r="R24" s="233">
        <f>SUM(R11,R17,R22)</f>
        <v>602971</v>
      </c>
      <c r="S24" s="232">
        <v>0</v>
      </c>
      <c r="T24" s="233">
        <f>SUM(T11,T17,T22)</f>
        <v>6654</v>
      </c>
      <c r="U24" s="232">
        <v>0</v>
      </c>
      <c r="V24" s="233">
        <f>SUM(V11,V17,V22)</f>
        <v>609625</v>
      </c>
    </row>
    <row r="25" spans="1:22" ht="24" customHeight="1" thickTop="1"/>
    <row r="26" spans="1:22" ht="24" customHeight="1">
      <c r="J26" s="269">
        <f>'SFP-3-5'!D79-J24</f>
        <v>0</v>
      </c>
      <c r="V26" s="269">
        <f>V24-'SFP-3-5'!D83</f>
        <v>0</v>
      </c>
    </row>
    <row r="27" spans="1:22" ht="24" customHeight="1">
      <c r="J27" s="125"/>
    </row>
    <row r="28" spans="1:22" ht="24" customHeight="1">
      <c r="J28" s="125"/>
    </row>
    <row r="29" spans="1:22" ht="24" customHeight="1">
      <c r="J29" s="269"/>
    </row>
    <row r="82" spans="4:4" ht="24" customHeight="1">
      <c r="D82" s="269">
        <f>'CH Conso-10'!J24</f>
        <v>189461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8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4"/>
  <sheetViews>
    <sheetView showGridLines="0" view="pageBreakPreview" zoomScale="85" zoomScaleNormal="100" zoomScaleSheetLayoutView="85" workbookViewId="0">
      <selection activeCell="G23" sqref="G23"/>
    </sheetView>
  </sheetViews>
  <sheetFormatPr defaultColWidth="9.1796875" defaultRowHeight="21.75" customHeight="1"/>
  <cols>
    <col min="1" max="1" width="43.269531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17968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284"/>
      <c r="B4" s="20"/>
      <c r="C4" s="289"/>
      <c r="D4" s="347" t="s">
        <v>40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6" ht="21.75" customHeight="1">
      <c r="A5" s="284"/>
      <c r="B5" s="287"/>
      <c r="C5" s="181"/>
      <c r="D5" s="179" t="s">
        <v>1</v>
      </c>
      <c r="E5" s="180"/>
      <c r="F5" s="109"/>
      <c r="G5" s="109"/>
      <c r="H5" s="348" t="s">
        <v>17</v>
      </c>
      <c r="I5" s="348"/>
      <c r="J5" s="348"/>
      <c r="K5" s="180"/>
      <c r="L5" s="348" t="s">
        <v>166</v>
      </c>
      <c r="M5" s="348"/>
      <c r="N5" s="348"/>
      <c r="O5" s="181"/>
      <c r="P5" s="179"/>
    </row>
    <row r="6" spans="1:16" ht="21.75" customHeight="1">
      <c r="A6" s="284"/>
      <c r="B6" s="287"/>
      <c r="C6" s="181"/>
      <c r="D6" s="113" t="s">
        <v>80</v>
      </c>
      <c r="E6" s="181"/>
      <c r="F6" s="179" t="s">
        <v>32</v>
      </c>
      <c r="G6" s="179"/>
      <c r="H6" s="179" t="s">
        <v>71</v>
      </c>
      <c r="I6" s="181"/>
      <c r="J6" s="181"/>
      <c r="K6" s="181"/>
      <c r="L6" s="179" t="s">
        <v>171</v>
      </c>
      <c r="M6" s="179"/>
      <c r="N6" s="264" t="s">
        <v>149</v>
      </c>
      <c r="O6" s="181"/>
      <c r="P6" s="179" t="s">
        <v>123</v>
      </c>
    </row>
    <row r="7" spans="1:16" ht="21.75" customHeight="1">
      <c r="A7" s="284"/>
      <c r="B7" s="331"/>
      <c r="C7" s="181"/>
      <c r="D7" s="179" t="s">
        <v>29</v>
      </c>
      <c r="E7" s="181"/>
      <c r="F7" s="179" t="s">
        <v>119</v>
      </c>
      <c r="G7" s="179"/>
      <c r="H7" s="179" t="s">
        <v>72</v>
      </c>
      <c r="I7" s="181"/>
      <c r="J7" s="179" t="s">
        <v>39</v>
      </c>
      <c r="K7" s="181"/>
      <c r="L7" s="179" t="s">
        <v>172</v>
      </c>
      <c r="M7" s="179"/>
      <c r="N7" s="264" t="s">
        <v>184</v>
      </c>
      <c r="O7" s="181"/>
      <c r="P7" s="261" t="s">
        <v>122</v>
      </c>
    </row>
    <row r="8" spans="1:16" ht="21.75" customHeight="1">
      <c r="A8" s="284"/>
      <c r="B8" s="287"/>
      <c r="C8" s="181"/>
      <c r="D8" s="349" t="s">
        <v>89</v>
      </c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</row>
    <row r="9" spans="1:16" ht="24" customHeight="1">
      <c r="A9" s="221" t="s">
        <v>218</v>
      </c>
      <c r="B9" s="271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153</v>
      </c>
      <c r="B10" s="271"/>
      <c r="C10" s="140"/>
      <c r="D10" s="173">
        <v>140000</v>
      </c>
      <c r="E10" s="173"/>
      <c r="F10" s="270">
        <v>246105</v>
      </c>
      <c r="G10" s="173"/>
      <c r="H10" s="173">
        <v>9150</v>
      </c>
      <c r="I10" s="173"/>
      <c r="J10" s="173">
        <v>89403</v>
      </c>
      <c r="K10" s="173"/>
      <c r="L10" s="173">
        <v>6370</v>
      </c>
      <c r="M10" s="173"/>
      <c r="N10" s="173">
        <f>L10</f>
        <v>6370</v>
      </c>
      <c r="O10" s="173"/>
      <c r="P10" s="173">
        <f>SUM(D10:J10,N10)</f>
        <v>491028</v>
      </c>
    </row>
    <row r="11" spans="1:16" ht="12.65" customHeight="1">
      <c r="B11" s="271"/>
      <c r="C11" s="121"/>
      <c r="D11" s="249"/>
      <c r="E11" s="249"/>
      <c r="F11" s="249"/>
      <c r="G11" s="249"/>
      <c r="H11" s="249"/>
      <c r="I11" s="128"/>
      <c r="J11" s="114"/>
      <c r="K11" s="128"/>
      <c r="L11" s="114"/>
      <c r="M11" s="114"/>
      <c r="N11" s="114"/>
      <c r="O11" s="128"/>
      <c r="P11" s="174"/>
    </row>
    <row r="12" spans="1:16" s="5" customFormat="1" ht="22">
      <c r="A12" s="95" t="s">
        <v>101</v>
      </c>
      <c r="B12" s="324"/>
      <c r="C12" s="34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</row>
    <row r="13" spans="1:16" s="5" customFormat="1" ht="22">
      <c r="A13" s="308" t="s">
        <v>169</v>
      </c>
      <c r="B13" s="324"/>
      <c r="C13" s="34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</row>
    <row r="14" spans="1:16" s="5" customFormat="1" ht="22">
      <c r="A14" s="320" t="s">
        <v>204</v>
      </c>
      <c r="B14" s="330"/>
      <c r="C14" s="34"/>
      <c r="D14" s="263">
        <v>0</v>
      </c>
      <c r="E14" s="263"/>
      <c r="F14" s="263">
        <v>0</v>
      </c>
      <c r="G14" s="263"/>
      <c r="H14" s="263">
        <v>0</v>
      </c>
      <c r="I14" s="325"/>
      <c r="J14" s="263">
        <v>-29988</v>
      </c>
      <c r="K14" s="325"/>
      <c r="L14" s="263">
        <v>0</v>
      </c>
      <c r="M14" s="325"/>
      <c r="N14" s="263">
        <v>0</v>
      </c>
      <c r="O14" s="325"/>
      <c r="P14" s="326">
        <f>SUM(D14:J14,N14)</f>
        <v>-29988</v>
      </c>
    </row>
    <row r="15" spans="1:16" s="5" customFormat="1" ht="22">
      <c r="A15" s="308" t="s">
        <v>170</v>
      </c>
      <c r="B15" s="324"/>
      <c r="C15" s="34"/>
      <c r="D15" s="265">
        <f>SUM(D13:D14)</f>
        <v>0</v>
      </c>
      <c r="E15" s="249"/>
      <c r="F15" s="265">
        <f>SUM(F13:F14)</f>
        <v>0</v>
      </c>
      <c r="G15" s="249"/>
      <c r="H15" s="265">
        <f>SUM(H13:H14)</f>
        <v>0</v>
      </c>
      <c r="I15" s="319"/>
      <c r="J15" s="265">
        <f>SUM(J13:J14)</f>
        <v>-29988</v>
      </c>
      <c r="K15" s="319"/>
      <c r="L15" s="265">
        <f>SUM(L13:L14)</f>
        <v>0</v>
      </c>
      <c r="M15" s="318"/>
      <c r="N15" s="265">
        <f>SUM(N13:N14)</f>
        <v>0</v>
      </c>
      <c r="O15" s="318"/>
      <c r="P15" s="265">
        <f>SUM(P13:P14)</f>
        <v>-29988</v>
      </c>
    </row>
    <row r="16" spans="1:16" s="5" customFormat="1" ht="12.65" customHeight="1">
      <c r="B16" s="327"/>
      <c r="C16" s="28"/>
      <c r="D16" s="249"/>
      <c r="E16" s="249"/>
      <c r="F16" s="249"/>
      <c r="G16" s="249"/>
      <c r="H16" s="249"/>
      <c r="I16" s="128"/>
      <c r="J16" s="114"/>
      <c r="K16" s="128"/>
      <c r="L16" s="328"/>
      <c r="M16" s="328"/>
      <c r="N16" s="328"/>
      <c r="O16" s="128"/>
      <c r="P16" s="326"/>
    </row>
    <row r="17" spans="1:16" ht="21.75" customHeight="1">
      <c r="A17" s="19" t="s">
        <v>91</v>
      </c>
      <c r="B17" s="271"/>
      <c r="C17" s="121"/>
      <c r="D17" s="249"/>
      <c r="E17" s="249"/>
      <c r="F17" s="249"/>
      <c r="G17" s="249"/>
      <c r="H17" s="249"/>
      <c r="I17" s="128"/>
      <c r="J17" s="114"/>
      <c r="K17" s="128"/>
      <c r="L17" s="114"/>
      <c r="M17" s="114"/>
      <c r="N17" s="114"/>
      <c r="O17" s="114"/>
      <c r="P17" s="114"/>
    </row>
    <row r="18" spans="1:16" ht="21.75" customHeight="1">
      <c r="A18" s="20" t="s">
        <v>116</v>
      </c>
      <c r="B18" s="271"/>
      <c r="C18" s="121"/>
      <c r="D18" s="250">
        <v>0</v>
      </c>
      <c r="E18" s="249"/>
      <c r="F18" s="250">
        <v>0</v>
      </c>
      <c r="G18" s="249"/>
      <c r="H18" s="250">
        <v>0</v>
      </c>
      <c r="I18" s="128"/>
      <c r="J18" s="125">
        <f>'PL-6-8'!J81</f>
        <v>49489</v>
      </c>
      <c r="K18" s="128"/>
      <c r="L18" s="250">
        <v>0</v>
      </c>
      <c r="M18" s="125"/>
      <c r="N18" s="250">
        <f>'PL-6-8'!J82</f>
        <v>0</v>
      </c>
      <c r="O18" s="128"/>
      <c r="P18" s="174">
        <f>SUM(D18:J18)</f>
        <v>49489</v>
      </c>
    </row>
    <row r="19" spans="1:16" ht="21.75" customHeight="1">
      <c r="A19" s="18" t="s">
        <v>92</v>
      </c>
      <c r="B19" s="271"/>
      <c r="C19" s="121"/>
      <c r="D19" s="251">
        <f>SUM(D18)</f>
        <v>0</v>
      </c>
      <c r="E19" s="249"/>
      <c r="F19" s="251">
        <f>SUM(F18)</f>
        <v>0</v>
      </c>
      <c r="G19" s="249"/>
      <c r="H19" s="251">
        <f>SUM(H18)</f>
        <v>0</v>
      </c>
      <c r="I19" s="128"/>
      <c r="J19" s="127">
        <f>SUM(J18)</f>
        <v>49489</v>
      </c>
      <c r="K19" s="128"/>
      <c r="L19" s="251">
        <f>SUM(L18)</f>
        <v>0</v>
      </c>
      <c r="M19" s="128"/>
      <c r="N19" s="251">
        <f>SUM(N18)</f>
        <v>0</v>
      </c>
      <c r="O19" s="128"/>
      <c r="P19" s="127">
        <f>SUM(P18)</f>
        <v>49489</v>
      </c>
    </row>
    <row r="20" spans="1:16" ht="13.5" customHeight="1">
      <c r="B20" s="271"/>
      <c r="C20" s="140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16" ht="24" customHeight="1" thickBot="1">
      <c r="A21" s="18" t="s">
        <v>219</v>
      </c>
      <c r="B21" s="271"/>
      <c r="C21" s="121"/>
      <c r="D21" s="239">
        <f>SUM(D10,D15,D19)</f>
        <v>140000</v>
      </c>
      <c r="E21" s="234"/>
      <c r="F21" s="239">
        <f>SUM(F10,F15,F19)</f>
        <v>246105</v>
      </c>
      <c r="G21" s="234"/>
      <c r="H21" s="239">
        <f>SUM(H10,H15,H19)</f>
        <v>9150</v>
      </c>
      <c r="I21" s="234"/>
      <c r="J21" s="239">
        <f>SUM(J10,J15,J19)</f>
        <v>108904</v>
      </c>
      <c r="K21" s="234"/>
      <c r="L21" s="239">
        <f>SUM(L10,L15,L19)</f>
        <v>6370</v>
      </c>
      <c r="M21" s="234"/>
      <c r="N21" s="239">
        <f>SUM(N10,N15,N19)</f>
        <v>6370</v>
      </c>
      <c r="O21" s="234"/>
      <c r="P21" s="239">
        <f>SUM(P10,P15,P19)</f>
        <v>510529</v>
      </c>
    </row>
    <row r="22" spans="1:16" ht="21.75" customHeight="1" thickTop="1">
      <c r="B22" s="112"/>
    </row>
    <row r="23" spans="1:16" ht="21.75" customHeight="1">
      <c r="D23" s="269"/>
      <c r="F23" s="269"/>
      <c r="H23" s="269"/>
      <c r="J23" s="269"/>
      <c r="P23" s="125"/>
    </row>
    <row r="24" spans="1:16" ht="21.75" customHeight="1">
      <c r="P24" s="269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85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5"/>
  <sheetViews>
    <sheetView showGridLines="0" view="pageBreakPreview" zoomScale="85" zoomScaleNormal="100" zoomScaleSheetLayoutView="85" workbookViewId="0">
      <selection activeCell="G23" sqref="G23"/>
    </sheetView>
  </sheetViews>
  <sheetFormatPr defaultColWidth="9.1796875" defaultRowHeight="21.75" customHeight="1"/>
  <cols>
    <col min="1" max="1" width="42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133</v>
      </c>
      <c r="E1" s="19"/>
      <c r="H1" s="132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284"/>
      <c r="B4" s="20"/>
      <c r="C4" s="289"/>
      <c r="D4" s="347" t="s">
        <v>40</v>
      </c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</row>
    <row r="5" spans="1:17" ht="21.75" customHeight="1">
      <c r="A5" s="284"/>
      <c r="B5" s="287"/>
      <c r="C5" s="181"/>
      <c r="D5" s="179" t="s">
        <v>1</v>
      </c>
      <c r="E5" s="180"/>
      <c r="F5" s="109"/>
      <c r="G5" s="109"/>
      <c r="H5" s="348" t="s">
        <v>17</v>
      </c>
      <c r="I5" s="348"/>
      <c r="J5" s="348"/>
      <c r="K5" s="180"/>
      <c r="L5" s="348" t="s">
        <v>166</v>
      </c>
      <c r="M5" s="348"/>
      <c r="N5" s="348"/>
      <c r="O5" s="181"/>
      <c r="P5" s="179"/>
    </row>
    <row r="6" spans="1:17" ht="21.75" customHeight="1">
      <c r="A6" s="284"/>
      <c r="B6" s="287"/>
      <c r="C6" s="181"/>
      <c r="D6" s="113" t="s">
        <v>80</v>
      </c>
      <c r="E6" s="181"/>
      <c r="F6" s="179" t="s">
        <v>32</v>
      </c>
      <c r="G6" s="179"/>
      <c r="H6" s="179" t="s">
        <v>71</v>
      </c>
      <c r="I6" s="181"/>
      <c r="J6" s="181"/>
      <c r="K6" s="181"/>
      <c r="L6" s="179" t="s">
        <v>171</v>
      </c>
      <c r="M6" s="179"/>
      <c r="N6" s="264" t="s">
        <v>149</v>
      </c>
      <c r="O6" s="181"/>
      <c r="P6" s="179" t="s">
        <v>123</v>
      </c>
    </row>
    <row r="7" spans="1:17" ht="21.75" customHeight="1">
      <c r="A7" s="284"/>
      <c r="B7" s="331" t="s">
        <v>2</v>
      </c>
      <c r="C7" s="181"/>
      <c r="D7" s="179" t="s">
        <v>29</v>
      </c>
      <c r="E7" s="181"/>
      <c r="F7" s="179" t="s">
        <v>119</v>
      </c>
      <c r="G7" s="179"/>
      <c r="H7" s="179" t="s">
        <v>72</v>
      </c>
      <c r="I7" s="181"/>
      <c r="J7" s="179" t="s">
        <v>39</v>
      </c>
      <c r="K7" s="181"/>
      <c r="L7" s="179" t="s">
        <v>172</v>
      </c>
      <c r="M7" s="179"/>
      <c r="N7" s="264" t="s">
        <v>184</v>
      </c>
      <c r="O7" s="181"/>
      <c r="P7" s="261" t="s">
        <v>122</v>
      </c>
    </row>
    <row r="8" spans="1:17" ht="21.75" customHeight="1">
      <c r="A8" s="284"/>
      <c r="B8" s="272"/>
      <c r="C8" s="181"/>
      <c r="D8" s="349" t="s">
        <v>89</v>
      </c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</row>
    <row r="9" spans="1:17" ht="24.65" customHeight="1">
      <c r="A9" s="221" t="s">
        <v>220</v>
      </c>
      <c r="B9" s="273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190</v>
      </c>
      <c r="B10" s="273"/>
      <c r="C10" s="121"/>
      <c r="D10" s="173">
        <v>140000</v>
      </c>
      <c r="E10" s="173"/>
      <c r="F10" s="270">
        <v>246105</v>
      </c>
      <c r="G10" s="173"/>
      <c r="H10" s="173">
        <v>11952</v>
      </c>
      <c r="I10" s="173"/>
      <c r="J10" s="173">
        <v>112673</v>
      </c>
      <c r="K10" s="173"/>
      <c r="L10" s="173">
        <v>6370</v>
      </c>
      <c r="M10" s="173"/>
      <c r="N10" s="173">
        <f>L10</f>
        <v>6370</v>
      </c>
      <c r="O10" s="173"/>
      <c r="P10" s="173">
        <f>SUM(D10:J10,N10)</f>
        <v>517100</v>
      </c>
      <c r="Q10" s="269">
        <f>P10-'SFP-3-5'!J83</f>
        <v>0</v>
      </c>
    </row>
    <row r="11" spans="1:17" ht="9" customHeight="1">
      <c r="A11" s="18"/>
      <c r="B11" s="273"/>
      <c r="C11" s="140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</row>
    <row r="12" spans="1:17" ht="22">
      <c r="A12" s="18" t="s">
        <v>101</v>
      </c>
      <c r="B12" s="273"/>
      <c r="C12" s="140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</row>
    <row r="13" spans="1:17" ht="21.75" customHeight="1">
      <c r="A13" s="278" t="s">
        <v>169</v>
      </c>
      <c r="B13" s="273"/>
      <c r="C13" s="140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</row>
    <row r="14" spans="1:17" ht="21.75" customHeight="1">
      <c r="A14" s="20" t="s">
        <v>209</v>
      </c>
      <c r="B14" s="330">
        <v>9</v>
      </c>
      <c r="C14" s="121"/>
      <c r="D14" s="263">
        <f>-J14</f>
        <v>7000</v>
      </c>
      <c r="E14" s="263"/>
      <c r="F14" s="263">
        <v>0</v>
      </c>
      <c r="G14" s="263"/>
      <c r="H14" s="263">
        <v>0</v>
      </c>
      <c r="I14" s="128"/>
      <c r="J14" s="263">
        <v>-7000</v>
      </c>
      <c r="K14" s="128"/>
      <c r="L14" s="263">
        <v>0</v>
      </c>
      <c r="M14" s="114"/>
      <c r="N14" s="263">
        <f>L14</f>
        <v>0</v>
      </c>
      <c r="O14" s="128"/>
      <c r="P14" s="263">
        <f>SUM(D14:J14,N14)</f>
        <v>0</v>
      </c>
    </row>
    <row r="15" spans="1:17" ht="21.75" customHeight="1">
      <c r="A15" s="21" t="s">
        <v>204</v>
      </c>
      <c r="B15" s="330">
        <v>9</v>
      </c>
      <c r="C15" s="140"/>
      <c r="D15" s="263">
        <v>0</v>
      </c>
      <c r="E15" s="263"/>
      <c r="F15" s="263">
        <v>0</v>
      </c>
      <c r="G15" s="263"/>
      <c r="H15" s="263">
        <v>0</v>
      </c>
      <c r="I15" s="173"/>
      <c r="J15" s="263">
        <f>'CF-13-15'!H63</f>
        <v>-6378</v>
      </c>
      <c r="K15" s="173"/>
      <c r="L15" s="263">
        <v>0</v>
      </c>
      <c r="M15" s="173"/>
      <c r="N15" s="263">
        <v>0</v>
      </c>
      <c r="O15" s="173"/>
      <c r="P15" s="263">
        <f>SUM(D15:J15,N15)</f>
        <v>-6378</v>
      </c>
    </row>
    <row r="16" spans="1:17" ht="21.75" customHeight="1">
      <c r="A16" s="278" t="s">
        <v>170</v>
      </c>
      <c r="B16" s="273"/>
      <c r="C16" s="140"/>
      <c r="D16" s="265">
        <f>SUM(D14:D15)</f>
        <v>7000</v>
      </c>
      <c r="E16" s="249"/>
      <c r="F16" s="265">
        <f>SUM(F14:F15)</f>
        <v>0</v>
      </c>
      <c r="G16" s="249"/>
      <c r="H16" s="265">
        <f>SUM(H14:H15)</f>
        <v>0</v>
      </c>
      <c r="I16" s="172"/>
      <c r="J16" s="265">
        <f>SUM(J14:J15)</f>
        <v>-13378</v>
      </c>
      <c r="K16" s="172"/>
      <c r="L16" s="265">
        <f>SUM(L14:L15)</f>
        <v>0</v>
      </c>
      <c r="M16" s="171"/>
      <c r="N16" s="265">
        <f>SUM(N14:N15)</f>
        <v>0</v>
      </c>
      <c r="O16" s="171"/>
      <c r="P16" s="265">
        <f>SUM(P14:P15)</f>
        <v>-6378</v>
      </c>
    </row>
    <row r="17" spans="1:16" ht="13" customHeight="1">
      <c r="B17" s="273"/>
      <c r="C17" s="121"/>
      <c r="D17" s="249"/>
      <c r="E17" s="249"/>
      <c r="F17" s="249"/>
      <c r="G17" s="249"/>
      <c r="H17" s="249"/>
      <c r="I17" s="128"/>
      <c r="J17" s="114"/>
      <c r="K17" s="128"/>
      <c r="L17" s="114"/>
      <c r="M17" s="114"/>
      <c r="N17" s="114"/>
      <c r="O17" s="128"/>
      <c r="P17" s="174"/>
    </row>
    <row r="18" spans="1:16" ht="21.75" customHeight="1">
      <c r="A18" s="19" t="s">
        <v>91</v>
      </c>
      <c r="B18" s="273"/>
      <c r="C18" s="121"/>
      <c r="D18" s="249"/>
      <c r="E18" s="249"/>
      <c r="F18" s="249"/>
      <c r="G18" s="249"/>
      <c r="H18" s="249"/>
      <c r="I18" s="128"/>
      <c r="J18" s="114"/>
      <c r="K18" s="128"/>
      <c r="L18" s="114"/>
      <c r="M18" s="114"/>
      <c r="N18" s="114"/>
      <c r="O18" s="114"/>
      <c r="P18" s="114"/>
    </row>
    <row r="19" spans="1:16" ht="21.75" customHeight="1">
      <c r="A19" s="20" t="s">
        <v>116</v>
      </c>
      <c r="B19" s="273"/>
      <c r="C19" s="121"/>
      <c r="D19" s="263">
        <v>0</v>
      </c>
      <c r="E19" s="263"/>
      <c r="F19" s="263">
        <v>0</v>
      </c>
      <c r="G19" s="263"/>
      <c r="H19" s="263">
        <v>0</v>
      </c>
      <c r="I19" s="128"/>
      <c r="J19" s="114">
        <f>'PL-6-8'!H58</f>
        <v>82536</v>
      </c>
      <c r="K19" s="128"/>
      <c r="L19" s="263">
        <v>0</v>
      </c>
      <c r="M19" s="114"/>
      <c r="N19" s="263">
        <f>SUM(L19:M19)</f>
        <v>0</v>
      </c>
      <c r="O19" s="128"/>
      <c r="P19" s="263">
        <f>SUM(D19:J19,N19)</f>
        <v>82536</v>
      </c>
    </row>
    <row r="20" spans="1:16" ht="21.75" customHeight="1">
      <c r="A20" s="20" t="s">
        <v>198</v>
      </c>
      <c r="B20" s="273"/>
      <c r="C20" s="121"/>
      <c r="D20" s="250">
        <v>0</v>
      </c>
      <c r="E20" s="249"/>
      <c r="F20" s="250">
        <v>0</v>
      </c>
      <c r="G20" s="249"/>
      <c r="H20" s="250">
        <v>0</v>
      </c>
      <c r="I20" s="128"/>
      <c r="J20" s="311">
        <f>'PL-6-8'!H69</f>
        <v>1400</v>
      </c>
      <c r="K20" s="128"/>
      <c r="L20" s="250">
        <v>0</v>
      </c>
      <c r="M20" s="125"/>
      <c r="N20" s="250">
        <f>SUM(L20:M20)</f>
        <v>0</v>
      </c>
      <c r="O20" s="128"/>
      <c r="P20" s="250">
        <f>SUM(D20:J20,N20)</f>
        <v>1400</v>
      </c>
    </row>
    <row r="21" spans="1:16" ht="21.75" customHeight="1">
      <c r="A21" s="18" t="s">
        <v>92</v>
      </c>
      <c r="B21" s="273"/>
      <c r="C21" s="121"/>
      <c r="D21" s="251">
        <f>SUM(D19:D20)</f>
        <v>0</v>
      </c>
      <c r="E21" s="249"/>
      <c r="F21" s="251">
        <f>SUM(F19:F20)</f>
        <v>0</v>
      </c>
      <c r="G21" s="249"/>
      <c r="H21" s="251">
        <f>SUM(H19:H20)</f>
        <v>0</v>
      </c>
      <c r="I21" s="128"/>
      <c r="J21" s="251">
        <f>SUM(J19:J20)</f>
        <v>83936</v>
      </c>
      <c r="K21" s="128"/>
      <c r="L21" s="251">
        <f>SUM(L19:L20)</f>
        <v>0</v>
      </c>
      <c r="M21" s="279"/>
      <c r="N21" s="251">
        <f>SUM(N19:N20)</f>
        <v>0</v>
      </c>
      <c r="O21" s="128"/>
      <c r="P21" s="251">
        <f>SUM(P19:P20)</f>
        <v>83936</v>
      </c>
    </row>
    <row r="22" spans="1:16" ht="12.65" customHeight="1">
      <c r="B22" s="273"/>
      <c r="C22" s="140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pans="1:16" ht="23.5" customHeight="1" thickBot="1">
      <c r="A23" s="18" t="s">
        <v>221</v>
      </c>
      <c r="B23" s="273"/>
      <c r="C23" s="121"/>
      <c r="D23" s="239">
        <f>SUM(D10,D16,D21)</f>
        <v>147000</v>
      </c>
      <c r="E23" s="234"/>
      <c r="F23" s="239">
        <f>SUM(F10,F16,F21)</f>
        <v>246105</v>
      </c>
      <c r="G23" s="234"/>
      <c r="H23" s="239">
        <f>SUM(H10,H16,H21)</f>
        <v>11952</v>
      </c>
      <c r="I23" s="234"/>
      <c r="J23" s="239">
        <f>SUM(J10,J16,J21)</f>
        <v>183231</v>
      </c>
      <c r="K23" s="234"/>
      <c r="L23" s="239">
        <f>SUM(L10,L16,L21)</f>
        <v>6370</v>
      </c>
      <c r="M23" s="234"/>
      <c r="N23" s="239">
        <f>SUM(N10,N16,N21)</f>
        <v>6370</v>
      </c>
      <c r="O23" s="234"/>
      <c r="P23" s="239">
        <f>SUM(P10,P16,P21)</f>
        <v>594658</v>
      </c>
    </row>
    <row r="24" spans="1:16" ht="21.75" customHeight="1" thickTop="1"/>
    <row r="25" spans="1:16" ht="21.75" customHeight="1">
      <c r="J25" s="269">
        <f>J23-'SFP-3-5'!H79</f>
        <v>0</v>
      </c>
      <c r="P25" s="269">
        <f>P23-'SFP-3-5'!H83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86" firstPageNumber="12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88"/>
  <sheetViews>
    <sheetView tabSelected="1" view="pageBreakPreview" topLeftCell="A10" zoomScaleNormal="100" zoomScaleSheetLayoutView="100" workbookViewId="0">
      <selection activeCell="G23" sqref="G23"/>
    </sheetView>
  </sheetViews>
  <sheetFormatPr defaultColWidth="9.1796875" defaultRowHeight="24" customHeight="1"/>
  <cols>
    <col min="1" max="1" width="51.7265625" style="22" customWidth="1"/>
    <col min="2" max="2" width="9.1796875" style="22" customWidth="1"/>
    <col min="3" max="3" width="1.453125" style="22" customWidth="1"/>
    <col min="4" max="4" width="10.81640625" style="22" customWidth="1"/>
    <col min="5" max="5" width="1.453125" style="22" customWidth="1"/>
    <col min="6" max="6" width="12.54296875" style="22" bestFit="1" customWidth="1"/>
    <col min="7" max="7" width="1.453125" style="22" customWidth="1"/>
    <col min="8" max="8" width="10.81640625" style="22" customWidth="1"/>
    <col min="9" max="9" width="1.453125" style="22" customWidth="1"/>
    <col min="10" max="10" width="12.542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133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42" t="s">
        <v>28</v>
      </c>
      <c r="E4" s="342"/>
      <c r="F4" s="342"/>
      <c r="G4" s="283"/>
      <c r="H4" s="342" t="s">
        <v>40</v>
      </c>
      <c r="I4" s="342"/>
      <c r="J4" s="342"/>
      <c r="L4" s="342"/>
      <c r="M4" s="342"/>
      <c r="N4" s="342"/>
      <c r="O4" s="283"/>
      <c r="P4" s="342"/>
      <c r="Q4" s="342"/>
      <c r="R4" s="342"/>
    </row>
    <row r="5" spans="1:19" ht="22.5" customHeight="1">
      <c r="A5" s="20"/>
      <c r="B5" s="20"/>
      <c r="C5" s="20"/>
      <c r="D5" s="340" t="s">
        <v>217</v>
      </c>
      <c r="E5" s="340"/>
      <c r="F5" s="340"/>
      <c r="G5" s="283"/>
      <c r="H5" s="340" t="s">
        <v>217</v>
      </c>
      <c r="I5" s="340"/>
      <c r="J5" s="340"/>
      <c r="L5" s="340"/>
      <c r="M5" s="340"/>
      <c r="N5" s="340"/>
      <c r="O5" s="283"/>
      <c r="P5" s="340"/>
      <c r="Q5" s="340"/>
      <c r="R5" s="340"/>
    </row>
    <row r="6" spans="1:19" ht="20.25" customHeight="1">
      <c r="A6" s="20"/>
      <c r="B6" s="20"/>
      <c r="C6" s="20"/>
      <c r="D6" s="340" t="s">
        <v>216</v>
      </c>
      <c r="E6" s="340"/>
      <c r="F6" s="340"/>
      <c r="G6" s="283"/>
      <c r="H6" s="340" t="s">
        <v>216</v>
      </c>
      <c r="I6" s="340"/>
      <c r="J6" s="340"/>
      <c r="L6" s="340"/>
      <c r="M6" s="340"/>
      <c r="N6" s="340"/>
      <c r="O6" s="283"/>
      <c r="P6" s="340"/>
      <c r="Q6" s="340"/>
      <c r="R6" s="340"/>
    </row>
    <row r="7" spans="1:19" ht="20.25" customHeight="1">
      <c r="A7" s="19"/>
      <c r="B7" s="282"/>
      <c r="C7" s="282"/>
      <c r="D7" s="113">
        <v>2564</v>
      </c>
      <c r="E7" s="113"/>
      <c r="F7" s="113">
        <v>2563</v>
      </c>
      <c r="G7" s="113"/>
      <c r="H7" s="113">
        <v>2564</v>
      </c>
      <c r="I7" s="113"/>
      <c r="J7" s="113">
        <v>2563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41" t="s">
        <v>89</v>
      </c>
      <c r="E8" s="341"/>
      <c r="F8" s="341"/>
      <c r="G8" s="341"/>
      <c r="H8" s="341"/>
      <c r="I8" s="341"/>
      <c r="J8" s="341"/>
      <c r="L8" s="341"/>
      <c r="M8" s="341"/>
      <c r="N8" s="341"/>
      <c r="O8" s="341"/>
      <c r="P8" s="341"/>
      <c r="Q8" s="341"/>
      <c r="R8" s="341"/>
    </row>
    <row r="9" spans="1:19" ht="20.25" customHeight="1">
      <c r="A9" s="142" t="s">
        <v>21</v>
      </c>
      <c r="B9" s="142"/>
      <c r="C9" s="142"/>
      <c r="D9" s="210"/>
      <c r="E9" s="143"/>
      <c r="F9" s="210"/>
      <c r="G9" s="143"/>
      <c r="H9" s="143"/>
      <c r="I9" s="143"/>
      <c r="J9" s="143"/>
      <c r="L9" s="210"/>
      <c r="M9" s="143"/>
      <c r="N9" s="210"/>
      <c r="O9" s="143"/>
      <c r="P9" s="143"/>
      <c r="Q9" s="143"/>
      <c r="R9" s="143"/>
    </row>
    <row r="10" spans="1:19" ht="20.25" customHeight="1">
      <c r="A10" s="144" t="s">
        <v>94</v>
      </c>
      <c r="B10" s="144"/>
      <c r="C10" s="144"/>
      <c r="D10" s="104">
        <f>'PL-6-8'!D58</f>
        <v>86389</v>
      </c>
      <c r="E10" s="104"/>
      <c r="F10" s="104">
        <f>'PL-6-8'!F58</f>
        <v>54311</v>
      </c>
      <c r="G10" s="104"/>
      <c r="H10" s="104">
        <f>'PL-6-8'!H58</f>
        <v>82536</v>
      </c>
      <c r="I10" s="210"/>
      <c r="J10" s="104">
        <f>'PL-6-8'!J58</f>
        <v>49489</v>
      </c>
      <c r="L10" s="149"/>
      <c r="M10" s="149"/>
      <c r="N10" s="149"/>
      <c r="O10" s="149"/>
      <c r="P10" s="149"/>
      <c r="Q10" s="149"/>
      <c r="R10" s="149"/>
    </row>
    <row r="11" spans="1:19" ht="20.25" customHeight="1">
      <c r="A11" s="145" t="s">
        <v>124</v>
      </c>
      <c r="B11" s="145"/>
      <c r="C11" s="145"/>
      <c r="D11" s="222"/>
      <c r="E11" s="223"/>
      <c r="G11" s="223"/>
      <c r="H11" s="222"/>
      <c r="I11" s="223"/>
      <c r="J11" s="104"/>
      <c r="L11" s="149"/>
      <c r="M11" s="149"/>
      <c r="N11" s="149"/>
      <c r="O11" s="149"/>
      <c r="P11" s="149"/>
      <c r="Q11" s="149"/>
      <c r="R11" s="149"/>
      <c r="S11" s="38"/>
    </row>
    <row r="12" spans="1:19" ht="21" customHeight="1">
      <c r="A12" s="144" t="s">
        <v>45</v>
      </c>
      <c r="B12" s="144"/>
      <c r="C12" s="144"/>
      <c r="D12" s="104">
        <f>-'PL-6-8'!D55</f>
        <v>24093</v>
      </c>
      <c r="E12" s="146"/>
      <c r="F12" s="104">
        <f>-'PL-6-8'!F55</f>
        <v>19573</v>
      </c>
      <c r="G12" s="146"/>
      <c r="H12" s="104">
        <f>-'PL-6-8'!H55</f>
        <v>23655</v>
      </c>
      <c r="I12" s="146"/>
      <c r="J12" s="104">
        <f>-'PL-6-8'!J55</f>
        <v>19049</v>
      </c>
      <c r="L12" s="149"/>
      <c r="M12" s="149"/>
      <c r="N12" s="149"/>
      <c r="O12" s="149"/>
      <c r="P12" s="149"/>
      <c r="Q12" s="149"/>
      <c r="R12" s="149"/>
    </row>
    <row r="13" spans="1:19" ht="20.25" customHeight="1">
      <c r="A13" s="144" t="s">
        <v>73</v>
      </c>
      <c r="B13" s="266"/>
      <c r="C13" s="144"/>
      <c r="D13" s="104">
        <v>52974</v>
      </c>
      <c r="E13" s="143"/>
      <c r="F13" s="104">
        <v>44490</v>
      </c>
      <c r="G13" s="143"/>
      <c r="H13" s="104">
        <v>48174</v>
      </c>
      <c r="I13" s="143"/>
      <c r="J13" s="104">
        <v>39840</v>
      </c>
      <c r="L13" s="149"/>
      <c r="M13" s="149"/>
      <c r="N13" s="149"/>
      <c r="O13" s="149"/>
      <c r="P13" s="149"/>
      <c r="Q13" s="149"/>
      <c r="R13" s="149"/>
    </row>
    <row r="14" spans="1:19" ht="20.25" customHeight="1">
      <c r="A14" s="144" t="s">
        <v>213</v>
      </c>
      <c r="B14" s="266"/>
      <c r="C14" s="144"/>
      <c r="D14" s="104">
        <v>1146</v>
      </c>
      <c r="E14" s="143"/>
      <c r="F14" s="104">
        <v>0</v>
      </c>
      <c r="G14" s="143"/>
      <c r="H14" s="104">
        <v>94</v>
      </c>
      <c r="I14" s="143"/>
      <c r="J14" s="104">
        <v>0</v>
      </c>
      <c r="L14" s="149"/>
      <c r="M14" s="149"/>
      <c r="N14" s="149"/>
      <c r="O14" s="149"/>
      <c r="P14" s="149"/>
      <c r="Q14" s="149"/>
      <c r="R14" s="149"/>
    </row>
    <row r="15" spans="1:19" ht="20.25" customHeight="1">
      <c r="A15" s="144" t="s">
        <v>177</v>
      </c>
      <c r="B15" s="266"/>
      <c r="C15" s="144"/>
      <c r="D15" s="104">
        <v>1938</v>
      </c>
      <c r="E15" s="143"/>
      <c r="F15" s="104">
        <v>1614</v>
      </c>
      <c r="G15" s="143"/>
      <c r="H15" s="104">
        <v>1502</v>
      </c>
      <c r="I15" s="143"/>
      <c r="J15" s="104">
        <v>1146</v>
      </c>
      <c r="L15" s="149"/>
      <c r="M15" s="149"/>
      <c r="N15" s="149"/>
      <c r="O15" s="149"/>
      <c r="P15" s="149"/>
      <c r="Q15" s="149"/>
      <c r="R15" s="149"/>
    </row>
    <row r="16" spans="1:19" ht="20.25" customHeight="1">
      <c r="A16" s="144" t="s">
        <v>223</v>
      </c>
      <c r="B16" s="144"/>
      <c r="C16" s="144"/>
      <c r="D16" s="104">
        <v>-99</v>
      </c>
      <c r="E16" s="146"/>
      <c r="F16" s="104">
        <v>1115</v>
      </c>
      <c r="G16" s="146"/>
      <c r="H16" s="104">
        <v>-99</v>
      </c>
      <c r="I16" s="146"/>
      <c r="J16" s="104">
        <v>1259</v>
      </c>
      <c r="L16" s="149"/>
      <c r="M16" s="149"/>
      <c r="N16" s="149"/>
      <c r="O16" s="149"/>
      <c r="P16" s="149"/>
      <c r="Q16" s="149"/>
      <c r="R16" s="149"/>
    </row>
    <row r="17" spans="1:18" ht="21" customHeight="1">
      <c r="A17" s="144" t="s">
        <v>74</v>
      </c>
      <c r="B17" s="144"/>
      <c r="C17" s="144"/>
      <c r="D17" s="104">
        <v>-20</v>
      </c>
      <c r="E17" s="146"/>
      <c r="F17" s="104">
        <v>-138</v>
      </c>
      <c r="G17" s="146"/>
      <c r="H17" s="104">
        <v>-1314</v>
      </c>
      <c r="I17" s="146"/>
      <c r="J17" s="104">
        <v>-1632</v>
      </c>
      <c r="L17" s="149"/>
      <c r="M17" s="149"/>
      <c r="N17" s="149"/>
      <c r="O17" s="149"/>
      <c r="P17" s="149"/>
      <c r="Q17" s="149"/>
      <c r="R17" s="149"/>
    </row>
    <row r="18" spans="1:18" ht="21" customHeight="1">
      <c r="A18" s="144" t="s">
        <v>178</v>
      </c>
      <c r="B18" s="144"/>
      <c r="C18" s="144"/>
      <c r="D18" s="104">
        <f>-'PL-6-8'!D57</f>
        <v>22898</v>
      </c>
      <c r="E18" s="146"/>
      <c r="F18" s="104">
        <f>-'PL-6-8'!F57</f>
        <v>14097</v>
      </c>
      <c r="G18" s="146"/>
      <c r="H18" s="104">
        <f>-'PL-6-8'!H57</f>
        <v>21471</v>
      </c>
      <c r="I18" s="146"/>
      <c r="J18" s="104">
        <f>-'PL-6-8'!J57</f>
        <v>12815</v>
      </c>
      <c r="L18" s="149"/>
      <c r="M18" s="149"/>
      <c r="N18" s="149"/>
      <c r="O18" s="149"/>
      <c r="P18" s="149"/>
      <c r="Q18" s="149"/>
      <c r="R18" s="149"/>
    </row>
    <row r="19" spans="1:18" ht="20.25" customHeight="1">
      <c r="A19" s="144"/>
      <c r="B19" s="144"/>
      <c r="C19" s="144"/>
      <c r="D19" s="224">
        <f>SUM(D10:D18)</f>
        <v>189319</v>
      </c>
      <c r="E19" s="143"/>
      <c r="F19" s="224">
        <f>SUM(F10:F18)</f>
        <v>135062</v>
      </c>
      <c r="G19" s="143"/>
      <c r="H19" s="224">
        <f>SUM(H10:H18)</f>
        <v>176019</v>
      </c>
      <c r="I19" s="143"/>
      <c r="J19" s="224">
        <f>SUM(J10:J18)</f>
        <v>121966</v>
      </c>
      <c r="K19" s="46"/>
      <c r="L19" s="149"/>
      <c r="M19" s="149"/>
      <c r="N19" s="149"/>
      <c r="O19" s="149"/>
      <c r="P19" s="149"/>
      <c r="Q19" s="149"/>
      <c r="R19" s="149"/>
    </row>
    <row r="20" spans="1:18" ht="21.5">
      <c r="A20" s="145" t="s">
        <v>38</v>
      </c>
      <c r="B20" s="144"/>
      <c r="C20" s="144"/>
      <c r="D20" s="210"/>
      <c r="E20" s="143"/>
      <c r="F20" s="210"/>
      <c r="G20" s="143"/>
      <c r="H20" s="210"/>
      <c r="I20" s="143"/>
      <c r="J20" s="210"/>
      <c r="K20" s="46"/>
      <c r="L20" s="149"/>
      <c r="M20" s="149"/>
      <c r="N20" s="149"/>
      <c r="O20" s="149"/>
      <c r="P20" s="149"/>
      <c r="Q20" s="149"/>
      <c r="R20" s="149"/>
    </row>
    <row r="21" spans="1:18" ht="21.5">
      <c r="A21" s="144" t="s">
        <v>162</v>
      </c>
      <c r="B21" s="144"/>
      <c r="C21" s="144"/>
      <c r="D21" s="104">
        <v>-157480</v>
      </c>
      <c r="E21" s="143"/>
      <c r="F21" s="104">
        <v>-58435</v>
      </c>
      <c r="G21" s="143"/>
      <c r="H21" s="104">
        <v>-147358</v>
      </c>
      <c r="I21" s="143"/>
      <c r="J21" s="104">
        <v>-43799</v>
      </c>
      <c r="L21" s="149"/>
      <c r="M21" s="149"/>
      <c r="N21" s="149"/>
      <c r="O21" s="149"/>
      <c r="P21" s="149"/>
      <c r="Q21" s="149"/>
      <c r="R21" s="149"/>
    </row>
    <row r="22" spans="1:18" ht="21.5">
      <c r="A22" s="144" t="s">
        <v>179</v>
      </c>
      <c r="B22" s="144"/>
      <c r="C22" s="144"/>
      <c r="D22" s="104">
        <v>-92761</v>
      </c>
      <c r="E22" s="143"/>
      <c r="F22" s="104">
        <v>18884</v>
      </c>
      <c r="G22" s="143"/>
      <c r="H22" s="104">
        <v>-92761</v>
      </c>
      <c r="I22" s="143"/>
      <c r="J22" s="104">
        <v>18884</v>
      </c>
      <c r="L22" s="149"/>
      <c r="M22" s="149"/>
      <c r="N22" s="149"/>
      <c r="O22" s="149"/>
      <c r="P22" s="149"/>
      <c r="Q22" s="149"/>
      <c r="R22" s="149"/>
    </row>
    <row r="23" spans="1:18" ht="21.5">
      <c r="A23" s="20" t="s">
        <v>150</v>
      </c>
      <c r="B23" s="144"/>
      <c r="C23" s="144"/>
      <c r="D23" s="252">
        <v>-4102</v>
      </c>
      <c r="E23" s="143"/>
      <c r="F23" s="252">
        <v>-19461</v>
      </c>
      <c r="G23" s="143"/>
      <c r="H23" s="104">
        <v>-4068</v>
      </c>
      <c r="I23" s="143"/>
      <c r="J23" s="252">
        <v>-19715</v>
      </c>
      <c r="L23" s="149"/>
      <c r="M23" s="149"/>
      <c r="N23" s="149"/>
      <c r="O23" s="149"/>
      <c r="P23" s="149"/>
      <c r="Q23" s="149"/>
      <c r="R23" s="149"/>
    </row>
    <row r="24" spans="1:18" ht="21.5">
      <c r="A24" s="144" t="s">
        <v>5</v>
      </c>
      <c r="B24" s="144"/>
      <c r="C24" s="144"/>
      <c r="D24" s="104">
        <v>-46</v>
      </c>
      <c r="E24" s="143"/>
      <c r="F24" s="104">
        <v>981</v>
      </c>
      <c r="G24" s="143"/>
      <c r="H24" s="104">
        <v>175</v>
      </c>
      <c r="I24" s="143"/>
      <c r="J24" s="104">
        <v>1274</v>
      </c>
      <c r="L24" s="149"/>
      <c r="M24" s="149"/>
      <c r="N24" s="149"/>
      <c r="O24" s="149"/>
      <c r="P24" s="149"/>
      <c r="Q24" s="149"/>
      <c r="R24" s="149"/>
    </row>
    <row r="25" spans="1:18" ht="21.5">
      <c r="A25" s="144" t="s">
        <v>151</v>
      </c>
      <c r="B25" s="144"/>
      <c r="C25" s="144"/>
      <c r="D25" s="104">
        <v>-17510</v>
      </c>
      <c r="E25" s="143"/>
      <c r="F25" s="104">
        <v>-30823</v>
      </c>
      <c r="H25" s="258">
        <v>-17510</v>
      </c>
      <c r="J25" s="258">
        <v>-30823</v>
      </c>
      <c r="L25" s="149"/>
      <c r="M25" s="149"/>
      <c r="N25" s="149"/>
      <c r="O25" s="149"/>
      <c r="P25" s="149"/>
      <c r="Q25" s="149"/>
      <c r="R25" s="149"/>
    </row>
    <row r="26" spans="1:18" ht="21.5">
      <c r="A26" s="144" t="s">
        <v>137</v>
      </c>
      <c r="B26" s="144"/>
      <c r="C26" s="144"/>
      <c r="D26" s="104">
        <v>-1716</v>
      </c>
      <c r="E26" s="143"/>
      <c r="F26" s="104">
        <v>257</v>
      </c>
      <c r="G26" s="104"/>
      <c r="H26" s="258">
        <v>-253</v>
      </c>
      <c r="I26" s="104"/>
      <c r="J26" s="104">
        <v>811</v>
      </c>
      <c r="L26" s="149"/>
      <c r="M26" s="149"/>
      <c r="N26" s="149"/>
      <c r="O26" s="149"/>
      <c r="P26" s="149"/>
      <c r="Q26" s="149"/>
      <c r="R26" s="149"/>
    </row>
    <row r="27" spans="1:18" ht="21.5">
      <c r="A27" s="144" t="s">
        <v>163</v>
      </c>
      <c r="B27" s="144"/>
      <c r="C27" s="144"/>
      <c r="D27" s="104">
        <v>34716</v>
      </c>
      <c r="E27" s="143"/>
      <c r="F27" s="104">
        <v>738</v>
      </c>
      <c r="G27" s="143"/>
      <c r="H27" s="258">
        <v>63956</v>
      </c>
      <c r="I27" s="143"/>
      <c r="J27" s="104">
        <v>-67581</v>
      </c>
      <c r="L27" s="149"/>
      <c r="M27" s="149"/>
      <c r="N27" s="149"/>
      <c r="O27" s="149"/>
      <c r="P27" s="149"/>
      <c r="Q27" s="149"/>
      <c r="R27" s="149"/>
    </row>
    <row r="28" spans="1:18" ht="21.5">
      <c r="A28" s="144" t="s">
        <v>180</v>
      </c>
      <c r="B28" s="144"/>
      <c r="C28" s="144"/>
      <c r="D28" s="104">
        <v>101667</v>
      </c>
      <c r="E28" s="143"/>
      <c r="F28" s="104">
        <v>-45615</v>
      </c>
      <c r="G28" s="143"/>
      <c r="H28" s="258">
        <v>101667</v>
      </c>
      <c r="I28" s="143"/>
      <c r="J28" s="104">
        <v>-45615</v>
      </c>
      <c r="L28" s="149"/>
      <c r="M28" s="149"/>
      <c r="N28" s="149"/>
      <c r="O28" s="149"/>
      <c r="P28" s="149"/>
      <c r="Q28" s="149"/>
      <c r="R28" s="149"/>
    </row>
    <row r="29" spans="1:18" ht="21.5">
      <c r="A29" s="144" t="s">
        <v>22</v>
      </c>
      <c r="B29" s="144"/>
      <c r="C29" s="144"/>
      <c r="D29" s="104">
        <v>7467</v>
      </c>
      <c r="E29" s="143"/>
      <c r="F29" s="104">
        <v>8047</v>
      </c>
      <c r="G29" s="143"/>
      <c r="H29" s="258">
        <v>8454</v>
      </c>
      <c r="I29" s="143"/>
      <c r="J29" s="104">
        <v>5588</v>
      </c>
      <c r="L29" s="149"/>
      <c r="M29" s="149"/>
      <c r="N29" s="149"/>
      <c r="O29" s="149"/>
      <c r="P29" s="149"/>
      <c r="Q29" s="149"/>
      <c r="R29" s="149"/>
    </row>
    <row r="30" spans="1:18" ht="21.5">
      <c r="A30" s="144" t="s">
        <v>140</v>
      </c>
      <c r="B30" s="144"/>
      <c r="C30" s="144"/>
      <c r="D30" s="252">
        <v>1021</v>
      </c>
      <c r="E30" s="143"/>
      <c r="F30" s="252">
        <v>-621</v>
      </c>
      <c r="G30" s="143"/>
      <c r="H30" s="258">
        <v>10382</v>
      </c>
      <c r="I30" s="143"/>
      <c r="J30" s="252">
        <v>17286</v>
      </c>
      <c r="L30" s="149"/>
      <c r="M30" s="149"/>
      <c r="N30" s="149"/>
      <c r="O30" s="149"/>
      <c r="P30" s="149"/>
      <c r="Q30" s="149"/>
      <c r="R30" s="149"/>
    </row>
    <row r="31" spans="1:18" ht="21.5">
      <c r="A31" s="144" t="s">
        <v>199</v>
      </c>
      <c r="B31" s="144"/>
      <c r="C31" s="144"/>
      <c r="D31" s="252">
        <v>-238</v>
      </c>
      <c r="E31" s="143"/>
      <c r="F31" s="252">
        <v>0</v>
      </c>
      <c r="G31" s="143"/>
      <c r="H31" s="252">
        <v>0</v>
      </c>
      <c r="I31" s="143"/>
      <c r="J31" s="252">
        <v>0</v>
      </c>
      <c r="L31" s="149"/>
      <c r="M31" s="149"/>
      <c r="N31" s="149"/>
      <c r="O31" s="149"/>
      <c r="P31" s="149"/>
      <c r="Q31" s="149"/>
      <c r="R31" s="149"/>
    </row>
    <row r="32" spans="1:18" ht="22">
      <c r="A32" s="290" t="s">
        <v>185</v>
      </c>
      <c r="B32" s="144"/>
      <c r="C32" s="144"/>
      <c r="D32" s="280">
        <f>SUM(D19:D31)</f>
        <v>60337</v>
      </c>
      <c r="E32" s="143"/>
      <c r="F32" s="280">
        <f>SUM(F19:F31)</f>
        <v>9014</v>
      </c>
      <c r="G32" s="143"/>
      <c r="H32" s="280">
        <f>SUM(H19:H31)</f>
        <v>98703</v>
      </c>
      <c r="I32" s="143"/>
      <c r="J32" s="280">
        <f>SUM(J19:J31)</f>
        <v>-41724</v>
      </c>
      <c r="L32" s="149"/>
      <c r="M32" s="149"/>
      <c r="N32" s="149"/>
      <c r="O32" s="149"/>
      <c r="P32" s="149"/>
      <c r="Q32" s="149"/>
      <c r="R32" s="149"/>
    </row>
    <row r="33" spans="1:18" ht="21.5">
      <c r="A33" s="144" t="s">
        <v>152</v>
      </c>
      <c r="B33" s="151"/>
      <c r="C33" s="144"/>
      <c r="D33" s="104">
        <v>-22950</v>
      </c>
      <c r="E33" s="143"/>
      <c r="F33" s="104">
        <v>-15212</v>
      </c>
      <c r="G33" s="143"/>
      <c r="H33" s="258">
        <v>-22512</v>
      </c>
      <c r="I33" s="143"/>
      <c r="J33" s="258">
        <v>-14633</v>
      </c>
      <c r="L33" s="149"/>
      <c r="M33" s="149"/>
      <c r="N33" s="149"/>
      <c r="O33" s="149"/>
      <c r="P33" s="149"/>
      <c r="Q33" s="149"/>
      <c r="R33" s="149"/>
    </row>
    <row r="34" spans="1:18" ht="21.5">
      <c r="A34" s="144" t="s">
        <v>222</v>
      </c>
      <c r="B34" s="151"/>
      <c r="C34" s="144"/>
      <c r="D34" s="104">
        <v>45808</v>
      </c>
      <c r="E34" s="143"/>
      <c r="F34" s="104">
        <v>-35876</v>
      </c>
      <c r="G34" s="143"/>
      <c r="H34" s="258">
        <v>41161</v>
      </c>
      <c r="I34" s="143"/>
      <c r="J34" s="258">
        <v>-32926</v>
      </c>
      <c r="L34" s="149"/>
      <c r="M34" s="149"/>
      <c r="N34" s="149"/>
      <c r="O34" s="149"/>
      <c r="P34" s="149"/>
      <c r="Q34" s="149"/>
      <c r="R34" s="149"/>
    </row>
    <row r="35" spans="1:18" ht="22">
      <c r="A35" s="292" t="s">
        <v>214</v>
      </c>
      <c r="B35" s="147"/>
      <c r="C35" s="147"/>
      <c r="D35" s="225">
        <f>SUM(D32:D34)</f>
        <v>83195</v>
      </c>
      <c r="E35" s="143"/>
      <c r="F35" s="225">
        <f>SUM(F32:F34)</f>
        <v>-42074</v>
      </c>
      <c r="G35" s="143"/>
      <c r="H35" s="225">
        <f>SUM(H32:H34)</f>
        <v>117352</v>
      </c>
      <c r="I35" s="143"/>
      <c r="J35" s="225">
        <f>SUM(J32:J34)</f>
        <v>-89283</v>
      </c>
      <c r="L35" s="149"/>
      <c r="M35" s="149"/>
      <c r="N35" s="149"/>
      <c r="O35" s="149"/>
      <c r="P35" s="149"/>
      <c r="Q35" s="149"/>
      <c r="R35" s="149"/>
    </row>
    <row r="36" spans="1:18" ht="22">
      <c r="A36" s="147"/>
      <c r="B36" s="147"/>
      <c r="C36" s="147"/>
      <c r="D36" s="226"/>
      <c r="E36" s="143"/>
      <c r="F36" s="226"/>
      <c r="G36" s="143"/>
      <c r="H36" s="226"/>
      <c r="I36" s="143"/>
      <c r="J36" s="226"/>
      <c r="L36" s="149"/>
      <c r="M36" s="149"/>
      <c r="N36" s="149"/>
      <c r="O36" s="149"/>
      <c r="P36" s="149"/>
      <c r="Q36" s="149"/>
      <c r="R36" s="149"/>
    </row>
    <row r="37" spans="1:18" ht="23">
      <c r="A37" s="107" t="str">
        <f>A1</f>
        <v>บริษัท ซี เอ แซด (ประเทศไทย) จำกัด (มหาชน) และบริษัทย่อย</v>
      </c>
      <c r="B37" s="107"/>
      <c r="C37" s="107"/>
      <c r="D37" s="105"/>
      <c r="E37" s="105"/>
      <c r="F37" s="105"/>
      <c r="G37" s="20"/>
      <c r="H37" s="20"/>
      <c r="I37" s="20"/>
      <c r="J37" s="20"/>
      <c r="L37" s="149"/>
      <c r="M37" s="149"/>
      <c r="N37" s="149"/>
      <c r="O37" s="149"/>
      <c r="P37" s="149"/>
      <c r="Q37" s="149"/>
      <c r="R37" s="149"/>
    </row>
    <row r="38" spans="1:18" ht="22.5" customHeight="1">
      <c r="A38" s="107" t="s">
        <v>105</v>
      </c>
      <c r="B38" s="105"/>
      <c r="C38" s="105"/>
      <c r="D38" s="106"/>
      <c r="E38" s="105"/>
      <c r="F38" s="106"/>
      <c r="G38" s="20"/>
      <c r="H38" s="20"/>
      <c r="I38" s="20"/>
      <c r="J38" s="20"/>
      <c r="L38" s="149"/>
      <c r="M38" s="149"/>
      <c r="N38" s="149"/>
      <c r="O38" s="149"/>
      <c r="P38" s="149"/>
      <c r="Q38" s="149"/>
      <c r="R38" s="149"/>
    </row>
    <row r="39" spans="1:18" ht="22.5" customHeight="1">
      <c r="A39" s="141"/>
      <c r="B39" s="107"/>
      <c r="C39" s="107"/>
      <c r="D39" s="107"/>
      <c r="E39" s="107"/>
      <c r="F39" s="107"/>
      <c r="G39" s="20"/>
      <c r="H39" s="20"/>
      <c r="I39" s="20"/>
      <c r="J39" s="20"/>
      <c r="L39" s="149"/>
      <c r="M39" s="149"/>
      <c r="N39" s="149"/>
      <c r="O39" s="149"/>
      <c r="P39" s="149"/>
      <c r="Q39" s="149"/>
      <c r="R39" s="149"/>
    </row>
    <row r="40" spans="1:18" ht="22.5" customHeight="1">
      <c r="D40" s="342" t="s">
        <v>28</v>
      </c>
      <c r="E40" s="342"/>
      <c r="F40" s="342"/>
      <c r="G40" s="283"/>
      <c r="H40" s="342" t="s">
        <v>40</v>
      </c>
      <c r="I40" s="342"/>
      <c r="J40" s="342"/>
      <c r="L40" s="149"/>
      <c r="M40" s="149"/>
      <c r="N40" s="149"/>
      <c r="O40" s="149"/>
      <c r="P40" s="149"/>
      <c r="Q40" s="149"/>
      <c r="R40" s="149"/>
    </row>
    <row r="41" spans="1:18" ht="22.5" customHeight="1">
      <c r="D41" s="340" t="s">
        <v>217</v>
      </c>
      <c r="E41" s="340"/>
      <c r="F41" s="340"/>
      <c r="G41" s="334"/>
      <c r="H41" s="340" t="s">
        <v>217</v>
      </c>
      <c r="I41" s="340"/>
      <c r="J41" s="340"/>
      <c r="L41" s="149"/>
      <c r="M41" s="149"/>
      <c r="N41" s="149"/>
      <c r="O41" s="149"/>
      <c r="P41" s="149"/>
      <c r="Q41" s="149"/>
      <c r="R41" s="149"/>
    </row>
    <row r="42" spans="1:18" ht="22.5" customHeight="1">
      <c r="D42" s="340" t="s">
        <v>216</v>
      </c>
      <c r="E42" s="340"/>
      <c r="F42" s="340"/>
      <c r="G42" s="334"/>
      <c r="H42" s="340" t="s">
        <v>216</v>
      </c>
      <c r="I42" s="340"/>
      <c r="J42" s="340"/>
      <c r="L42" s="149"/>
      <c r="M42" s="149"/>
      <c r="N42" s="149"/>
      <c r="O42" s="149"/>
      <c r="P42" s="149"/>
      <c r="Q42" s="149"/>
      <c r="R42" s="149"/>
    </row>
    <row r="43" spans="1:18" ht="22.5" customHeight="1">
      <c r="A43" s="19"/>
      <c r="B43" s="282"/>
      <c r="C43" s="282"/>
      <c r="D43" s="113">
        <v>2564</v>
      </c>
      <c r="E43" s="113"/>
      <c r="F43" s="113">
        <v>2563</v>
      </c>
      <c r="G43" s="113"/>
      <c r="H43" s="113">
        <v>2564</v>
      </c>
      <c r="I43" s="113"/>
      <c r="J43" s="113">
        <v>2563</v>
      </c>
      <c r="L43" s="149"/>
      <c r="M43" s="149"/>
      <c r="N43" s="149"/>
      <c r="O43" s="149"/>
      <c r="P43" s="149"/>
      <c r="Q43" s="149"/>
      <c r="R43" s="149"/>
    </row>
    <row r="44" spans="1:18" ht="22.5" customHeight="1">
      <c r="A44" s="20"/>
      <c r="C44" s="20"/>
      <c r="D44" s="341" t="s">
        <v>89</v>
      </c>
      <c r="E44" s="341"/>
      <c r="F44" s="341"/>
      <c r="G44" s="341"/>
      <c r="H44" s="341"/>
      <c r="I44" s="341"/>
      <c r="J44" s="341"/>
      <c r="L44" s="149"/>
      <c r="M44" s="149"/>
      <c r="N44" s="149"/>
      <c r="O44" s="149"/>
      <c r="P44" s="149"/>
      <c r="Q44" s="149"/>
      <c r="R44" s="149"/>
    </row>
    <row r="45" spans="1:18" ht="22.5" customHeight="1">
      <c r="A45" s="142" t="s">
        <v>23</v>
      </c>
      <c r="B45" s="142"/>
      <c r="C45" s="142"/>
      <c r="D45" s="143"/>
      <c r="E45" s="143"/>
      <c r="F45" s="143"/>
      <c r="G45" s="143"/>
      <c r="H45" s="143"/>
      <c r="I45" s="143"/>
      <c r="J45" s="143"/>
      <c r="L45" s="149"/>
      <c r="M45" s="149"/>
      <c r="N45" s="149"/>
      <c r="O45" s="149"/>
      <c r="P45" s="149"/>
      <c r="Q45" s="149"/>
      <c r="R45" s="149"/>
    </row>
    <row r="46" spans="1:18" ht="21.5">
      <c r="A46" s="144" t="s">
        <v>202</v>
      </c>
      <c r="B46" s="144"/>
      <c r="C46" s="144"/>
      <c r="D46" s="104">
        <v>2350</v>
      </c>
      <c r="E46" s="143"/>
      <c r="F46" s="104">
        <v>7347</v>
      </c>
      <c r="G46" s="143"/>
      <c r="H46" s="104">
        <v>2350</v>
      </c>
      <c r="I46" s="143"/>
      <c r="J46" s="104">
        <v>7347</v>
      </c>
      <c r="L46" s="149"/>
      <c r="M46" s="149"/>
      <c r="N46" s="149"/>
      <c r="O46" s="149"/>
      <c r="P46" s="149"/>
      <c r="Q46" s="149"/>
      <c r="R46" s="149"/>
    </row>
    <row r="47" spans="1:18" ht="22.5" customHeight="1">
      <c r="A47" s="144" t="s">
        <v>224</v>
      </c>
      <c r="B47" s="142"/>
      <c r="C47" s="142"/>
      <c r="D47" s="104">
        <v>0</v>
      </c>
      <c r="E47" s="143"/>
      <c r="F47" s="104">
        <v>0</v>
      </c>
      <c r="G47" s="143"/>
      <c r="H47" s="258">
        <v>10000</v>
      </c>
      <c r="I47" s="143"/>
      <c r="J47" s="143">
        <v>40000</v>
      </c>
      <c r="L47" s="149"/>
      <c r="M47" s="149"/>
      <c r="N47" s="149"/>
      <c r="O47" s="149"/>
      <c r="P47" s="149"/>
      <c r="Q47" s="149"/>
      <c r="R47" s="149"/>
    </row>
    <row r="48" spans="1:18" ht="22.5" customHeight="1">
      <c r="A48" s="144" t="s">
        <v>192</v>
      </c>
      <c r="B48" s="142"/>
      <c r="C48" s="142"/>
      <c r="D48" s="104">
        <v>0</v>
      </c>
      <c r="E48" s="143"/>
      <c r="F48" s="104">
        <v>0</v>
      </c>
      <c r="G48" s="143"/>
      <c r="H48" s="258">
        <v>-50000</v>
      </c>
      <c r="I48" s="143"/>
      <c r="J48" s="258">
        <v>0</v>
      </c>
      <c r="L48" s="149"/>
      <c r="M48" s="149"/>
      <c r="N48" s="149"/>
      <c r="O48" s="149"/>
      <c r="P48" s="149"/>
      <c r="Q48" s="149"/>
      <c r="R48" s="149"/>
    </row>
    <row r="49" spans="1:18" ht="22.5" customHeight="1">
      <c r="A49" s="144" t="s">
        <v>173</v>
      </c>
      <c r="B49" s="144"/>
      <c r="C49" s="144"/>
      <c r="D49" s="104">
        <v>-38780</v>
      </c>
      <c r="E49" s="65"/>
      <c r="F49" s="104">
        <v>-53009</v>
      </c>
      <c r="G49" s="64"/>
      <c r="H49" s="258">
        <v>-35451</v>
      </c>
      <c r="I49" s="64"/>
      <c r="J49" s="258">
        <v>-53466</v>
      </c>
      <c r="L49" s="149"/>
      <c r="M49" s="149"/>
      <c r="N49" s="149"/>
      <c r="O49" s="149"/>
      <c r="P49" s="149"/>
      <c r="Q49" s="149"/>
      <c r="R49" s="149"/>
    </row>
    <row r="50" spans="1:18" ht="22.5" customHeight="1">
      <c r="A50" s="144" t="s">
        <v>125</v>
      </c>
      <c r="B50" s="144"/>
      <c r="C50" s="144"/>
      <c r="D50" s="104">
        <v>-1396</v>
      </c>
      <c r="E50" s="65"/>
      <c r="F50" s="104">
        <v>-2095</v>
      </c>
      <c r="G50" s="64"/>
      <c r="H50" s="258">
        <v>-1396</v>
      </c>
      <c r="I50" s="64"/>
      <c r="J50" s="258">
        <v>-1568</v>
      </c>
      <c r="L50" s="149"/>
      <c r="M50" s="149"/>
      <c r="N50" s="149"/>
      <c r="O50" s="149"/>
      <c r="P50" s="149"/>
      <c r="Q50" s="149"/>
      <c r="R50" s="149"/>
    </row>
    <row r="51" spans="1:18" ht="22.5" customHeight="1">
      <c r="A51" s="144" t="s">
        <v>120</v>
      </c>
      <c r="B51" s="20"/>
      <c r="C51" s="20"/>
      <c r="D51" s="104">
        <v>2808</v>
      </c>
      <c r="E51" s="65"/>
      <c r="F51" s="104">
        <v>1071</v>
      </c>
      <c r="G51" s="64"/>
      <c r="H51" s="258">
        <v>2808</v>
      </c>
      <c r="I51" s="64"/>
      <c r="J51" s="258">
        <v>370</v>
      </c>
      <c r="L51" s="149"/>
      <c r="M51" s="149"/>
      <c r="N51" s="149"/>
      <c r="O51" s="149"/>
      <c r="P51" s="149"/>
      <c r="Q51" s="149"/>
      <c r="R51" s="149"/>
    </row>
    <row r="52" spans="1:18" ht="22.5" customHeight="1">
      <c r="A52" s="144" t="s">
        <v>203</v>
      </c>
      <c r="B52" s="20"/>
      <c r="C52" s="20"/>
      <c r="D52" s="104">
        <v>20</v>
      </c>
      <c r="E52" s="227"/>
      <c r="F52" s="104">
        <v>138</v>
      </c>
      <c r="G52" s="64"/>
      <c r="H52" s="258">
        <v>147</v>
      </c>
      <c r="I52" s="64"/>
      <c r="J52" s="258">
        <v>4246</v>
      </c>
      <c r="L52" s="149"/>
      <c r="M52" s="149"/>
      <c r="N52" s="149"/>
      <c r="O52" s="149"/>
      <c r="P52" s="149"/>
      <c r="Q52" s="149"/>
      <c r="R52" s="149"/>
    </row>
    <row r="53" spans="1:18" ht="22.5" customHeight="1">
      <c r="A53" s="147" t="s">
        <v>128</v>
      </c>
      <c r="B53" s="147"/>
      <c r="C53" s="147"/>
      <c r="D53" s="225">
        <f>SUM(D46:D52)</f>
        <v>-34998</v>
      </c>
      <c r="E53" s="65"/>
      <c r="F53" s="225">
        <f>SUM(F46:F52)</f>
        <v>-46548</v>
      </c>
      <c r="G53" s="65"/>
      <c r="H53" s="225">
        <f>SUM(H46:H52)</f>
        <v>-71542</v>
      </c>
      <c r="I53" s="65"/>
      <c r="J53" s="225">
        <f>SUM(J46:J52)</f>
        <v>-3071</v>
      </c>
      <c r="L53" s="149"/>
      <c r="M53" s="149"/>
      <c r="N53" s="149"/>
      <c r="O53" s="149"/>
      <c r="P53" s="149"/>
      <c r="Q53" s="149"/>
      <c r="R53" s="149"/>
    </row>
    <row r="54" spans="1:18" ht="22">
      <c r="A54" s="147"/>
      <c r="B54" s="147"/>
      <c r="C54" s="147"/>
      <c r="D54" s="226"/>
      <c r="E54" s="143"/>
      <c r="F54" s="226"/>
      <c r="G54" s="143"/>
      <c r="H54" s="226"/>
      <c r="I54" s="143"/>
      <c r="J54" s="226"/>
      <c r="L54" s="149"/>
      <c r="M54" s="149"/>
      <c r="N54" s="149"/>
      <c r="O54" s="149"/>
      <c r="P54" s="149"/>
      <c r="Q54" s="149"/>
      <c r="R54" s="149"/>
    </row>
    <row r="55" spans="1:18" ht="22.5" customHeight="1">
      <c r="A55" s="142" t="s">
        <v>24</v>
      </c>
      <c r="B55" s="142"/>
      <c r="C55" s="142"/>
      <c r="D55" s="150"/>
      <c r="E55" s="65"/>
      <c r="F55" s="150"/>
      <c r="G55" s="65"/>
      <c r="H55" s="210"/>
      <c r="I55" s="65"/>
      <c r="J55" s="210"/>
      <c r="L55" s="149"/>
      <c r="M55" s="149"/>
      <c r="N55" s="149"/>
      <c r="O55" s="149"/>
      <c r="P55" s="149"/>
      <c r="Q55" s="149"/>
      <c r="R55" s="149"/>
    </row>
    <row r="56" spans="1:18" ht="21.75" customHeight="1">
      <c r="A56" s="144" t="s">
        <v>159</v>
      </c>
      <c r="B56" s="144"/>
      <c r="C56" s="144"/>
      <c r="D56" s="104">
        <v>600000</v>
      </c>
      <c r="E56" s="65"/>
      <c r="F56" s="104">
        <v>532440</v>
      </c>
      <c r="G56" s="65"/>
      <c r="H56" s="104">
        <v>600000</v>
      </c>
      <c r="I56" s="65"/>
      <c r="J56" s="104">
        <v>532440</v>
      </c>
      <c r="L56" s="149"/>
      <c r="M56" s="149"/>
      <c r="N56" s="149"/>
      <c r="O56" s="149"/>
      <c r="P56" s="149"/>
      <c r="Q56" s="149"/>
      <c r="R56" s="149"/>
    </row>
    <row r="57" spans="1:18" ht="21.75" customHeight="1">
      <c r="A57" s="144" t="s">
        <v>160</v>
      </c>
      <c r="B57" s="144"/>
      <c r="C57" s="144"/>
      <c r="D57" s="104">
        <v>-848131</v>
      </c>
      <c r="E57" s="65"/>
      <c r="F57" s="104">
        <v>-554858</v>
      </c>
      <c r="G57" s="65"/>
      <c r="H57" s="104">
        <v>-848131</v>
      </c>
      <c r="I57" s="65"/>
      <c r="J57" s="104">
        <v>-554858</v>
      </c>
      <c r="L57" s="149"/>
      <c r="M57" s="149"/>
      <c r="N57" s="149"/>
      <c r="O57" s="149"/>
      <c r="P57" s="149"/>
      <c r="Q57" s="149"/>
      <c r="R57" s="149"/>
    </row>
    <row r="58" spans="1:18" ht="21.75" customHeight="1">
      <c r="A58" s="144" t="s">
        <v>174</v>
      </c>
      <c r="B58" s="144"/>
      <c r="C58" s="144"/>
      <c r="D58" s="104">
        <v>-19843</v>
      </c>
      <c r="E58" s="65"/>
      <c r="F58" s="104">
        <v>-14985</v>
      </c>
      <c r="G58" s="65"/>
      <c r="H58" s="210">
        <v>-17287</v>
      </c>
      <c r="I58" s="65"/>
      <c r="J58" s="210">
        <v>-13313</v>
      </c>
      <c r="L58" s="149"/>
      <c r="M58" s="149"/>
      <c r="N58" s="149"/>
      <c r="O58" s="149"/>
      <c r="P58" s="149"/>
      <c r="Q58" s="149"/>
      <c r="R58" s="149"/>
    </row>
    <row r="59" spans="1:18" ht="21.75" customHeight="1">
      <c r="A59" s="144" t="s">
        <v>211</v>
      </c>
      <c r="B59" s="266"/>
      <c r="C59" s="144"/>
      <c r="D59" s="150">
        <v>42000</v>
      </c>
      <c r="E59" s="65"/>
      <c r="F59" s="150">
        <v>0</v>
      </c>
      <c r="G59" s="65"/>
      <c r="H59" s="150">
        <v>42000</v>
      </c>
      <c r="I59" s="65"/>
      <c r="J59" s="150">
        <v>0</v>
      </c>
      <c r="L59" s="149"/>
      <c r="M59" s="149"/>
      <c r="N59" s="149"/>
      <c r="O59" s="149"/>
      <c r="P59" s="149"/>
      <c r="Q59" s="149"/>
      <c r="R59" s="149"/>
    </row>
    <row r="60" spans="1:18" ht="21.75" customHeight="1">
      <c r="A60" s="144" t="s">
        <v>161</v>
      </c>
      <c r="B60" s="266"/>
      <c r="C60" s="144"/>
      <c r="D60" s="150">
        <v>-29700</v>
      </c>
      <c r="E60" s="65"/>
      <c r="F60" s="150">
        <v>-11100</v>
      </c>
      <c r="G60" s="65"/>
      <c r="H60" s="150">
        <v>-29700</v>
      </c>
      <c r="I60" s="65"/>
      <c r="J60" s="150">
        <v>-11100</v>
      </c>
      <c r="L60" s="149"/>
      <c r="M60" s="149"/>
      <c r="N60" s="149"/>
      <c r="O60" s="149"/>
      <c r="P60" s="149"/>
      <c r="Q60" s="149"/>
      <c r="R60" s="149"/>
    </row>
    <row r="61" spans="1:18" ht="21.75" customHeight="1">
      <c r="A61" s="144" t="s">
        <v>205</v>
      </c>
      <c r="B61" s="266"/>
      <c r="C61" s="144"/>
      <c r="D61" s="150">
        <v>450000</v>
      </c>
      <c r="E61" s="65"/>
      <c r="F61" s="150">
        <v>234685</v>
      </c>
      <c r="G61" s="65"/>
      <c r="H61" s="150">
        <v>450000</v>
      </c>
      <c r="I61" s="65"/>
      <c r="J61" s="150">
        <v>234185</v>
      </c>
      <c r="L61" s="149"/>
      <c r="M61" s="149"/>
      <c r="N61" s="149"/>
      <c r="O61" s="149"/>
      <c r="P61" s="149"/>
      <c r="Q61" s="149"/>
      <c r="R61" s="149"/>
    </row>
    <row r="62" spans="1:18" ht="21.75" customHeight="1">
      <c r="A62" s="144" t="s">
        <v>206</v>
      </c>
      <c r="B62" s="266"/>
      <c r="C62" s="144"/>
      <c r="D62" s="150">
        <v>-350000</v>
      </c>
      <c r="E62" s="65"/>
      <c r="F62" s="150">
        <v>-103685</v>
      </c>
      <c r="G62" s="65"/>
      <c r="H62" s="150">
        <v>-350000</v>
      </c>
      <c r="I62" s="65"/>
      <c r="J62" s="150">
        <v>-100685</v>
      </c>
      <c r="L62" s="149"/>
      <c r="M62" s="149"/>
      <c r="N62" s="149"/>
      <c r="O62" s="149"/>
      <c r="P62" s="149"/>
      <c r="Q62" s="149"/>
      <c r="R62" s="149"/>
    </row>
    <row r="63" spans="1:18" ht="21.75" customHeight="1">
      <c r="A63" s="144" t="s">
        <v>207</v>
      </c>
      <c r="B63" s="266"/>
      <c r="C63" s="144"/>
      <c r="D63" s="150">
        <v>-6378</v>
      </c>
      <c r="E63" s="65"/>
      <c r="F63" s="150">
        <v>-29988</v>
      </c>
      <c r="G63" s="65"/>
      <c r="H63" s="150">
        <v>-6378</v>
      </c>
      <c r="I63" s="65"/>
      <c r="J63" s="150">
        <v>-29988</v>
      </c>
      <c r="L63" s="149"/>
      <c r="M63" s="149"/>
      <c r="N63" s="149"/>
      <c r="O63" s="149"/>
      <c r="P63" s="149"/>
      <c r="Q63" s="149"/>
      <c r="R63" s="149"/>
    </row>
    <row r="64" spans="1:18" ht="21.75" customHeight="1">
      <c r="A64" s="147" t="s">
        <v>212</v>
      </c>
      <c r="B64" s="147"/>
      <c r="C64" s="147"/>
      <c r="D64" s="225">
        <f>SUM(D56:D63)</f>
        <v>-162052</v>
      </c>
      <c r="E64" s="65"/>
      <c r="F64" s="225">
        <f>SUM(F56:F63)</f>
        <v>52509</v>
      </c>
      <c r="G64" s="65"/>
      <c r="H64" s="225">
        <f>SUM(H56:H63)</f>
        <v>-159496</v>
      </c>
      <c r="I64" s="65"/>
      <c r="J64" s="225">
        <f>SUM(J56:J63)</f>
        <v>56681</v>
      </c>
      <c r="L64" s="149"/>
      <c r="M64" s="149"/>
      <c r="N64" s="149"/>
      <c r="O64" s="149"/>
      <c r="P64" s="149"/>
      <c r="Q64" s="149"/>
      <c r="R64" s="149"/>
    </row>
    <row r="65" spans="1:25" ht="14.25" customHeight="1">
      <c r="A65" s="147"/>
      <c r="B65" s="147"/>
      <c r="C65" s="147"/>
      <c r="D65" s="226"/>
      <c r="E65" s="143"/>
      <c r="F65" s="226"/>
      <c r="G65" s="143"/>
      <c r="H65" s="226"/>
      <c r="I65" s="143"/>
      <c r="J65" s="226"/>
      <c r="L65" s="149"/>
      <c r="M65" s="149"/>
      <c r="N65" s="149"/>
      <c r="O65" s="149"/>
      <c r="P65" s="149"/>
      <c r="Q65" s="149"/>
      <c r="R65" s="149"/>
    </row>
    <row r="66" spans="1:25" ht="21.75" customHeight="1">
      <c r="A66" s="147" t="s">
        <v>186</v>
      </c>
      <c r="B66" s="147"/>
      <c r="C66" s="147"/>
      <c r="D66" s="228">
        <f>SUM(D35+D53+D64)</f>
        <v>-113855</v>
      </c>
      <c r="E66" s="121"/>
      <c r="F66" s="228">
        <f>SUM(F35+F53+F64)</f>
        <v>-36113</v>
      </c>
      <c r="G66" s="121"/>
      <c r="H66" s="228">
        <f>SUM(H35+H53+H64)</f>
        <v>-113686</v>
      </c>
      <c r="I66" s="121"/>
      <c r="J66" s="228">
        <f>SUM(J35+J53+J64)</f>
        <v>-35673</v>
      </c>
      <c r="L66" s="149"/>
      <c r="M66" s="149"/>
      <c r="N66" s="149"/>
      <c r="O66" s="149"/>
      <c r="P66" s="149"/>
      <c r="Q66" s="149"/>
      <c r="R66" s="149"/>
    </row>
    <row r="67" spans="1:25" ht="21.75" customHeight="1">
      <c r="A67" s="144" t="s">
        <v>225</v>
      </c>
      <c r="B67" s="144"/>
      <c r="C67" s="144"/>
      <c r="D67" s="148">
        <f>'SFP-3-5'!F10-'SFP-3-5'!F40</f>
        <v>142410</v>
      </c>
      <c r="E67" s="56"/>
      <c r="F67" s="148">
        <v>14624</v>
      </c>
      <c r="G67" s="56"/>
      <c r="H67" s="148">
        <f>'SFP-3-5'!J10-'SFP-3-5'!J40</f>
        <v>141339</v>
      </c>
      <c r="I67" s="56"/>
      <c r="J67" s="148">
        <v>13429</v>
      </c>
      <c r="L67" s="149"/>
      <c r="M67" s="149"/>
      <c r="N67" s="149"/>
      <c r="O67" s="149"/>
      <c r="P67" s="149"/>
      <c r="Q67" s="149"/>
      <c r="R67" s="149"/>
    </row>
    <row r="68" spans="1:25" ht="21.75" customHeight="1" thickBot="1">
      <c r="A68" s="147" t="s">
        <v>226</v>
      </c>
      <c r="B68" s="151"/>
      <c r="C68" s="147"/>
      <c r="D68" s="229">
        <f>SUM(D66:D67)</f>
        <v>28555</v>
      </c>
      <c r="E68" s="122"/>
      <c r="F68" s="229">
        <f>SUM(F66:F67)</f>
        <v>-21489</v>
      </c>
      <c r="G68" s="122"/>
      <c r="H68" s="229">
        <f>SUM(H66:H67)</f>
        <v>27653</v>
      </c>
      <c r="I68" s="122"/>
      <c r="J68" s="229">
        <f>SUM(J66:J67)</f>
        <v>-22244</v>
      </c>
      <c r="K68" s="152"/>
      <c r="L68" s="149">
        <f>D68-'SFP-3-5'!D10+'SFP-3-5'!D40</f>
        <v>0</v>
      </c>
      <c r="M68" s="149"/>
      <c r="N68" s="38">
        <f>H68-'SFP-3-5'!H10+'SFP-3-5'!H40</f>
        <v>0</v>
      </c>
      <c r="Q68" s="149"/>
      <c r="R68" s="149"/>
    </row>
    <row r="69" spans="1:25" s="176" customFormat="1" ht="21" customHeight="1" thickTop="1">
      <c r="D69" s="177"/>
      <c r="E69" s="177"/>
      <c r="F69" s="177"/>
      <c r="G69" s="177"/>
      <c r="I69" s="177"/>
      <c r="J69" s="38"/>
      <c r="L69" s="277"/>
      <c r="M69" s="177"/>
      <c r="N69" s="256"/>
      <c r="Q69" s="177"/>
      <c r="R69" s="177"/>
    </row>
    <row r="70" spans="1:25" s="5" customFormat="1" ht="22">
      <c r="A70" s="292" t="s">
        <v>226</v>
      </c>
      <c r="B70" s="296"/>
      <c r="D70" s="297"/>
      <c r="F70" s="297"/>
      <c r="H70" s="297"/>
      <c r="J70" s="297"/>
      <c r="L70" s="210"/>
      <c r="N70" s="210"/>
      <c r="P70" s="210"/>
      <c r="Q70" s="298"/>
      <c r="R70" s="210"/>
    </row>
    <row r="71" spans="1:25" s="5" customFormat="1" ht="21.75" customHeight="1">
      <c r="A71" s="299" t="s">
        <v>27</v>
      </c>
      <c r="B71" s="296"/>
      <c r="C71" s="299"/>
      <c r="D71" s="150">
        <f>'SFP-3-5'!D10</f>
        <v>28559</v>
      </c>
      <c r="E71" s="300"/>
      <c r="F71" s="150">
        <v>2452</v>
      </c>
      <c r="G71" s="300"/>
      <c r="H71" s="150">
        <f>'SFP-3-5'!H10</f>
        <v>27657</v>
      </c>
      <c r="I71" s="300"/>
      <c r="J71" s="150">
        <v>1697</v>
      </c>
      <c r="L71" s="149"/>
      <c r="M71" s="149"/>
      <c r="N71" s="149"/>
      <c r="O71" s="149"/>
      <c r="P71" s="149"/>
      <c r="Q71" s="149"/>
      <c r="R71" s="149"/>
      <c r="S71" s="297"/>
      <c r="U71" s="297"/>
      <c r="W71" s="297"/>
      <c r="Y71" s="297"/>
    </row>
    <row r="72" spans="1:25" s="5" customFormat="1" ht="21.75" customHeight="1">
      <c r="A72" s="299" t="s">
        <v>191</v>
      </c>
      <c r="B72" s="296"/>
      <c r="C72" s="299"/>
      <c r="D72" s="301">
        <f>-'SFP-3-5'!D40</f>
        <v>-4</v>
      </c>
      <c r="E72" s="300"/>
      <c r="F72" s="301">
        <v>-23941</v>
      </c>
      <c r="G72" s="300"/>
      <c r="H72" s="301">
        <f>-'SFP-3-5'!H40</f>
        <v>-4</v>
      </c>
      <c r="I72" s="300"/>
      <c r="J72" s="301">
        <v>-23941</v>
      </c>
      <c r="L72" s="149"/>
      <c r="M72" s="149"/>
      <c r="N72" s="149"/>
      <c r="O72" s="149"/>
      <c r="P72" s="149"/>
      <c r="Q72" s="149"/>
      <c r="R72" s="149"/>
      <c r="S72" s="297"/>
      <c r="U72" s="297"/>
      <c r="W72" s="297"/>
      <c r="Y72" s="297"/>
    </row>
    <row r="73" spans="1:25" s="5" customFormat="1" ht="21.75" customHeight="1" thickBot="1">
      <c r="A73" s="292"/>
      <c r="B73" s="302"/>
      <c r="C73" s="292"/>
      <c r="D73" s="229">
        <f>SUM(D71:D72)</f>
        <v>28555</v>
      </c>
      <c r="E73" s="28"/>
      <c r="F73" s="229">
        <f>SUM(F71:F72)</f>
        <v>-21489</v>
      </c>
      <c r="G73" s="28"/>
      <c r="H73" s="229">
        <f>SUM(H71:H72)</f>
        <v>27653</v>
      </c>
      <c r="I73" s="28"/>
      <c r="J73" s="229">
        <f>SUM(J71:J72)</f>
        <v>-22244</v>
      </c>
      <c r="K73" s="303"/>
      <c r="L73" s="149"/>
      <c r="M73" s="149"/>
      <c r="N73" s="28"/>
      <c r="Q73" s="149"/>
      <c r="R73" s="149"/>
    </row>
    <row r="74" spans="1:25" s="5" customFormat="1" ht="22.5" thickTop="1">
      <c r="A74" s="292"/>
      <c r="B74" s="304"/>
      <c r="C74" s="292"/>
      <c r="D74" s="226"/>
      <c r="E74" s="298"/>
      <c r="F74" s="226"/>
      <c r="G74" s="298"/>
      <c r="H74" s="226"/>
      <c r="I74" s="298"/>
      <c r="J74" s="226"/>
      <c r="L74" s="149"/>
      <c r="M74" s="149"/>
      <c r="N74" s="149"/>
      <c r="O74" s="149"/>
      <c r="P74" s="149"/>
      <c r="Q74" s="149"/>
      <c r="R74" s="149"/>
    </row>
    <row r="75" spans="1:25" ht="23">
      <c r="A75" s="107" t="str">
        <f>A1</f>
        <v>บริษัท ซี เอ แซด (ประเทศไทย) จำกัด (มหาชน) และบริษัทย่อย</v>
      </c>
      <c r="B75" s="107"/>
      <c r="C75" s="107"/>
      <c r="D75" s="105"/>
      <c r="E75" s="105"/>
      <c r="F75" s="105"/>
      <c r="G75" s="20"/>
      <c r="H75" s="20"/>
      <c r="I75" s="20"/>
      <c r="J75" s="20"/>
      <c r="L75" s="149"/>
      <c r="M75" s="149"/>
      <c r="N75" s="149"/>
      <c r="O75" s="149"/>
      <c r="P75" s="149"/>
      <c r="Q75" s="149"/>
      <c r="R75" s="149"/>
    </row>
    <row r="76" spans="1:25" ht="22.5" customHeight="1">
      <c r="A76" s="107" t="s">
        <v>105</v>
      </c>
      <c r="B76" s="105"/>
      <c r="C76" s="105"/>
      <c r="D76" s="106"/>
      <c r="E76" s="105"/>
      <c r="F76" s="106"/>
      <c r="G76" s="20"/>
      <c r="H76" s="20"/>
      <c r="I76" s="20"/>
      <c r="J76" s="20"/>
      <c r="L76" s="149"/>
      <c r="M76" s="149"/>
      <c r="N76" s="149"/>
      <c r="O76" s="149"/>
      <c r="P76" s="149"/>
      <c r="Q76" s="149"/>
      <c r="R76" s="149"/>
    </row>
    <row r="77" spans="1:25" ht="22.5" customHeight="1">
      <c r="A77" s="141"/>
      <c r="B77" s="107"/>
      <c r="C77" s="107"/>
      <c r="D77" s="107"/>
      <c r="E77" s="107"/>
      <c r="F77" s="107"/>
      <c r="G77" s="20"/>
      <c r="H77" s="20"/>
      <c r="I77" s="20"/>
      <c r="J77" s="20"/>
      <c r="L77" s="149"/>
      <c r="M77" s="149"/>
      <c r="N77" s="149"/>
      <c r="O77" s="149"/>
      <c r="P77" s="149"/>
      <c r="Q77" s="149"/>
      <c r="R77" s="149"/>
    </row>
    <row r="78" spans="1:25" ht="22.5" customHeight="1">
      <c r="D78" s="342" t="s">
        <v>28</v>
      </c>
      <c r="E78" s="342"/>
      <c r="F78" s="342"/>
      <c r="G78" s="333"/>
      <c r="H78" s="342" t="s">
        <v>40</v>
      </c>
      <c r="I78" s="342"/>
      <c r="J78" s="342"/>
      <c r="L78" s="149"/>
      <c r="M78" s="149"/>
      <c r="N78" s="149"/>
      <c r="O78" s="149"/>
      <c r="P78" s="149"/>
      <c r="Q78" s="149"/>
      <c r="R78" s="149"/>
    </row>
    <row r="79" spans="1:25" ht="22.5" customHeight="1">
      <c r="D79" s="340" t="s">
        <v>217</v>
      </c>
      <c r="E79" s="340"/>
      <c r="F79" s="340"/>
      <c r="G79" s="334"/>
      <c r="H79" s="340" t="s">
        <v>217</v>
      </c>
      <c r="I79" s="340"/>
      <c r="J79" s="340"/>
      <c r="L79" s="149"/>
      <c r="M79" s="149"/>
      <c r="N79" s="149"/>
      <c r="O79" s="149"/>
      <c r="P79" s="149"/>
      <c r="Q79" s="149"/>
      <c r="R79" s="149"/>
    </row>
    <row r="80" spans="1:25" ht="22.5" customHeight="1">
      <c r="D80" s="340" t="s">
        <v>216</v>
      </c>
      <c r="E80" s="340"/>
      <c r="F80" s="340"/>
      <c r="G80" s="334"/>
      <c r="H80" s="340" t="s">
        <v>216</v>
      </c>
      <c r="I80" s="340"/>
      <c r="J80" s="340"/>
      <c r="L80" s="149"/>
      <c r="M80" s="149"/>
      <c r="N80" s="149"/>
      <c r="O80" s="149"/>
      <c r="P80" s="149"/>
      <c r="Q80" s="149"/>
      <c r="R80" s="149"/>
    </row>
    <row r="81" spans="1:18" ht="22.5" customHeight="1">
      <c r="A81" s="19"/>
      <c r="B81" s="332"/>
      <c r="C81" s="332"/>
      <c r="D81" s="113">
        <v>2564</v>
      </c>
      <c r="E81" s="113"/>
      <c r="F81" s="113">
        <v>2563</v>
      </c>
      <c r="G81" s="113"/>
      <c r="H81" s="113">
        <v>2564</v>
      </c>
      <c r="I81" s="113"/>
      <c r="J81" s="113">
        <v>2563</v>
      </c>
      <c r="L81" s="149"/>
      <c r="M81" s="149"/>
      <c r="N81" s="149"/>
      <c r="O81" s="149"/>
      <c r="P81" s="149"/>
      <c r="Q81" s="149"/>
      <c r="R81" s="149"/>
    </row>
    <row r="82" spans="1:18" ht="22.5" customHeight="1">
      <c r="A82" s="20"/>
      <c r="C82" s="20"/>
      <c r="D82" s="341" t="s">
        <v>89</v>
      </c>
      <c r="E82" s="341"/>
      <c r="F82" s="341"/>
      <c r="G82" s="341"/>
      <c r="H82" s="341"/>
      <c r="I82" s="341"/>
      <c r="J82" s="341"/>
      <c r="L82" s="149"/>
      <c r="M82" s="149"/>
      <c r="N82" s="149"/>
      <c r="O82" s="149"/>
      <c r="P82" s="149"/>
      <c r="Q82" s="149"/>
      <c r="R82" s="149"/>
    </row>
    <row r="83" spans="1:18" s="5" customFormat="1" ht="22">
      <c r="A83" s="312" t="s">
        <v>201</v>
      </c>
      <c r="B83" s="304"/>
      <c r="C83" s="292"/>
      <c r="D83" s="226"/>
      <c r="E83" s="298"/>
      <c r="F83" s="226"/>
      <c r="G83" s="298"/>
      <c r="H83" s="226"/>
      <c r="I83" s="298"/>
      <c r="J83" s="226"/>
      <c r="L83" s="149"/>
      <c r="M83" s="149"/>
      <c r="N83" s="149"/>
      <c r="O83" s="149"/>
      <c r="P83" s="149"/>
      <c r="Q83" s="149"/>
      <c r="R83" s="149"/>
    </row>
    <row r="84" spans="1:18" ht="21.75" customHeight="1">
      <c r="A84" s="18" t="s">
        <v>115</v>
      </c>
    </row>
    <row r="85" spans="1:18" s="5" customFormat="1" ht="21.75" customHeight="1">
      <c r="A85" s="299" t="s">
        <v>208</v>
      </c>
      <c r="D85" s="297">
        <v>0</v>
      </c>
      <c r="F85" s="297">
        <v>266</v>
      </c>
      <c r="H85" s="297">
        <v>0</v>
      </c>
      <c r="J85" s="297">
        <v>266</v>
      </c>
    </row>
    <row r="86" spans="1:18" ht="21" customHeight="1">
      <c r="A86" s="22" t="s">
        <v>187</v>
      </c>
      <c r="D86" s="175">
        <v>15017</v>
      </c>
      <c r="F86" s="175">
        <v>28608</v>
      </c>
      <c r="H86" s="175">
        <v>11547</v>
      </c>
      <c r="J86" s="175">
        <v>28608</v>
      </c>
      <c r="L86" s="210"/>
      <c r="N86" s="210"/>
      <c r="P86" s="210"/>
      <c r="Q86" s="146"/>
      <c r="R86" s="210"/>
    </row>
    <row r="87" spans="1:18" ht="22.5" customHeight="1"/>
    <row r="88" spans="1:18" ht="22.5" customHeight="1"/>
  </sheetData>
  <mergeCells count="28">
    <mergeCell ref="D82:J82"/>
    <mergeCell ref="D78:F78"/>
    <mergeCell ref="H78:J78"/>
    <mergeCell ref="D79:F79"/>
    <mergeCell ref="H79:J79"/>
    <mergeCell ref="D80:F80"/>
    <mergeCell ref="H80:J80"/>
    <mergeCell ref="D4:F4"/>
    <mergeCell ref="H4:J4"/>
    <mergeCell ref="L4:N4"/>
    <mergeCell ref="P4:R4"/>
    <mergeCell ref="D5:F5"/>
    <mergeCell ref="H5:J5"/>
    <mergeCell ref="L5:N5"/>
    <mergeCell ref="P5:R5"/>
    <mergeCell ref="D44:J44"/>
    <mergeCell ref="D6:F6"/>
    <mergeCell ref="H6:J6"/>
    <mergeCell ref="L6:N6"/>
    <mergeCell ref="P6:R6"/>
    <mergeCell ref="D8:J8"/>
    <mergeCell ref="L8:R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2" firstPageNumber="13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6" max="16383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PL-6-8</vt:lpstr>
      <vt:lpstr>CH Conso-9</vt:lpstr>
      <vt:lpstr>CH Conso-10</vt:lpstr>
      <vt:lpstr>CH Separate-11</vt:lpstr>
      <vt:lpstr>CH Separate-12</vt:lpstr>
      <vt:lpstr>CF-13-15</vt:lpstr>
      <vt:lpstr>'CF-13-15'!Print_Area</vt:lpstr>
      <vt:lpstr>'CH Conso (2)'!Print_Area</vt:lpstr>
      <vt:lpstr>'CH Conso-10'!Print_Area</vt:lpstr>
      <vt:lpstr>'CH Conso-9'!Print_Area</vt:lpstr>
      <vt:lpstr>'CH Separate-11'!Print_Area</vt:lpstr>
      <vt:lpstr>'CH Separate-12'!Print_Area</vt:lpstr>
      <vt:lpstr>'PL-6-8'!Print_Area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Navaporn, Sunlakawit</dc:creator>
  <cp:lastModifiedBy>Somjai, Nigonyanont</cp:lastModifiedBy>
  <cp:lastPrinted>2021-11-06T00:19:18Z</cp:lastPrinted>
  <dcterms:created xsi:type="dcterms:W3CDTF">2005-04-19T13:30:30Z</dcterms:created>
  <dcterms:modified xsi:type="dcterms:W3CDTF">2021-11-06T00:19:24Z</dcterms:modified>
</cp:coreProperties>
</file>