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1\Qtr3'2021\"/>
    </mc:Choice>
  </mc:AlternateContent>
  <xr:revisionPtr revIDLastSave="0" documentId="13_ncr:1_{F7292356-15A3-4A3A-ADFB-6141FE7FD77F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11" r:id="rId2"/>
    <sheet name="statement of change equity" sheetId="8" r:id="rId3"/>
    <sheet name="CF" sheetId="10" r:id="rId4"/>
  </sheets>
  <definedNames>
    <definedName name="_xlnm.Print_Area" localSheetId="0">BS!$A$1:$H$88</definedName>
    <definedName name="_xlnm.Print_Area" localSheetId="3">CF!$A$1:$F$87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5" i="10" l="1"/>
  <c r="C60" i="10"/>
  <c r="E63" i="11"/>
  <c r="E55" i="11"/>
  <c r="E51" i="11"/>
  <c r="E15" i="11"/>
  <c r="E11" i="11"/>
  <c r="E16" i="11" s="1"/>
  <c r="E19" i="11" s="1"/>
  <c r="G81" i="1"/>
  <c r="G79" i="1"/>
  <c r="G80" i="1" s="1"/>
  <c r="E79" i="1"/>
  <c r="G56" i="1"/>
  <c r="G57" i="1" s="1"/>
  <c r="G48" i="1"/>
  <c r="E56" i="1"/>
  <c r="E57" i="1" s="1"/>
  <c r="E48" i="1"/>
  <c r="E25" i="1"/>
  <c r="E16" i="1"/>
  <c r="E26" i="1" s="1"/>
  <c r="G22" i="8"/>
  <c r="E22" i="8"/>
  <c r="C22" i="8"/>
  <c r="K21" i="8"/>
  <c r="E80" i="1" l="1"/>
  <c r="E81" i="1" s="1"/>
  <c r="E56" i="11"/>
  <c r="E60" i="11" s="1"/>
  <c r="E64" i="11" s="1"/>
  <c r="E67" i="11" s="1"/>
  <c r="E69" i="11" s="1"/>
  <c r="E73" i="11" s="1"/>
  <c r="E75" i="10"/>
  <c r="K20" i="8"/>
  <c r="K9" i="8"/>
  <c r="E60" i="10" l="1"/>
  <c r="G63" i="11" l="1"/>
  <c r="G55" i="11"/>
  <c r="G51" i="11"/>
  <c r="G22" i="11"/>
  <c r="G15" i="11"/>
  <c r="G11" i="11"/>
  <c r="G56" i="11" l="1"/>
  <c r="G60" i="11" s="1"/>
  <c r="G64" i="11" s="1"/>
  <c r="G16" i="11"/>
  <c r="G19" i="11" s="1"/>
  <c r="G23" i="11" s="1"/>
  <c r="G67" i="11" l="1"/>
  <c r="G69" i="11" s="1"/>
  <c r="G26" i="11"/>
  <c r="G28" i="11" s="1"/>
  <c r="G32" i="11" s="1"/>
  <c r="G73" i="11" l="1"/>
  <c r="I10" i="8"/>
  <c r="E22" i="11"/>
  <c r="G25" i="1"/>
  <c r="G16" i="1"/>
  <c r="G26" i="1" l="1"/>
  <c r="E23" i="11"/>
  <c r="E26" i="11" l="1"/>
  <c r="E28" i="11" s="1"/>
  <c r="E32" i="11" s="1"/>
  <c r="K15" i="8" l="1"/>
  <c r="E8" i="10" l="1"/>
  <c r="E25" i="10" s="1"/>
  <c r="E40" i="10" s="1"/>
  <c r="E44" i="10" s="1"/>
  <c r="D79" i="10" l="1"/>
  <c r="C8" i="10" l="1"/>
  <c r="C25" i="10" s="1"/>
  <c r="C40" i="10" s="1"/>
  <c r="C44" i="10" s="1"/>
  <c r="I16" i="8" l="1"/>
  <c r="K16" i="8" s="1"/>
  <c r="K10" i="8"/>
  <c r="G12" i="8" l="1"/>
  <c r="G13" i="8" s="1"/>
  <c r="E12" i="8"/>
  <c r="E13" i="8" s="1"/>
  <c r="C12" i="8"/>
  <c r="C13" i="8" s="1"/>
  <c r="K11" i="8"/>
  <c r="K12" i="8" l="1"/>
  <c r="K13" i="8" s="1"/>
  <c r="I12" i="8"/>
  <c r="I13" i="8" s="1"/>
  <c r="G18" i="8" l="1"/>
  <c r="E18" i="8"/>
  <c r="C18" i="8"/>
  <c r="K17" i="8"/>
  <c r="I18" i="8" l="1"/>
  <c r="I22" i="8" s="1"/>
  <c r="K18" i="8" l="1"/>
  <c r="K22" i="8" s="1"/>
  <c r="C76" i="10" l="1"/>
  <c r="C78" i="10" s="1"/>
  <c r="C79" i="10" s="1"/>
  <c r="E76" i="10"/>
  <c r="E78" i="10" s="1"/>
</calcChain>
</file>

<file path=xl/sharedStrings.xml><?xml version="1.0" encoding="utf-8"?>
<sst xmlns="http://schemas.openxmlformats.org/spreadsheetml/2006/main" count="282" uniqueCount="196">
  <si>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</si>
  <si>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</si>
  <si>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</si>
  <si>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</si>
  <si>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</si>
  <si>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</si>
  <si>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</si>
  <si>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</si>
  <si>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</si>
  <si>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</si>
  <si>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</si>
  <si>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</si>
  <si>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</si>
  <si>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</si>
  <si>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</si>
  <si>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</si>
  <si>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</si>
  <si>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</si>
  <si>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</si>
  <si>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</si>
  <si>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</si>
  <si>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</si>
  <si>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</si>
  <si>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</si>
  <si>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</si>
  <si>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</si>
  <si>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</si>
  <si>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</si>
  <si>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</si>
  <si>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</si>
  <si>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</si>
  <si>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</si>
  <si>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</si>
  <si>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</si>
  <si>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</si>
  <si>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</si>
  <si>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</si>
  <si>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</si>
  <si>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</si>
  <si>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</si>
  <si>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</si>
  <si>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</si>
  <si>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</si>
  <si>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</si>
  <si>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</si>
  <si>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</si>
  <si>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</si>
  <si>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</si>
  <si>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</si>
  <si>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</si>
  <si>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</si>
  <si>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</si>
  <si>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</si>
  <si>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</si>
  <si>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</si>
  <si>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</si>
  <si>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</si>
  <si>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</si>
  <si>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</si>
  <si>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Statement of changes in shareholders' equity</t>
  </si>
  <si>
    <t>Deposits</t>
  </si>
  <si>
    <t>Retention guarantees</t>
  </si>
  <si>
    <t>Advance for construction work</t>
  </si>
  <si>
    <t>fully paid-up</t>
  </si>
  <si>
    <t>Statutory reserve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</si>
  <si>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</si>
  <si>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</si>
  <si>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</si>
  <si>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</si>
  <si>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</si>
  <si>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</si>
  <si>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</si>
  <si>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</si>
  <si>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</si>
  <si>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</si>
  <si>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</si>
  <si>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</si>
  <si>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</si>
  <si>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</si>
  <si>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Current portion of long-term loans</t>
  </si>
  <si>
    <t>Long-term loans - net of current portion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</si>
  <si>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</si>
  <si>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</si>
  <si>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</si>
  <si>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</si>
  <si>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</si>
  <si>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</si>
  <si>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>Repayment of long-term loans</t>
  </si>
  <si>
    <t xml:space="preserve">Property and equipment </t>
  </si>
  <si>
    <t>Interest paid</t>
  </si>
  <si>
    <t xml:space="preserve">   from financial institutions</t>
  </si>
  <si>
    <t>Acquisition of intangible assets</t>
  </si>
  <si>
    <t xml:space="preserve">   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</si>
  <si>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</si>
  <si>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</si>
  <si>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</si>
  <si>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</si>
  <si>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Deferred tax assets</t>
  </si>
  <si>
    <t>Bank overdrafts and short-term loans from</t>
  </si>
  <si>
    <t xml:space="preserve">   financial institutions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</si>
  <si>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</si>
  <si>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</si>
  <si>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</si>
  <si>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</si>
  <si>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</si>
  <si>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</si>
  <si>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</si>
  <si>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</si>
  <si>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</si>
  <si>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</si>
  <si>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Total other comprehensive income for the period</t>
  </si>
  <si>
    <t xml:space="preserve">      of transfer to cost of sales</t>
  </si>
  <si>
    <t xml:space="preserve">   Decrease in property development costs as a result</t>
  </si>
  <si>
    <t>Interest income</t>
  </si>
  <si>
    <t>Acquisition of equipment</t>
  </si>
  <si>
    <t>Cost of sales</t>
  </si>
  <si>
    <t>Selling and distribution expenses</t>
  </si>
  <si>
    <t>Shareholder's equity</t>
  </si>
  <si>
    <t xml:space="preserve">   Accounts payable for construction</t>
  </si>
  <si>
    <t>Costs to obtain contracts with customers</t>
  </si>
  <si>
    <t>Net increase in cash and cash equivalents</t>
  </si>
  <si>
    <t xml:space="preserve">   Costs to obtain contracts with customers</t>
  </si>
  <si>
    <t>Balance as at 1 January 2020</t>
  </si>
  <si>
    <t>2020</t>
  </si>
  <si>
    <t>Current portion of long-term lease liabilities</t>
  </si>
  <si>
    <t>Short-term loan from related party</t>
  </si>
  <si>
    <t>Rental income</t>
  </si>
  <si>
    <t>Revenue from contracts with customers</t>
  </si>
  <si>
    <t xml:space="preserve">Cost of rental </t>
  </si>
  <si>
    <t xml:space="preserve">   Advance received from customers</t>
  </si>
  <si>
    <t>Increase in short-term loan from related party</t>
  </si>
  <si>
    <t>Repayment of short-term loan from related party</t>
  </si>
  <si>
    <t>Repayment of lease liabilities</t>
  </si>
  <si>
    <t>JAS Asset Public Company Limited</t>
  </si>
  <si>
    <t>Advance received from customers</t>
  </si>
  <si>
    <t>Long-term lease liabilities - net of current portion</t>
  </si>
  <si>
    <t>Reversal of impairment of assets</t>
  </si>
  <si>
    <t xml:space="preserve">   Decrease in fair value of investment properties</t>
  </si>
  <si>
    <t>The accompanying notes to the interim financial statements are an integral part of the financial statements.</t>
  </si>
  <si>
    <t xml:space="preserve">   Reversal of allowance for impairment of assets</t>
  </si>
  <si>
    <t>Proceeds from sales of equipment</t>
  </si>
  <si>
    <t>Cash received from long-term loans</t>
  </si>
  <si>
    <t xml:space="preserve">   Lease liabilities</t>
  </si>
  <si>
    <t xml:space="preserve">   Rental reduction</t>
  </si>
  <si>
    <t xml:space="preserve">   Interest expenses recorded as cost of project</t>
  </si>
  <si>
    <t>Debentures - net of current portion</t>
  </si>
  <si>
    <t>31 December 2020</t>
  </si>
  <si>
    <t>Balance as at 1 January 2021</t>
  </si>
  <si>
    <t>2021</t>
  </si>
  <si>
    <t>2, 3</t>
  </si>
  <si>
    <t>2, 9</t>
  </si>
  <si>
    <t xml:space="preserve">      (31 December 2020: 793,807,290 ordinary shares </t>
  </si>
  <si>
    <t xml:space="preserve">      929,068,467 ordinary shares of Baht 1 each </t>
  </si>
  <si>
    <t>Loss on fair value adjustment of investment properties</t>
  </si>
  <si>
    <t>Operating profit</t>
  </si>
  <si>
    <t>Finance income</t>
  </si>
  <si>
    <t>Profit before income tax expenses</t>
  </si>
  <si>
    <t>Tax income (expenses)</t>
  </si>
  <si>
    <t>Basic earnings per share</t>
  </si>
  <si>
    <t xml:space="preserve">   Profit attributable to equity holders of the Company</t>
  </si>
  <si>
    <t xml:space="preserve">Issuance of ordinary shares from exercise </t>
  </si>
  <si>
    <t xml:space="preserve">   of warrant (Note 13)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</si>
  <si>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</si>
  <si>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</si>
  <si>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</si>
  <si>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Bad debts</t>
  </si>
  <si>
    <t xml:space="preserve">   Rental income from amortisation of deposits received from lessees</t>
  </si>
  <si>
    <t xml:space="preserve">   Finance income</t>
  </si>
  <si>
    <t xml:space="preserve">   Finance cost</t>
  </si>
  <si>
    <t>Increase in investment properties</t>
  </si>
  <si>
    <t>Decrease in short-term loan</t>
  </si>
  <si>
    <t>Diluted earnings per share</t>
  </si>
  <si>
    <t>Dividend paid</t>
  </si>
  <si>
    <t>Investment properties</t>
  </si>
  <si>
    <t>Dividend paid (Note 19)</t>
  </si>
  <si>
    <t>Net cash flows from operating activities</t>
  </si>
  <si>
    <t>Cash received from share subscription from exercise of warrants</t>
  </si>
  <si>
    <t xml:space="preserve">   Deposit measured at fair value recorded as cost of project</t>
  </si>
  <si>
    <t>Increase in advance for construction work</t>
  </si>
  <si>
    <t>Increase in bank overdrafts and short-term loans</t>
  </si>
  <si>
    <t>As at 30 September 2021</t>
  </si>
  <si>
    <t>30 September 2021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</si>
  <si>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</si>
  <si>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</si>
  <si>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</si>
  <si>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</si>
  <si>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>Cash received from issuance of debentures</t>
  </si>
  <si>
    <t>Cash paid for transaction costs of issuing debentures</t>
  </si>
  <si>
    <t>Current portion of debentures</t>
  </si>
  <si>
    <t xml:space="preserve">      994,160,212 ordinary shares of Baht 1 each </t>
  </si>
  <si>
    <t xml:space="preserve">         of Baht 1 each) </t>
  </si>
  <si>
    <t xml:space="preserve">   Allowance for expected credit losses </t>
  </si>
  <si>
    <r>
      <rPr>
        <sz val="11"/>
        <color theme="1"/>
        <rFont val="Arial"/>
        <family val="2"/>
      </rPr>
      <t xml:space="preserve">   (Gain) loss </t>
    </r>
    <r>
      <rPr>
        <sz val="11"/>
        <rFont val="Arial"/>
        <family val="2"/>
      </rPr>
      <t>on disposal/write-off equipment</t>
    </r>
  </si>
  <si>
    <t xml:space="preserve">   Cash paid for employee benefit</t>
  </si>
  <si>
    <t xml:space="preserve">   Cash received from tax refund</t>
  </si>
  <si>
    <t>Net cash flows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</si>
</sst>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0_);_(* \(#,##0.000\);_(* &quot;-&quot;_);_(@_)"/>
    <numFmt numFmtId="209" formatCode="_(* #,##0.00000_);_(* \(#,##0.000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105" fillId="0" borderId="0" xfId="0" applyNumberFormat="1" applyFont="1" applyFill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43" fontId="2" fillId="0" borderId="0" xfId="444" applyFont="1" applyFill="1" applyAlignment="1">
      <alignment horizontal="right" vertical="center"/>
    </xf>
    <xf numFmtId="164" fontId="2" fillId="0" borderId="0" xfId="444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41" fontId="104" fillId="0" borderId="2" xfId="0" applyNumberFormat="1" applyFont="1" applyFill="1" applyBorder="1" applyAlignment="1">
      <alignment horizontal="right" vertical="center"/>
    </xf>
    <xf numFmtId="208" fontId="2" fillId="0" borderId="0" xfId="0" applyNumberFormat="1" applyFont="1" applyFill="1" applyAlignment="1">
      <alignment horizontal="right"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distributed" vertical="center"/>
    </xf>
    <xf numFmtId="0" fontId="2" fillId="0" borderId="0" xfId="3" applyFont="1" applyFill="1" applyAlignment="1">
      <alignment horizontal="right" vertical="center"/>
    </xf>
    <xf numFmtId="37" fontId="1" fillId="0" borderId="0" xfId="3" quotePrefix="1" applyNumberFormat="1" applyFont="1" applyFill="1" applyAlignment="1">
      <alignment horizontal="left" vertical="center"/>
    </xf>
    <xf numFmtId="0" fontId="2" fillId="0" borderId="0" xfId="3" applyFont="1" applyFill="1" applyAlignment="1">
      <alignment horizontal="centerContinuous" vertical="center"/>
    </xf>
    <xf numFmtId="37" fontId="1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0" fontId="2" fillId="0" borderId="0" xfId="4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distributed" vertical="center"/>
    </xf>
    <xf numFmtId="0" fontId="1" fillId="0" borderId="0" xfId="3" applyFont="1" applyFill="1" applyAlignment="1">
      <alignment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distributed" vertical="center"/>
    </xf>
    <xf numFmtId="167" fontId="1" fillId="0" borderId="0" xfId="5" applyFont="1" applyFill="1" applyAlignment="1">
      <alignment vertical="center"/>
    </xf>
    <xf numFmtId="41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3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center" vertical="center"/>
    </xf>
    <xf numFmtId="43" fontId="2" fillId="0" borderId="0" xfId="444" applyFont="1" applyFill="1" applyBorder="1" applyAlignment="1">
      <alignment horizontal="right" vertical="center"/>
    </xf>
    <xf numFmtId="164" fontId="2" fillId="0" borderId="0" xfId="444" applyNumberFormat="1" applyFont="1" applyFill="1" applyBorder="1" applyAlignment="1">
      <alignment horizontal="right" vertical="center"/>
    </xf>
    <xf numFmtId="208" fontId="2" fillId="0" borderId="0" xfId="0" applyNumberFormat="1" applyFont="1" applyAlignment="1">
      <alignment horizontal="right" vertical="center"/>
    </xf>
    <xf numFmtId="41" fontId="104" fillId="0" borderId="0" xfId="0" applyNumberFormat="1" applyFont="1" applyAlignment="1">
      <alignment horizontal="right" vertical="center"/>
    </xf>
    <xf numFmtId="165" fontId="104" fillId="0" borderId="0" xfId="0" applyNumberFormat="1" applyFont="1" applyAlignment="1">
      <alignment vertical="center"/>
    </xf>
    <xf numFmtId="41" fontId="105" fillId="0" borderId="0" xfId="0" applyNumberFormat="1" applyFont="1" applyAlignment="1">
      <alignment horizontal="right" vertical="center"/>
    </xf>
    <xf numFmtId="41" fontId="104" fillId="0" borderId="1" xfId="0" applyNumberFormat="1" applyFont="1" applyBorder="1" applyAlignment="1">
      <alignment horizontal="right" vertical="center"/>
    </xf>
    <xf numFmtId="41" fontId="104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209" fontId="2" fillId="0" borderId="4" xfId="0" quotePrefix="1" applyNumberFormat="1" applyFont="1" applyBorder="1" applyAlignment="1">
      <alignment horizontal="right" vertical="center"/>
    </xf>
    <xf numFmtId="209" fontId="2" fillId="0" borderId="0" xfId="0" applyNumberFormat="1" applyFont="1" applyAlignment="1">
      <alignment horizontal="right" vertical="center"/>
    </xf>
    <xf numFmtId="209" fontId="2" fillId="0" borderId="0" xfId="0" quotePrefix="1" applyNumberFormat="1" applyFont="1" applyFill="1" applyBorder="1" applyAlignment="1">
      <alignment horizontal="right" vertical="center"/>
    </xf>
    <xf numFmtId="209" fontId="2" fillId="0" borderId="0" xfId="0" applyNumberFormat="1" applyFont="1" applyFill="1" applyAlignment="1">
      <alignment horizontal="right" vertical="center"/>
    </xf>
    <xf numFmtId="209" fontId="2" fillId="0" borderId="4" xfId="0" quotePrefix="1" applyNumberFormat="1" applyFont="1" applyFill="1" applyBorder="1" applyAlignment="1">
      <alignment horizontal="right" vertical="center"/>
    </xf>
    <xf numFmtId="209" fontId="2" fillId="0" borderId="0" xfId="0" quotePrefix="1" applyNumberFormat="1" applyFont="1" applyAlignment="1">
      <alignment horizontal="right" vertical="center"/>
    </xf>
    <xf numFmtId="0" fontId="2" fillId="0" borderId="1" xfId="3" applyFont="1" applyFill="1" applyBorder="1" applyAlignment="1">
      <alignment horizontal="center" vertical="center"/>
    </xf>
  </cellXfs>
  <cellStyles count="445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" xfId="444" builtinId="3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00FFFF"/>
      <color rgb="FFFFFF99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showGridLines="0" view="pageBreakPreview" topLeftCell="A76" zoomScale="85" zoomScaleNormal="70" zoomScaleSheetLayoutView="85" workbookViewId="0">
      <selection activeCell="E55" sqref="E55"/>
    </sheetView>
  </sheetViews>
  <sheetFormatPr defaultColWidth="10.7109375" defaultRowHeight="21.75" customHeight="1"/>
  <cols>
    <col min="1" max="1" width="50.7109375" style="31" customWidth="1"/>
    <col min="2" max="2" width="1.7109375" style="6" customWidth="1"/>
    <col min="3" max="3" width="5.7109375" style="31" customWidth="1"/>
    <col min="4" max="4" width="1.7109375" style="6" customWidth="1"/>
    <col min="5" max="5" width="18.7109375" style="6" customWidth="1"/>
    <col min="6" max="6" width="1.7109375" style="6" customWidth="1"/>
    <col min="7" max="7" width="18.7109375" style="6" customWidth="1"/>
    <col min="8" max="8" width="1.140625" style="6" customWidth="1"/>
    <col min="9" max="9" width="20.28515625" style="6" customWidth="1"/>
    <col min="10" max="16384" width="10.7109375" style="6"/>
  </cols>
  <sheetData>
    <row r="1" spans="1:7" s="3" customFormat="1" ht="21.75" customHeight="1">
      <c r="A1" s="1" t="s">
        <v>133</v>
      </c>
      <c r="B1" s="28"/>
      <c r="C1" s="19"/>
      <c r="D1" s="10"/>
      <c r="E1" s="10"/>
      <c r="F1" s="10"/>
      <c r="G1" s="10"/>
    </row>
    <row r="2" spans="1:7" s="3" customFormat="1" ht="21.75" customHeight="1">
      <c r="A2" s="1" t="s">
        <v>53</v>
      </c>
      <c r="B2" s="10"/>
      <c r="C2" s="19"/>
      <c r="D2" s="10"/>
      <c r="E2" s="10"/>
      <c r="F2" s="10"/>
      <c r="G2" s="10"/>
    </row>
    <row r="3" spans="1:7" s="3" customFormat="1" ht="21.75" customHeight="1">
      <c r="A3" s="4" t="s">
        <v>180</v>
      </c>
      <c r="B3" s="10"/>
      <c r="C3" s="19"/>
      <c r="D3" s="10"/>
      <c r="E3" s="10"/>
      <c r="F3" s="10"/>
      <c r="G3" s="10"/>
    </row>
    <row r="4" spans="1:7" s="3" customFormat="1" ht="21.75" customHeight="1">
      <c r="B4" s="10"/>
      <c r="C4" s="19"/>
      <c r="D4" s="10"/>
      <c r="E4" s="10"/>
      <c r="F4" s="10"/>
      <c r="G4" s="5" t="s">
        <v>105</v>
      </c>
    </row>
    <row r="5" spans="1:7" ht="21.75" customHeight="1">
      <c r="C5" s="34" t="s">
        <v>0</v>
      </c>
      <c r="D5" s="33"/>
      <c r="E5" s="35" t="s">
        <v>181</v>
      </c>
      <c r="F5" s="33"/>
      <c r="G5" s="35" t="s">
        <v>146</v>
      </c>
    </row>
    <row r="6" spans="1:7" ht="21.75" customHeight="1">
      <c r="C6" s="34"/>
      <c r="D6" s="33"/>
      <c r="E6" s="47" t="s">
        <v>100</v>
      </c>
      <c r="F6" s="33"/>
      <c r="G6" s="47" t="s">
        <v>102</v>
      </c>
    </row>
    <row r="7" spans="1:7" ht="21.75" customHeight="1">
      <c r="C7" s="34"/>
      <c r="D7" s="33"/>
      <c r="E7" s="47" t="s">
        <v>101</v>
      </c>
      <c r="F7" s="33"/>
      <c r="G7" s="35"/>
    </row>
    <row r="8" spans="1:7" ht="21.75" customHeight="1">
      <c r="A8" s="1" t="s">
        <v>1</v>
      </c>
      <c r="C8" s="7"/>
      <c r="D8" s="7"/>
    </row>
    <row r="9" spans="1:7" ht="21.75" customHeight="1">
      <c r="A9" s="1" t="s">
        <v>2</v>
      </c>
      <c r="C9" s="7"/>
      <c r="D9" s="7"/>
    </row>
    <row r="10" spans="1:7" ht="21.75" customHeight="1">
      <c r="A10" s="8" t="s">
        <v>3</v>
      </c>
      <c r="B10" s="9"/>
      <c r="C10" s="81"/>
      <c r="D10" s="81"/>
      <c r="E10" s="82">
        <v>8716</v>
      </c>
      <c r="F10" s="30">
        <v>5806</v>
      </c>
      <c r="G10" s="30">
        <v>6554</v>
      </c>
    </row>
    <row r="11" spans="1:7" ht="21.75" customHeight="1">
      <c r="A11" s="8" t="s">
        <v>48</v>
      </c>
      <c r="C11" s="81" t="s">
        <v>149</v>
      </c>
      <c r="D11" s="81"/>
      <c r="E11" s="82">
        <v>89489</v>
      </c>
      <c r="F11" s="50">
        <v>62434</v>
      </c>
      <c r="G11" s="30">
        <v>40981</v>
      </c>
    </row>
    <row r="12" spans="1:7" ht="21.75" customHeight="1">
      <c r="A12" s="8" t="s">
        <v>86</v>
      </c>
      <c r="C12" s="81">
        <v>4</v>
      </c>
      <c r="D12" s="81"/>
      <c r="E12" s="82">
        <v>66840</v>
      </c>
      <c r="F12" s="50">
        <v>139068</v>
      </c>
      <c r="G12" s="30">
        <v>91053</v>
      </c>
    </row>
    <row r="13" spans="1:7" ht="21.75" customHeight="1">
      <c r="A13" s="8" t="s">
        <v>58</v>
      </c>
      <c r="B13" s="3"/>
      <c r="C13" s="81"/>
      <c r="D13" s="81"/>
      <c r="E13" s="82">
        <v>11415</v>
      </c>
      <c r="F13" s="30">
        <v>25328</v>
      </c>
      <c r="G13" s="30">
        <v>17202</v>
      </c>
    </row>
    <row r="14" spans="1:7" ht="21.75" customHeight="1">
      <c r="A14" s="8" t="s">
        <v>119</v>
      </c>
      <c r="B14" s="3"/>
      <c r="C14" s="81"/>
      <c r="D14" s="81"/>
      <c r="E14" s="82">
        <v>99</v>
      </c>
      <c r="F14" s="30">
        <v>197</v>
      </c>
      <c r="G14" s="30">
        <v>120</v>
      </c>
    </row>
    <row r="15" spans="1:7" ht="21.75" customHeight="1">
      <c r="A15" s="8" t="s">
        <v>4</v>
      </c>
      <c r="C15" s="81">
        <v>2</v>
      </c>
      <c r="D15" s="81"/>
      <c r="E15" s="82">
        <v>11721</v>
      </c>
      <c r="F15" s="30">
        <v>8533</v>
      </c>
      <c r="G15" s="30">
        <v>10376</v>
      </c>
    </row>
    <row r="16" spans="1:7" ht="21.75" customHeight="1">
      <c r="A16" s="1" t="s">
        <v>5</v>
      </c>
      <c r="C16" s="81"/>
      <c r="D16" s="81"/>
      <c r="E16" s="83">
        <f>SUM(E10:E15)</f>
        <v>188280</v>
      </c>
      <c r="F16" s="30"/>
      <c r="G16" s="51">
        <f>SUM(G10:G15)</f>
        <v>166286</v>
      </c>
    </row>
    <row r="17" spans="1:8" ht="21.75" customHeight="1">
      <c r="A17" s="1" t="s">
        <v>6</v>
      </c>
      <c r="C17" s="81"/>
      <c r="D17" s="81"/>
      <c r="E17" s="82"/>
      <c r="F17" s="30"/>
      <c r="G17" s="30"/>
    </row>
    <row r="18" spans="1:8" ht="21.75" customHeight="1">
      <c r="A18" s="8" t="s">
        <v>60</v>
      </c>
      <c r="C18" s="81">
        <v>2</v>
      </c>
      <c r="D18" s="81"/>
      <c r="E18" s="82">
        <v>96459</v>
      </c>
      <c r="F18" s="30"/>
      <c r="G18" s="30">
        <v>110077</v>
      </c>
    </row>
    <row r="19" spans="1:8" ht="21.75" customHeight="1">
      <c r="A19" s="8" t="s">
        <v>173</v>
      </c>
      <c r="C19" s="81">
        <v>5</v>
      </c>
      <c r="D19" s="81"/>
      <c r="E19" s="82">
        <v>3236639</v>
      </c>
      <c r="F19" s="30"/>
      <c r="G19" s="30">
        <v>2904403</v>
      </c>
    </row>
    <row r="20" spans="1:8" ht="21.75" customHeight="1">
      <c r="A20" s="8" t="s">
        <v>88</v>
      </c>
      <c r="B20" s="3"/>
      <c r="C20" s="81">
        <v>6</v>
      </c>
      <c r="D20" s="81"/>
      <c r="E20" s="82">
        <v>27443</v>
      </c>
      <c r="F20" s="30"/>
      <c r="G20" s="30">
        <v>31780</v>
      </c>
    </row>
    <row r="21" spans="1:8" ht="21.75" customHeight="1">
      <c r="A21" s="8" t="s">
        <v>55</v>
      </c>
      <c r="B21" s="3"/>
      <c r="C21" s="81">
        <v>7</v>
      </c>
      <c r="D21" s="81"/>
      <c r="E21" s="82">
        <v>1664</v>
      </c>
      <c r="F21" s="30"/>
      <c r="G21" s="30">
        <v>2404</v>
      </c>
    </row>
    <row r="22" spans="1:8" ht="21.75" customHeight="1">
      <c r="A22" s="8" t="s">
        <v>62</v>
      </c>
      <c r="C22" s="81"/>
      <c r="D22" s="81"/>
      <c r="E22" s="82">
        <v>12478</v>
      </c>
      <c r="F22" s="30"/>
      <c r="G22" s="30">
        <v>0</v>
      </c>
      <c r="H22" s="30"/>
    </row>
    <row r="23" spans="1:8" ht="21.75" customHeight="1">
      <c r="A23" s="8" t="s">
        <v>97</v>
      </c>
      <c r="B23" s="3"/>
      <c r="C23" s="81"/>
      <c r="D23" s="81"/>
      <c r="E23" s="82">
        <v>21138</v>
      </c>
      <c r="G23" s="30">
        <v>20733</v>
      </c>
    </row>
    <row r="24" spans="1:8" ht="21.75" customHeight="1">
      <c r="A24" s="8" t="s">
        <v>7</v>
      </c>
      <c r="B24" s="3"/>
      <c r="C24" s="81"/>
      <c r="D24" s="81"/>
      <c r="E24" s="84">
        <v>1777</v>
      </c>
      <c r="F24" s="30"/>
      <c r="G24" s="52">
        <v>1933</v>
      </c>
    </row>
    <row r="25" spans="1:8" ht="21.75" customHeight="1">
      <c r="A25" s="1" t="s">
        <v>8</v>
      </c>
      <c r="C25" s="81"/>
      <c r="D25" s="81"/>
      <c r="E25" s="82">
        <f>SUM(E18:E24)</f>
        <v>3397598</v>
      </c>
      <c r="F25" s="30"/>
      <c r="G25" s="30">
        <f>SUM(G18:G24)</f>
        <v>3071330</v>
      </c>
    </row>
    <row r="26" spans="1:8" ht="21.75" customHeight="1" thickBot="1">
      <c r="A26" s="1" t="s">
        <v>9</v>
      </c>
      <c r="C26" s="85"/>
      <c r="D26" s="85"/>
      <c r="E26" s="86">
        <f>E25+E16</f>
        <v>3585878</v>
      </c>
      <c r="F26" s="30"/>
      <c r="G26" s="53">
        <f>G25+G16</f>
        <v>3237616</v>
      </c>
    </row>
    <row r="27" spans="1:8" ht="21.75" customHeight="1" thickTop="1"/>
    <row r="28" spans="1:8" ht="21.75" customHeight="1">
      <c r="A28" s="13" t="s">
        <v>138</v>
      </c>
      <c r="B28" s="9"/>
      <c r="E28" s="17"/>
      <c r="F28" s="17"/>
      <c r="G28" s="17"/>
    </row>
    <row r="29" spans="1:8" s="3" customFormat="1" ht="21.75" customHeight="1">
      <c r="A29" s="1" t="s">
        <v>133</v>
      </c>
      <c r="B29" s="28"/>
      <c r="C29" s="19"/>
      <c r="D29" s="10"/>
      <c r="E29" s="6"/>
      <c r="F29" s="6"/>
      <c r="G29" s="6"/>
    </row>
    <row r="30" spans="1:8" s="3" customFormat="1" ht="21.75" customHeight="1">
      <c r="A30" s="1" t="s">
        <v>54</v>
      </c>
      <c r="B30" s="10"/>
      <c r="C30" s="19"/>
      <c r="D30" s="10"/>
      <c r="E30" s="6"/>
      <c r="F30" s="6"/>
      <c r="G30" s="6"/>
    </row>
    <row r="31" spans="1:8" s="3" customFormat="1" ht="21.75" customHeight="1">
      <c r="A31" s="4" t="s">
        <v>180</v>
      </c>
      <c r="B31" s="10"/>
      <c r="C31" s="19"/>
      <c r="D31" s="10"/>
      <c r="E31" s="10"/>
      <c r="F31" s="10"/>
      <c r="G31" s="10"/>
    </row>
    <row r="32" spans="1:8" s="3" customFormat="1" ht="21.75" customHeight="1">
      <c r="B32" s="10"/>
      <c r="C32" s="19"/>
      <c r="D32" s="10"/>
      <c r="E32" s="10"/>
      <c r="F32" s="10"/>
      <c r="G32" s="5" t="s">
        <v>105</v>
      </c>
    </row>
    <row r="33" spans="1:7" ht="21.75" customHeight="1">
      <c r="C33" s="34" t="s">
        <v>0</v>
      </c>
      <c r="D33" s="33"/>
      <c r="E33" s="35" t="s">
        <v>181</v>
      </c>
      <c r="F33" s="33"/>
      <c r="G33" s="35" t="s">
        <v>146</v>
      </c>
    </row>
    <row r="34" spans="1:7" ht="21.75" customHeight="1">
      <c r="C34" s="34"/>
      <c r="D34" s="33"/>
      <c r="E34" s="47" t="s">
        <v>100</v>
      </c>
      <c r="F34" s="33"/>
      <c r="G34" s="47" t="s">
        <v>102</v>
      </c>
    </row>
    <row r="35" spans="1:7" ht="21.75" customHeight="1">
      <c r="C35" s="34"/>
      <c r="D35" s="33"/>
      <c r="E35" s="47" t="s">
        <v>101</v>
      </c>
      <c r="F35" s="33"/>
      <c r="G35" s="35"/>
    </row>
    <row r="36" spans="1:7" ht="21.75" customHeight="1">
      <c r="A36" s="1" t="s">
        <v>10</v>
      </c>
      <c r="C36" s="7"/>
      <c r="D36" s="7"/>
    </row>
    <row r="37" spans="1:7" ht="21.75" customHeight="1">
      <c r="A37" s="1" t="s">
        <v>11</v>
      </c>
      <c r="C37" s="7"/>
      <c r="D37" s="7"/>
    </row>
    <row r="38" spans="1:7" ht="21.75" customHeight="1">
      <c r="A38" s="8" t="s">
        <v>98</v>
      </c>
      <c r="C38" s="7"/>
      <c r="D38" s="7"/>
    </row>
    <row r="39" spans="1:7" ht="21.75" customHeight="1">
      <c r="A39" s="8" t="s">
        <v>99</v>
      </c>
      <c r="C39" s="81">
        <v>8</v>
      </c>
      <c r="D39" s="81"/>
      <c r="E39" s="87">
        <v>133204</v>
      </c>
      <c r="G39" s="87">
        <v>118641</v>
      </c>
    </row>
    <row r="40" spans="1:7" ht="21.75" customHeight="1">
      <c r="A40" s="8" t="s">
        <v>49</v>
      </c>
      <c r="C40" s="81" t="s">
        <v>150</v>
      </c>
      <c r="D40" s="81"/>
      <c r="E40" s="88">
        <v>35038</v>
      </c>
      <c r="F40" s="10"/>
      <c r="G40" s="88">
        <v>56192</v>
      </c>
    </row>
    <row r="41" spans="1:7" ht="21.75" customHeight="1">
      <c r="A41" s="8" t="s">
        <v>61</v>
      </c>
      <c r="C41" s="81"/>
      <c r="D41" s="81"/>
      <c r="E41" s="88">
        <v>11400</v>
      </c>
      <c r="F41" s="10"/>
      <c r="G41" s="88">
        <v>9697</v>
      </c>
    </row>
    <row r="42" spans="1:7" ht="21.75" customHeight="1">
      <c r="A42" s="8" t="s">
        <v>134</v>
      </c>
      <c r="C42" s="81"/>
      <c r="D42" s="81"/>
      <c r="E42" s="88">
        <v>204</v>
      </c>
      <c r="F42" s="10"/>
      <c r="G42" s="88">
        <v>214</v>
      </c>
    </row>
    <row r="43" spans="1:7" ht="21.75" customHeight="1">
      <c r="A43" s="8" t="s">
        <v>79</v>
      </c>
      <c r="C43" s="81">
        <v>10</v>
      </c>
      <c r="D43" s="81"/>
      <c r="E43" s="82">
        <v>92938</v>
      </c>
      <c r="F43" s="30"/>
      <c r="G43" s="88">
        <v>112394</v>
      </c>
    </row>
    <row r="44" spans="1:7" ht="21.75" customHeight="1">
      <c r="A44" s="8" t="s">
        <v>124</v>
      </c>
      <c r="C44" s="81">
        <v>11</v>
      </c>
      <c r="D44" s="81"/>
      <c r="E44" s="82">
        <v>103656</v>
      </c>
      <c r="F44" s="30"/>
      <c r="G44" s="88">
        <v>105165</v>
      </c>
    </row>
    <row r="45" spans="1:7" ht="21.75" customHeight="1">
      <c r="A45" s="8" t="s">
        <v>125</v>
      </c>
      <c r="C45" s="81">
        <v>2</v>
      </c>
      <c r="D45" s="81"/>
      <c r="E45" s="82">
        <v>120000</v>
      </c>
      <c r="F45" s="30"/>
      <c r="G45" s="88">
        <v>113000</v>
      </c>
    </row>
    <row r="46" spans="1:7" ht="21.75" customHeight="1">
      <c r="A46" s="8" t="s">
        <v>188</v>
      </c>
      <c r="C46" s="81">
        <v>12</v>
      </c>
      <c r="D46" s="81"/>
      <c r="E46" s="82">
        <v>196150</v>
      </c>
      <c r="F46" s="30"/>
      <c r="G46" s="89">
        <v>0</v>
      </c>
    </row>
    <row r="47" spans="1:7" ht="21.75" customHeight="1">
      <c r="A47" s="8" t="s">
        <v>12</v>
      </c>
      <c r="C47" s="85"/>
      <c r="D47" s="81"/>
      <c r="E47" s="88">
        <v>11034</v>
      </c>
      <c r="F47" s="10"/>
      <c r="G47" s="88">
        <v>14928</v>
      </c>
    </row>
    <row r="48" spans="1:7" ht="21.75" customHeight="1">
      <c r="A48" s="1" t="s">
        <v>13</v>
      </c>
      <c r="C48" s="85"/>
      <c r="D48" s="81"/>
      <c r="E48" s="90">
        <f>SUM(E39:E47)</f>
        <v>703624</v>
      </c>
      <c r="F48" s="10"/>
      <c r="G48" s="90">
        <f>SUM(G39:G47)</f>
        <v>530231</v>
      </c>
    </row>
    <row r="49" spans="1:8" ht="21.75" customHeight="1">
      <c r="A49" s="1" t="s">
        <v>14</v>
      </c>
      <c r="C49" s="85"/>
      <c r="D49" s="81"/>
      <c r="E49" s="88"/>
      <c r="F49" s="10"/>
      <c r="G49" s="87"/>
    </row>
    <row r="50" spans="1:8" ht="21.75" customHeight="1">
      <c r="A50" s="8" t="s">
        <v>80</v>
      </c>
      <c r="C50" s="81">
        <v>10</v>
      </c>
      <c r="D50" s="81"/>
      <c r="E50" s="82">
        <v>390079</v>
      </c>
      <c r="F50" s="10"/>
      <c r="G50" s="87">
        <v>371685</v>
      </c>
    </row>
    <row r="51" spans="1:8" ht="21.75" customHeight="1">
      <c r="A51" s="8" t="s">
        <v>135</v>
      </c>
      <c r="C51" s="81">
        <v>11</v>
      </c>
      <c r="D51" s="81"/>
      <c r="E51" s="82">
        <v>756200</v>
      </c>
      <c r="F51" s="30"/>
      <c r="G51" s="82">
        <v>694094</v>
      </c>
    </row>
    <row r="52" spans="1:8" ht="21.75" customHeight="1">
      <c r="A52" s="8" t="s">
        <v>145</v>
      </c>
      <c r="C52" s="81">
        <v>12</v>
      </c>
      <c r="D52" s="81"/>
      <c r="E52" s="82">
        <v>0</v>
      </c>
      <c r="F52" s="10"/>
      <c r="G52" s="82">
        <v>194854</v>
      </c>
    </row>
    <row r="53" spans="1:8" ht="21.75" customHeight="1">
      <c r="A53" s="8" t="s">
        <v>45</v>
      </c>
      <c r="C53" s="85"/>
      <c r="D53" s="81"/>
      <c r="E53" s="88">
        <v>425</v>
      </c>
      <c r="F53" s="10"/>
      <c r="G53" s="82">
        <v>431</v>
      </c>
    </row>
    <row r="54" spans="1:8" ht="21.75" customHeight="1">
      <c r="A54" s="8" t="s">
        <v>77</v>
      </c>
      <c r="C54" s="81">
        <v>2</v>
      </c>
      <c r="D54" s="81"/>
      <c r="E54" s="88">
        <v>81692</v>
      </c>
      <c r="F54" s="10"/>
      <c r="G54" s="82">
        <v>83436</v>
      </c>
      <c r="H54" s="26"/>
    </row>
    <row r="55" spans="1:8" ht="21.75" customHeight="1">
      <c r="A55" s="8" t="s">
        <v>15</v>
      </c>
      <c r="C55" s="85"/>
      <c r="D55" s="81"/>
      <c r="E55" s="91">
        <v>24136</v>
      </c>
      <c r="F55" s="10"/>
      <c r="G55" s="91">
        <v>25093</v>
      </c>
    </row>
    <row r="56" spans="1:8" ht="21.75" customHeight="1">
      <c r="A56" s="1" t="s">
        <v>16</v>
      </c>
      <c r="C56" s="85"/>
      <c r="D56" s="81"/>
      <c r="E56" s="88">
        <f>SUM(E50:E55)</f>
        <v>1252532</v>
      </c>
      <c r="F56" s="10"/>
      <c r="G56" s="88">
        <f>SUM(G50:G55)</f>
        <v>1369593</v>
      </c>
    </row>
    <row r="57" spans="1:8" ht="21.75" customHeight="1">
      <c r="A57" s="1" t="s">
        <v>17</v>
      </c>
      <c r="C57" s="85"/>
      <c r="D57" s="85"/>
      <c r="E57" s="90">
        <f>E56+E48</f>
        <v>1956156</v>
      </c>
      <c r="F57" s="10"/>
      <c r="G57" s="90">
        <f>G56+G48</f>
        <v>1899824</v>
      </c>
    </row>
    <row r="58" spans="1:8" ht="21.75" customHeight="1">
      <c r="A58" s="1"/>
      <c r="C58" s="6"/>
      <c r="F58" s="14"/>
    </row>
    <row r="59" spans="1:8" ht="21.75" customHeight="1">
      <c r="A59" s="13" t="s">
        <v>138</v>
      </c>
      <c r="B59" s="9"/>
      <c r="E59" s="17"/>
      <c r="F59" s="17"/>
      <c r="G59" s="17"/>
    </row>
    <row r="60" spans="1:8" s="3" customFormat="1" ht="21.75" customHeight="1">
      <c r="A60" s="1" t="s">
        <v>133</v>
      </c>
      <c r="B60" s="28"/>
      <c r="C60" s="19"/>
      <c r="D60" s="10"/>
      <c r="E60" s="6"/>
      <c r="F60" s="6"/>
      <c r="G60" s="6"/>
    </row>
    <row r="61" spans="1:8" s="3" customFormat="1" ht="21.75" customHeight="1">
      <c r="A61" s="1" t="s">
        <v>54</v>
      </c>
      <c r="B61" s="10"/>
      <c r="C61" s="19"/>
      <c r="D61" s="10"/>
      <c r="E61" s="6"/>
      <c r="F61" s="6"/>
      <c r="G61" s="6"/>
    </row>
    <row r="62" spans="1:8" s="3" customFormat="1" ht="21.75" customHeight="1">
      <c r="A62" s="4" t="s">
        <v>180</v>
      </c>
      <c r="B62" s="10"/>
      <c r="C62" s="19"/>
      <c r="D62" s="10"/>
      <c r="E62" s="10"/>
      <c r="F62" s="10"/>
      <c r="G62" s="10"/>
    </row>
    <row r="63" spans="1:8" s="3" customFormat="1" ht="21.75" customHeight="1">
      <c r="B63" s="10"/>
      <c r="C63" s="19"/>
      <c r="D63" s="10"/>
      <c r="E63" s="10"/>
      <c r="F63" s="10"/>
      <c r="G63" s="5" t="s">
        <v>105</v>
      </c>
    </row>
    <row r="64" spans="1:8" ht="21.75" customHeight="1">
      <c r="C64" s="34" t="s">
        <v>0</v>
      </c>
      <c r="D64" s="33"/>
      <c r="E64" s="35" t="s">
        <v>181</v>
      </c>
      <c r="F64" s="33"/>
      <c r="G64" s="35" t="s">
        <v>146</v>
      </c>
    </row>
    <row r="65" spans="1:7" ht="21.75" customHeight="1">
      <c r="C65" s="34"/>
      <c r="D65" s="33"/>
      <c r="E65" s="47" t="s">
        <v>100</v>
      </c>
      <c r="F65" s="33"/>
      <c r="G65" s="47" t="s">
        <v>102</v>
      </c>
    </row>
    <row r="66" spans="1:7" ht="21.75" customHeight="1">
      <c r="C66" s="34"/>
      <c r="D66" s="33"/>
      <c r="E66" s="47" t="s">
        <v>101</v>
      </c>
      <c r="F66" s="33"/>
      <c r="G66" s="35"/>
    </row>
    <row r="67" spans="1:7" ht="21.75" customHeight="1">
      <c r="A67" s="23" t="s">
        <v>117</v>
      </c>
      <c r="C67" s="34"/>
      <c r="D67" s="33"/>
      <c r="E67" s="47"/>
      <c r="F67" s="33"/>
      <c r="G67" s="35"/>
    </row>
    <row r="68" spans="1:7" ht="21.75" customHeight="1">
      <c r="A68" s="8" t="s">
        <v>18</v>
      </c>
      <c r="C68" s="7">
        <v>13</v>
      </c>
      <c r="D68" s="7"/>
      <c r="E68" s="14"/>
      <c r="F68" s="14"/>
      <c r="G68" s="14"/>
    </row>
    <row r="69" spans="1:7" ht="21.75" customHeight="1">
      <c r="A69" s="8" t="s">
        <v>19</v>
      </c>
      <c r="B69" s="9"/>
      <c r="C69" s="7"/>
      <c r="D69" s="7"/>
      <c r="E69" s="14"/>
      <c r="F69" s="14"/>
      <c r="G69" s="14"/>
    </row>
    <row r="70" spans="1:7" ht="21.75" customHeight="1" thickBot="1">
      <c r="A70" s="8" t="s">
        <v>189</v>
      </c>
      <c r="B70" s="3"/>
      <c r="C70" s="7"/>
      <c r="D70" s="7"/>
      <c r="E70" s="92">
        <v>994160</v>
      </c>
      <c r="F70" s="14"/>
      <c r="G70" s="92">
        <v>994160</v>
      </c>
    </row>
    <row r="71" spans="1:7" ht="21.75" customHeight="1" thickTop="1">
      <c r="A71" s="8" t="s">
        <v>20</v>
      </c>
      <c r="B71" s="9"/>
      <c r="C71" s="7"/>
      <c r="D71" s="7"/>
      <c r="E71" s="93"/>
      <c r="F71" s="14"/>
      <c r="G71" s="93"/>
    </row>
    <row r="72" spans="1:7" ht="21.75" customHeight="1">
      <c r="A72" s="8" t="s">
        <v>152</v>
      </c>
      <c r="B72" s="9"/>
      <c r="C72" s="7"/>
      <c r="D72" s="7"/>
      <c r="E72" s="93"/>
      <c r="F72" s="14"/>
      <c r="G72" s="93"/>
    </row>
    <row r="73" spans="1:7" ht="21.75" customHeight="1">
      <c r="A73" s="8" t="s">
        <v>151</v>
      </c>
      <c r="B73" s="9"/>
      <c r="C73" s="7"/>
      <c r="D73" s="7"/>
      <c r="F73" s="14"/>
    </row>
    <row r="74" spans="1:7" ht="21.75" customHeight="1">
      <c r="A74" s="8" t="s">
        <v>190</v>
      </c>
      <c r="B74" s="9"/>
      <c r="C74" s="7"/>
      <c r="D74" s="7"/>
      <c r="E74" s="93">
        <v>929068</v>
      </c>
      <c r="F74" s="14"/>
      <c r="G74" s="93">
        <v>793807</v>
      </c>
    </row>
    <row r="75" spans="1:7" ht="21.75" customHeight="1">
      <c r="A75" s="8" t="s">
        <v>70</v>
      </c>
      <c r="D75" s="31"/>
      <c r="E75" s="93">
        <v>464755</v>
      </c>
      <c r="F75" s="14"/>
      <c r="G75" s="93">
        <v>329494</v>
      </c>
    </row>
    <row r="76" spans="1:7" ht="21.75" customHeight="1">
      <c r="A76" s="8" t="s">
        <v>21</v>
      </c>
      <c r="B76" s="9"/>
      <c r="C76" s="7"/>
      <c r="D76" s="7"/>
      <c r="E76" s="93"/>
      <c r="F76" s="14"/>
      <c r="G76" s="93"/>
    </row>
    <row r="77" spans="1:7" ht="21.75" customHeight="1">
      <c r="A77" s="8" t="s">
        <v>71</v>
      </c>
      <c r="B77" s="3"/>
      <c r="C77" s="7"/>
      <c r="D77" s="7"/>
      <c r="E77" s="93">
        <v>41359</v>
      </c>
      <c r="F77" s="14"/>
      <c r="G77" s="93">
        <v>41359</v>
      </c>
    </row>
    <row r="78" spans="1:7" ht="21.75" customHeight="1">
      <c r="A78" s="8" t="s">
        <v>22</v>
      </c>
      <c r="B78" s="3"/>
      <c r="D78" s="31"/>
      <c r="E78" s="94">
        <v>194540</v>
      </c>
      <c r="F78" s="14"/>
      <c r="G78" s="94">
        <v>173132</v>
      </c>
    </row>
    <row r="79" spans="1:7" ht="21.75" customHeight="1">
      <c r="A79" s="1" t="s">
        <v>23</v>
      </c>
      <c r="B79" s="9"/>
      <c r="D79" s="31"/>
      <c r="E79" s="95">
        <f>SUM(E74:E78)</f>
        <v>1629722</v>
      </c>
      <c r="F79" s="14"/>
      <c r="G79" s="95">
        <f>SUM(G74:G78)</f>
        <v>1337792</v>
      </c>
    </row>
    <row r="80" spans="1:7" ht="21.75" customHeight="1" thickBot="1">
      <c r="A80" s="1" t="s">
        <v>24</v>
      </c>
      <c r="D80" s="31"/>
      <c r="E80" s="92">
        <f>E79+E57</f>
        <v>3585878</v>
      </c>
      <c r="F80" s="14"/>
      <c r="G80" s="92">
        <f>G79+G57</f>
        <v>3237616</v>
      </c>
    </row>
    <row r="81" spans="1:7" ht="21.75" customHeight="1" thickTop="1">
      <c r="D81" s="31"/>
      <c r="E81" s="14">
        <f>E80-E26</f>
        <v>0</v>
      </c>
      <c r="F81" s="14"/>
      <c r="G81" s="14">
        <f>G80-G26</f>
        <v>0</v>
      </c>
    </row>
    <row r="82" spans="1:7" ht="21.75" customHeight="1">
      <c r="A82" s="13" t="s">
        <v>138</v>
      </c>
      <c r="B82" s="9"/>
      <c r="D82" s="31"/>
    </row>
    <row r="83" spans="1:7" ht="21.75" customHeight="1">
      <c r="A83" s="13"/>
      <c r="B83" s="9"/>
      <c r="C83" s="15"/>
      <c r="E83" s="14"/>
      <c r="G83" s="14"/>
    </row>
    <row r="84" spans="1:7" ht="21.75" customHeight="1">
      <c r="A84" s="16"/>
      <c r="B84" s="17"/>
      <c r="C84" s="15"/>
    </row>
    <row r="85" spans="1:7" ht="21.75" customHeight="1">
      <c r="A85" s="13"/>
      <c r="B85" s="9"/>
      <c r="C85" s="15"/>
    </row>
    <row r="86" spans="1:7" ht="21.75" customHeight="1">
      <c r="A86" s="13"/>
      <c r="B86" s="18" t="s">
        <v>25</v>
      </c>
      <c r="C86" s="6"/>
    </row>
    <row r="87" spans="1:7" ht="21.75" customHeight="1">
      <c r="A87" s="16"/>
      <c r="B87" s="17"/>
      <c r="C87" s="19"/>
    </row>
    <row r="88" spans="1:7" ht="21.75" customHeight="1">
      <c r="A88" s="20"/>
      <c r="B88" s="17"/>
      <c r="C88" s="19"/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/>
  <rowBreaks count="2" manualBreakCount="2">
    <brk id="28" max="16383" man="1"/>
    <brk id="5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1"/>
  <sheetViews>
    <sheetView showGridLines="0" view="pageBreakPreview" topLeftCell="A16" zoomScale="70" zoomScaleNormal="80" zoomScaleSheetLayoutView="70" workbookViewId="0">
      <selection activeCell="G78" sqref="G78"/>
    </sheetView>
  </sheetViews>
  <sheetFormatPr defaultColWidth="10.7109375" defaultRowHeight="21.75" customHeight="1"/>
  <cols>
    <col min="1" max="1" width="59.85546875" style="31" customWidth="1"/>
    <col min="2" max="2" width="1.7109375" style="6" customWidth="1"/>
    <col min="3" max="3" width="6.7109375" style="31" customWidth="1"/>
    <col min="4" max="4" width="1.7109375" style="6" customWidth="1"/>
    <col min="5" max="5" width="15.7109375" style="6" customWidth="1"/>
    <col min="6" max="6" width="1.7109375" style="6" customWidth="1"/>
    <col min="7" max="7" width="15.7109375" style="6" customWidth="1"/>
    <col min="8" max="8" width="1.7109375" style="6" customWidth="1"/>
    <col min="9" max="16384" width="10.7109375" style="6"/>
  </cols>
  <sheetData>
    <row r="1" spans="1:16" ht="21.75" customHeight="1">
      <c r="A1" s="6"/>
      <c r="B1" s="37"/>
      <c r="C1" s="6"/>
      <c r="D1" s="14"/>
      <c r="G1" s="14" t="s">
        <v>104</v>
      </c>
    </row>
    <row r="2" spans="1:16" ht="21.75" customHeight="1">
      <c r="A2" s="1" t="s">
        <v>133</v>
      </c>
      <c r="B2" s="37"/>
      <c r="C2" s="6"/>
      <c r="D2" s="14"/>
      <c r="E2" s="14"/>
    </row>
    <row r="3" spans="1:16" ht="21.75" customHeight="1">
      <c r="A3" s="1" t="s">
        <v>52</v>
      </c>
      <c r="C3" s="6"/>
    </row>
    <row r="4" spans="1:16" ht="21.75" customHeight="1">
      <c r="A4" s="1" t="s">
        <v>182</v>
      </c>
      <c r="C4" s="6"/>
    </row>
    <row r="5" spans="1:16" ht="21.75" customHeight="1">
      <c r="A5" s="6"/>
      <c r="C5" s="6"/>
      <c r="D5" s="38"/>
      <c r="G5" s="38" t="s">
        <v>103</v>
      </c>
    </row>
    <row r="6" spans="1:16" ht="21.75" customHeight="1">
      <c r="C6" s="34" t="s">
        <v>0</v>
      </c>
      <c r="D6" s="33"/>
      <c r="E6" s="35" t="s">
        <v>148</v>
      </c>
      <c r="F6" s="33"/>
      <c r="G6" s="35" t="s">
        <v>123</v>
      </c>
    </row>
    <row r="7" spans="1:16" ht="21.75" customHeight="1">
      <c r="A7" s="23" t="s">
        <v>81</v>
      </c>
      <c r="B7" s="39"/>
      <c r="C7" s="6"/>
      <c r="D7" s="39"/>
      <c r="L7" s="10"/>
      <c r="M7" s="10"/>
      <c r="N7" s="10"/>
      <c r="O7" s="10"/>
      <c r="P7" s="10"/>
    </row>
    <row r="8" spans="1:16" ht="21.75" customHeight="1">
      <c r="A8" s="23" t="s">
        <v>93</v>
      </c>
      <c r="B8" s="39"/>
      <c r="C8" s="6"/>
      <c r="D8" s="39"/>
    </row>
    <row r="9" spans="1:16" ht="21.75" customHeight="1">
      <c r="A9" s="31" t="s">
        <v>126</v>
      </c>
      <c r="B9" s="46"/>
      <c r="C9" s="85"/>
      <c r="D9" s="88"/>
      <c r="E9" s="88">
        <v>57722</v>
      </c>
      <c r="F9" s="10"/>
      <c r="G9" s="10">
        <v>80126</v>
      </c>
    </row>
    <row r="10" spans="1:16" ht="21.75" customHeight="1">
      <c r="A10" s="31" t="s">
        <v>127</v>
      </c>
      <c r="C10" s="81">
        <v>15.1</v>
      </c>
      <c r="D10" s="88"/>
      <c r="E10" s="88">
        <v>21196</v>
      </c>
      <c r="F10" s="10"/>
      <c r="G10" s="10">
        <v>42267</v>
      </c>
    </row>
    <row r="11" spans="1:16" ht="21.75" customHeight="1">
      <c r="A11" s="23" t="s">
        <v>94</v>
      </c>
      <c r="C11" s="81"/>
      <c r="D11" s="88"/>
      <c r="E11" s="90">
        <f>SUM(E9:E10)</f>
        <v>78918</v>
      </c>
      <c r="F11" s="10"/>
      <c r="G11" s="11">
        <f>SUM(G9:G10)</f>
        <v>122393</v>
      </c>
    </row>
    <row r="12" spans="1:16" ht="21.75" customHeight="1">
      <c r="A12" s="1" t="s">
        <v>95</v>
      </c>
      <c r="C12" s="81"/>
      <c r="D12" s="88"/>
      <c r="E12" s="88"/>
      <c r="F12" s="10"/>
      <c r="G12" s="10"/>
    </row>
    <row r="13" spans="1:16" ht="21.75" customHeight="1">
      <c r="A13" s="8" t="s">
        <v>128</v>
      </c>
      <c r="C13" s="85"/>
      <c r="D13" s="88"/>
      <c r="E13" s="88">
        <v>6086</v>
      </c>
      <c r="F13" s="10"/>
      <c r="G13" s="10">
        <v>9345</v>
      </c>
    </row>
    <row r="14" spans="1:16" ht="21.75" customHeight="1">
      <c r="A14" s="8" t="s">
        <v>115</v>
      </c>
      <c r="C14" s="81">
        <v>15.3</v>
      </c>
      <c r="D14" s="88"/>
      <c r="E14" s="88">
        <v>16031</v>
      </c>
      <c r="F14" s="10"/>
      <c r="G14" s="10">
        <v>33672</v>
      </c>
    </row>
    <row r="15" spans="1:16" ht="21.75" customHeight="1">
      <c r="A15" s="1" t="s">
        <v>96</v>
      </c>
      <c r="C15" s="81"/>
      <c r="D15" s="88"/>
      <c r="E15" s="90">
        <f>SUM(E13:E14)</f>
        <v>22117</v>
      </c>
      <c r="F15" s="10"/>
      <c r="G15" s="11">
        <f>SUM(G13:G14)</f>
        <v>43017</v>
      </c>
    </row>
    <row r="16" spans="1:16" ht="21.75" customHeight="1">
      <c r="A16" s="1" t="s">
        <v>56</v>
      </c>
      <c r="C16" s="81"/>
      <c r="D16" s="88"/>
      <c r="E16" s="96">
        <f>E11-E15</f>
        <v>56801</v>
      </c>
      <c r="F16" s="10"/>
      <c r="G16" s="55">
        <f>G11-G15</f>
        <v>79376</v>
      </c>
    </row>
    <row r="17" spans="1:7" ht="21.75" customHeight="1">
      <c r="A17" s="8" t="s">
        <v>153</v>
      </c>
      <c r="C17" s="81"/>
      <c r="D17" s="97"/>
      <c r="E17" s="98">
        <v>-42812</v>
      </c>
      <c r="F17" s="56"/>
      <c r="G17" s="57">
        <v>-2583</v>
      </c>
    </row>
    <row r="18" spans="1:7" ht="21.75" customHeight="1">
      <c r="A18" s="8" t="s">
        <v>26</v>
      </c>
      <c r="C18" s="81"/>
      <c r="D18" s="88"/>
      <c r="E18" s="91">
        <v>27671</v>
      </c>
      <c r="F18" s="10"/>
      <c r="G18" s="27">
        <v>1617</v>
      </c>
    </row>
    <row r="19" spans="1:7" ht="21.75" customHeight="1">
      <c r="A19" s="1" t="s">
        <v>57</v>
      </c>
      <c r="C19" s="81"/>
      <c r="D19" s="88"/>
      <c r="E19" s="90">
        <f>SUM(E16:E18)</f>
        <v>41660</v>
      </c>
      <c r="F19" s="10"/>
      <c r="G19" s="11">
        <f>SUM(G16:G18)</f>
        <v>78410</v>
      </c>
    </row>
    <row r="20" spans="1:7" ht="21.75" customHeight="1">
      <c r="A20" s="8" t="s">
        <v>116</v>
      </c>
      <c r="C20" s="7"/>
      <c r="D20" s="10"/>
      <c r="E20" s="88">
        <v>11412</v>
      </c>
      <c r="F20" s="10"/>
      <c r="G20" s="10">
        <v>17738</v>
      </c>
    </row>
    <row r="21" spans="1:7" ht="21.75" customHeight="1">
      <c r="A21" s="8" t="s">
        <v>27</v>
      </c>
      <c r="C21" s="7"/>
      <c r="D21" s="10"/>
      <c r="E21" s="91">
        <v>12782</v>
      </c>
      <c r="F21" s="10"/>
      <c r="G21" s="27">
        <v>14475</v>
      </c>
    </row>
    <row r="22" spans="1:7" ht="21.75" customHeight="1">
      <c r="A22" s="1" t="s">
        <v>28</v>
      </c>
      <c r="C22" s="7"/>
      <c r="D22" s="10"/>
      <c r="E22" s="11">
        <f>SUM(E20:E21)</f>
        <v>24194</v>
      </c>
      <c r="F22" s="10"/>
      <c r="G22" s="11">
        <f>SUM(G20:G21)</f>
        <v>32213</v>
      </c>
    </row>
    <row r="23" spans="1:7" ht="21.75" customHeight="1">
      <c r="A23" s="1" t="s">
        <v>154</v>
      </c>
      <c r="C23" s="7"/>
      <c r="D23" s="10"/>
      <c r="E23" s="10">
        <f>E19-E22</f>
        <v>17466</v>
      </c>
      <c r="F23" s="10"/>
      <c r="G23" s="10">
        <f>G19-G22</f>
        <v>46197</v>
      </c>
    </row>
    <row r="24" spans="1:7" ht="21.75" customHeight="1">
      <c r="A24" s="8" t="s">
        <v>155</v>
      </c>
      <c r="C24" s="7"/>
      <c r="D24" s="10"/>
      <c r="E24" s="88">
        <v>330</v>
      </c>
      <c r="F24" s="10"/>
      <c r="G24" s="58">
        <v>0</v>
      </c>
    </row>
    <row r="25" spans="1:7" ht="21.75" customHeight="1">
      <c r="A25" s="8" t="s">
        <v>29</v>
      </c>
      <c r="C25" s="7"/>
      <c r="D25" s="10"/>
      <c r="E25" s="91">
        <v>-15931</v>
      </c>
      <c r="F25" s="10"/>
      <c r="G25" s="27">
        <v>-15163</v>
      </c>
    </row>
    <row r="26" spans="1:7" ht="21.75" customHeight="1">
      <c r="A26" s="1" t="s">
        <v>156</v>
      </c>
      <c r="C26" s="7"/>
      <c r="D26" s="10"/>
      <c r="E26" s="10">
        <f>SUM(E23:E25)</f>
        <v>1865</v>
      </c>
      <c r="F26" s="10"/>
      <c r="G26" s="10">
        <f>SUM(G23:G25)</f>
        <v>31034</v>
      </c>
    </row>
    <row r="27" spans="1:7" ht="21.75" customHeight="1">
      <c r="A27" s="8" t="s">
        <v>157</v>
      </c>
      <c r="C27" s="7">
        <v>16</v>
      </c>
      <c r="D27" s="10"/>
      <c r="E27" s="88">
        <v>4196</v>
      </c>
      <c r="F27" s="10"/>
      <c r="G27" s="10">
        <v>-4713</v>
      </c>
    </row>
    <row r="28" spans="1:7" ht="21.75" customHeight="1">
      <c r="A28" s="1" t="s">
        <v>82</v>
      </c>
      <c r="C28" s="7"/>
      <c r="D28" s="10"/>
      <c r="E28" s="11">
        <f>SUM(E26:E27)</f>
        <v>6061</v>
      </c>
      <c r="F28" s="10"/>
      <c r="G28" s="11">
        <f>SUM(G26:G27)</f>
        <v>26321</v>
      </c>
    </row>
    <row r="29" spans="1:7" ht="21.75" customHeight="1">
      <c r="A29" s="8"/>
      <c r="C29" s="7"/>
      <c r="D29" s="59"/>
      <c r="E29" s="54"/>
      <c r="F29" s="59"/>
      <c r="G29" s="54"/>
    </row>
    <row r="30" spans="1:7" ht="21.75" customHeight="1">
      <c r="A30" s="40" t="s">
        <v>44</v>
      </c>
      <c r="C30" s="7"/>
      <c r="D30" s="59"/>
      <c r="E30" s="54"/>
      <c r="F30" s="59"/>
      <c r="G30" s="54"/>
    </row>
    <row r="31" spans="1:7" ht="21.75" customHeight="1">
      <c r="A31" s="41" t="s">
        <v>108</v>
      </c>
      <c r="C31" s="7"/>
      <c r="D31" s="59"/>
      <c r="E31" s="60">
        <v>0</v>
      </c>
      <c r="F31" s="59"/>
      <c r="G31" s="60">
        <v>0</v>
      </c>
    </row>
    <row r="32" spans="1:7" ht="21.75" customHeight="1">
      <c r="A32" s="40" t="s">
        <v>110</v>
      </c>
      <c r="C32" s="7"/>
      <c r="D32" s="59"/>
      <c r="E32" s="61">
        <f>SUM(E28,E31)</f>
        <v>6061</v>
      </c>
      <c r="F32" s="59"/>
      <c r="G32" s="61">
        <f>SUM(G28,G31)</f>
        <v>26321</v>
      </c>
    </row>
    <row r="33" spans="1:16" ht="21.75" customHeight="1">
      <c r="A33" s="41"/>
      <c r="C33" s="7"/>
      <c r="D33" s="59"/>
      <c r="E33" s="54"/>
      <c r="F33" s="59"/>
      <c r="G33" s="54"/>
    </row>
    <row r="34" spans="1:16" ht="21.75" customHeight="1">
      <c r="A34" s="40" t="s">
        <v>76</v>
      </c>
      <c r="C34" s="7">
        <v>17</v>
      </c>
      <c r="D34" s="59"/>
      <c r="E34" s="54"/>
      <c r="F34" s="59"/>
      <c r="G34" s="54"/>
    </row>
    <row r="35" spans="1:16" ht="21.75" customHeight="1">
      <c r="A35" s="8" t="s">
        <v>158</v>
      </c>
      <c r="C35" s="7"/>
      <c r="D35" s="59"/>
      <c r="E35" s="54"/>
      <c r="F35" s="59"/>
      <c r="G35" s="54"/>
    </row>
    <row r="36" spans="1:16" ht="21.75" customHeight="1" thickBot="1">
      <c r="A36" s="8" t="s">
        <v>159</v>
      </c>
      <c r="C36" s="7"/>
      <c r="D36" s="62"/>
      <c r="E36" s="108">
        <v>6.5199999999999998E-3</v>
      </c>
      <c r="F36" s="109"/>
      <c r="G36" s="108">
        <v>3.3149999999999999E-2</v>
      </c>
    </row>
    <row r="37" spans="1:16" ht="21.75" customHeight="1" thickTop="1">
      <c r="A37" s="8" t="s">
        <v>171</v>
      </c>
      <c r="C37" s="7"/>
      <c r="D37" s="62"/>
      <c r="E37" s="110"/>
      <c r="F37" s="111"/>
      <c r="G37" s="110"/>
    </row>
    <row r="38" spans="1:16" ht="21.75" customHeight="1" thickBot="1">
      <c r="A38" s="8" t="s">
        <v>159</v>
      </c>
      <c r="C38" s="7"/>
      <c r="D38" s="62"/>
      <c r="E38" s="112">
        <v>6.4700000000000001E-3</v>
      </c>
      <c r="F38" s="111"/>
      <c r="G38" s="110"/>
    </row>
    <row r="39" spans="1:16" ht="21.75" customHeight="1" thickTop="1">
      <c r="C39" s="6"/>
      <c r="D39" s="17"/>
      <c r="E39" s="17"/>
      <c r="F39" s="43"/>
    </row>
    <row r="40" spans="1:16" ht="21.75" customHeight="1">
      <c r="A40" s="13" t="s">
        <v>138</v>
      </c>
      <c r="C40" s="6"/>
      <c r="D40" s="17"/>
    </row>
    <row r="41" spans="1:16" ht="21.75" customHeight="1">
      <c r="A41" s="6"/>
      <c r="B41" s="37"/>
      <c r="C41" s="6"/>
      <c r="D41" s="14"/>
      <c r="G41" s="14" t="s">
        <v>104</v>
      </c>
    </row>
    <row r="42" spans="1:16" ht="21.75" customHeight="1">
      <c r="A42" s="1" t="s">
        <v>133</v>
      </c>
      <c r="B42" s="37"/>
      <c r="C42" s="6"/>
      <c r="D42" s="14"/>
      <c r="E42" s="14"/>
    </row>
    <row r="43" spans="1:16" ht="21.75" customHeight="1">
      <c r="A43" s="1" t="s">
        <v>52</v>
      </c>
      <c r="C43" s="6"/>
    </row>
    <row r="44" spans="1:16" ht="21.75" customHeight="1">
      <c r="A44" s="1" t="s">
        <v>185</v>
      </c>
      <c r="C44" s="6"/>
    </row>
    <row r="45" spans="1:16" ht="21.75" customHeight="1">
      <c r="A45" s="6"/>
      <c r="C45" s="6"/>
      <c r="D45" s="38"/>
      <c r="G45" s="38" t="s">
        <v>103</v>
      </c>
    </row>
    <row r="46" spans="1:16" ht="21.75" customHeight="1">
      <c r="C46" s="34" t="s">
        <v>0</v>
      </c>
      <c r="D46" s="33"/>
      <c r="E46" s="35" t="s">
        <v>148</v>
      </c>
      <c r="F46" s="33"/>
      <c r="G46" s="35" t="s">
        <v>123</v>
      </c>
    </row>
    <row r="47" spans="1:16" ht="21.75" customHeight="1">
      <c r="A47" s="23" t="s">
        <v>81</v>
      </c>
      <c r="B47" s="39"/>
      <c r="C47" s="6"/>
      <c r="D47" s="39"/>
      <c r="L47" s="10"/>
      <c r="M47" s="10"/>
      <c r="N47" s="10"/>
      <c r="O47" s="10"/>
      <c r="P47" s="10"/>
    </row>
    <row r="48" spans="1:16" ht="21.75" customHeight="1">
      <c r="A48" s="23" t="s">
        <v>93</v>
      </c>
      <c r="B48" s="39"/>
      <c r="C48" s="6"/>
      <c r="D48" s="39"/>
    </row>
    <row r="49" spans="1:7" ht="21.75" customHeight="1">
      <c r="A49" s="31" t="s">
        <v>126</v>
      </c>
      <c r="B49" s="46"/>
      <c r="C49" s="85"/>
      <c r="D49" s="88"/>
      <c r="E49" s="88">
        <v>202931</v>
      </c>
      <c r="F49" s="10"/>
      <c r="G49" s="10">
        <v>241180</v>
      </c>
    </row>
    <row r="50" spans="1:7" ht="21.75" customHeight="1">
      <c r="A50" s="31" t="s">
        <v>127</v>
      </c>
      <c r="C50" s="81">
        <v>15.1</v>
      </c>
      <c r="D50" s="88"/>
      <c r="E50" s="88">
        <v>97264</v>
      </c>
      <c r="F50" s="10"/>
      <c r="G50" s="10">
        <v>142002</v>
      </c>
    </row>
    <row r="51" spans="1:7" ht="21.75" customHeight="1">
      <c r="A51" s="23" t="s">
        <v>94</v>
      </c>
      <c r="C51" s="81"/>
      <c r="D51" s="88"/>
      <c r="E51" s="90">
        <f>SUM(E49:E50)</f>
        <v>300195</v>
      </c>
      <c r="F51" s="10"/>
      <c r="G51" s="11">
        <f>SUM(G49:G50)</f>
        <v>383182</v>
      </c>
    </row>
    <row r="52" spans="1:7" ht="21.75" customHeight="1">
      <c r="A52" s="1" t="s">
        <v>95</v>
      </c>
      <c r="C52" s="81"/>
      <c r="D52" s="88"/>
      <c r="E52" s="88"/>
      <c r="F52" s="10"/>
      <c r="G52" s="10"/>
    </row>
    <row r="53" spans="1:7" ht="21.75" customHeight="1">
      <c r="A53" s="8" t="s">
        <v>128</v>
      </c>
      <c r="C53" s="85"/>
      <c r="D53" s="88"/>
      <c r="E53" s="88">
        <v>21085</v>
      </c>
      <c r="F53" s="10"/>
      <c r="G53" s="10">
        <v>32837</v>
      </c>
    </row>
    <row r="54" spans="1:7" ht="21.75" customHeight="1">
      <c r="A54" s="8" t="s">
        <v>115</v>
      </c>
      <c r="C54" s="81">
        <v>15.3</v>
      </c>
      <c r="D54" s="88"/>
      <c r="E54" s="88">
        <v>68207</v>
      </c>
      <c r="F54" s="10"/>
      <c r="G54" s="10">
        <v>101988</v>
      </c>
    </row>
    <row r="55" spans="1:7" ht="21.75" customHeight="1">
      <c r="A55" s="1" t="s">
        <v>96</v>
      </c>
      <c r="C55" s="81"/>
      <c r="D55" s="88"/>
      <c r="E55" s="90">
        <f>SUM(E53:E54)</f>
        <v>89292</v>
      </c>
      <c r="F55" s="10"/>
      <c r="G55" s="11">
        <f>SUM(G53:G54)</f>
        <v>134825</v>
      </c>
    </row>
    <row r="56" spans="1:7" ht="21.75" customHeight="1">
      <c r="A56" s="1" t="s">
        <v>56</v>
      </c>
      <c r="C56" s="81"/>
      <c r="D56" s="88"/>
      <c r="E56" s="96">
        <f>E51-E55</f>
        <v>210903</v>
      </c>
      <c r="F56" s="10"/>
      <c r="G56" s="55">
        <f>G51-G55</f>
        <v>248357</v>
      </c>
    </row>
    <row r="57" spans="1:7" ht="21.75" customHeight="1">
      <c r="A57" s="8" t="s">
        <v>153</v>
      </c>
      <c r="C57" s="81">
        <v>5</v>
      </c>
      <c r="D57" s="97"/>
      <c r="E57" s="98">
        <v>-75639</v>
      </c>
      <c r="F57" s="56"/>
      <c r="G57" s="57">
        <v>-81907</v>
      </c>
    </row>
    <row r="58" spans="1:7" ht="21.75" customHeight="1">
      <c r="A58" s="8" t="s">
        <v>136</v>
      </c>
      <c r="C58" s="81"/>
      <c r="D58" s="88"/>
      <c r="E58" s="100">
        <v>0</v>
      </c>
      <c r="F58" s="10"/>
      <c r="G58" s="10">
        <v>3379</v>
      </c>
    </row>
    <row r="59" spans="1:7" ht="21.75" customHeight="1">
      <c r="A59" s="8" t="s">
        <v>26</v>
      </c>
      <c r="C59" s="81"/>
      <c r="D59" s="88"/>
      <c r="E59" s="91">
        <v>38989</v>
      </c>
      <c r="F59" s="10"/>
      <c r="G59" s="27">
        <v>7514</v>
      </c>
    </row>
    <row r="60" spans="1:7" ht="21.75" customHeight="1">
      <c r="A60" s="1" t="s">
        <v>57</v>
      </c>
      <c r="C60" s="81"/>
      <c r="D60" s="88"/>
      <c r="E60" s="90">
        <f>SUM(E56:E59)</f>
        <v>174253</v>
      </c>
      <c r="F60" s="10"/>
      <c r="G60" s="11">
        <f>SUM(G56:G59)</f>
        <v>177343</v>
      </c>
    </row>
    <row r="61" spans="1:7" ht="21.75" customHeight="1">
      <c r="A61" s="8" t="s">
        <v>116</v>
      </c>
      <c r="C61" s="81"/>
      <c r="D61" s="88"/>
      <c r="E61" s="88">
        <v>39473</v>
      </c>
      <c r="F61" s="10"/>
      <c r="G61" s="10">
        <v>42754</v>
      </c>
    </row>
    <row r="62" spans="1:7" ht="21.75" customHeight="1">
      <c r="A62" s="8" t="s">
        <v>27</v>
      </c>
      <c r="C62" s="81"/>
      <c r="D62" s="88"/>
      <c r="E62" s="91">
        <v>38129</v>
      </c>
      <c r="F62" s="10"/>
      <c r="G62" s="27">
        <v>40853</v>
      </c>
    </row>
    <row r="63" spans="1:7" ht="21.75" customHeight="1">
      <c r="A63" s="1" t="s">
        <v>28</v>
      </c>
      <c r="C63" s="81"/>
      <c r="D63" s="88"/>
      <c r="E63" s="90">
        <f>SUM(E61:E62)</f>
        <v>77602</v>
      </c>
      <c r="F63" s="10"/>
      <c r="G63" s="11">
        <f>SUM(G61:G62)</f>
        <v>83607</v>
      </c>
    </row>
    <row r="64" spans="1:7" ht="21.75" customHeight="1">
      <c r="A64" s="1" t="s">
        <v>154</v>
      </c>
      <c r="C64" s="81"/>
      <c r="D64" s="88"/>
      <c r="E64" s="88">
        <f>E60-E63</f>
        <v>96651</v>
      </c>
      <c r="F64" s="10"/>
      <c r="G64" s="10">
        <f>G60-G63</f>
        <v>93736</v>
      </c>
    </row>
    <row r="65" spans="1:7" ht="21.75" customHeight="1">
      <c r="A65" s="8" t="s">
        <v>155</v>
      </c>
      <c r="C65" s="81"/>
      <c r="D65" s="88"/>
      <c r="E65" s="88">
        <v>967</v>
      </c>
      <c r="F65" s="10"/>
      <c r="G65" s="58">
        <v>4</v>
      </c>
    </row>
    <row r="66" spans="1:7" ht="21.75" customHeight="1">
      <c r="A66" s="8" t="s">
        <v>29</v>
      </c>
      <c r="C66" s="81"/>
      <c r="D66" s="88"/>
      <c r="E66" s="91">
        <v>-48748</v>
      </c>
      <c r="F66" s="10"/>
      <c r="G66" s="27">
        <v>-43097</v>
      </c>
    </row>
    <row r="67" spans="1:7" ht="21.75" customHeight="1">
      <c r="A67" s="1" t="s">
        <v>156</v>
      </c>
      <c r="C67" s="81"/>
      <c r="D67" s="88"/>
      <c r="E67" s="88">
        <f>SUM(E64:E66)</f>
        <v>48870</v>
      </c>
      <c r="F67" s="10"/>
      <c r="G67" s="10">
        <f>SUM(G64:G66)</f>
        <v>50643</v>
      </c>
    </row>
    <row r="68" spans="1:7" ht="21.75" customHeight="1">
      <c r="A68" s="8" t="s">
        <v>157</v>
      </c>
      <c r="C68" s="81">
        <v>16</v>
      </c>
      <c r="D68" s="88"/>
      <c r="E68" s="88">
        <v>405</v>
      </c>
      <c r="F68" s="10"/>
      <c r="G68" s="10">
        <v>-2987</v>
      </c>
    </row>
    <row r="69" spans="1:7" ht="21.75" customHeight="1">
      <c r="A69" s="1" t="s">
        <v>82</v>
      </c>
      <c r="C69" s="81"/>
      <c r="D69" s="88"/>
      <c r="E69" s="90">
        <f>SUM(E67:E68)</f>
        <v>49275</v>
      </c>
      <c r="F69" s="10"/>
      <c r="G69" s="11">
        <f>SUM(G67:G68)</f>
        <v>47656</v>
      </c>
    </row>
    <row r="70" spans="1:7" ht="21.75" customHeight="1">
      <c r="A70" s="8"/>
      <c r="C70" s="81"/>
      <c r="D70" s="101"/>
      <c r="E70" s="102"/>
      <c r="F70" s="59"/>
      <c r="G70" s="54"/>
    </row>
    <row r="71" spans="1:7" ht="21.75" customHeight="1">
      <c r="A71" s="40" t="s">
        <v>44</v>
      </c>
      <c r="C71" s="81"/>
      <c r="D71" s="101"/>
      <c r="E71" s="102"/>
      <c r="F71" s="59"/>
      <c r="G71" s="54"/>
    </row>
    <row r="72" spans="1:7" ht="21.75" customHeight="1">
      <c r="A72" s="41" t="s">
        <v>108</v>
      </c>
      <c r="C72" s="81"/>
      <c r="D72" s="101"/>
      <c r="E72" s="103">
        <v>0</v>
      </c>
      <c r="F72" s="59"/>
      <c r="G72" s="60">
        <v>0</v>
      </c>
    </row>
    <row r="73" spans="1:7" ht="21.75" customHeight="1">
      <c r="A73" s="40" t="s">
        <v>110</v>
      </c>
      <c r="C73" s="81"/>
      <c r="D73" s="101"/>
      <c r="E73" s="104">
        <f>SUM(E69,E72)</f>
        <v>49275</v>
      </c>
      <c r="F73" s="59"/>
      <c r="G73" s="61">
        <f>SUM(G69,G72)</f>
        <v>47656</v>
      </c>
    </row>
    <row r="74" spans="1:7" ht="21.75" customHeight="1">
      <c r="A74" s="41"/>
      <c r="C74" s="81"/>
      <c r="D74" s="101"/>
      <c r="E74" s="102"/>
      <c r="F74" s="59"/>
      <c r="G74" s="54"/>
    </row>
    <row r="75" spans="1:7" ht="21.75" customHeight="1">
      <c r="A75" s="40" t="s">
        <v>76</v>
      </c>
      <c r="C75" s="81">
        <v>17</v>
      </c>
      <c r="D75" s="101"/>
      <c r="E75" s="102"/>
      <c r="F75" s="59"/>
      <c r="G75" s="54"/>
    </row>
    <row r="76" spans="1:7" ht="21.75" customHeight="1">
      <c r="A76" s="8" t="s">
        <v>158</v>
      </c>
      <c r="C76" s="81"/>
      <c r="D76" s="101"/>
      <c r="E76" s="102"/>
      <c r="F76" s="59"/>
      <c r="G76" s="54"/>
    </row>
    <row r="77" spans="1:7" ht="21.75" customHeight="1" thickBot="1">
      <c r="A77" s="8" t="s">
        <v>159</v>
      </c>
      <c r="C77" s="81"/>
      <c r="D77" s="99"/>
      <c r="E77" s="108">
        <v>5.5620000000000003E-2</v>
      </c>
      <c r="F77" s="111"/>
      <c r="G77" s="112">
        <v>6.003E-2</v>
      </c>
    </row>
    <row r="78" spans="1:7" ht="21.75" customHeight="1" thickTop="1">
      <c r="A78" s="8" t="s">
        <v>171</v>
      </c>
      <c r="C78" s="81"/>
      <c r="D78" s="99"/>
      <c r="E78" s="113"/>
      <c r="F78" s="111"/>
      <c r="G78" s="110"/>
    </row>
    <row r="79" spans="1:7" ht="21.75" customHeight="1" thickBot="1">
      <c r="A79" s="8" t="s">
        <v>159</v>
      </c>
      <c r="C79" s="81"/>
      <c r="D79" s="99"/>
      <c r="E79" s="112">
        <v>5.4269999999999999E-2</v>
      </c>
      <c r="F79" s="111"/>
      <c r="G79" s="110"/>
    </row>
    <row r="80" spans="1:7" ht="21.75" customHeight="1" thickTop="1">
      <c r="C80" s="6"/>
      <c r="D80" s="17"/>
      <c r="E80" s="17"/>
      <c r="F80" s="43"/>
    </row>
    <row r="81" spans="1:4" ht="21.75" customHeight="1">
      <c r="A81" s="13" t="s">
        <v>138</v>
      </c>
      <c r="C81" s="6"/>
      <c r="D81" s="17"/>
    </row>
  </sheetData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 scaleWithDoc="0"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R24"/>
  <sheetViews>
    <sheetView showGridLines="0" topLeftCell="A7" zoomScale="70" zoomScaleNormal="70" zoomScaleSheetLayoutView="70" workbookViewId="0">
      <selection activeCell="E15" sqref="E15"/>
    </sheetView>
  </sheetViews>
  <sheetFormatPr defaultColWidth="9.140625" defaultRowHeight="21.75" customHeight="1"/>
  <cols>
    <col min="1" max="1" width="42.85546875" style="63" customWidth="1"/>
    <col min="2" max="2" width="1.7109375" style="64" customWidth="1"/>
    <col min="3" max="3" width="15.28515625" style="63" customWidth="1"/>
    <col min="4" max="4" width="1.7109375" style="64" customWidth="1"/>
    <col min="5" max="5" width="15.85546875" style="63" bestFit="1" customWidth="1"/>
    <col min="6" max="6" width="1.7109375" style="63" customWidth="1"/>
    <col min="7" max="7" width="15.85546875" style="63" customWidth="1"/>
    <col min="8" max="8" width="1.7109375" style="63" customWidth="1"/>
    <col min="9" max="9" width="15.7109375" style="63" customWidth="1"/>
    <col min="10" max="10" width="1.7109375" style="63" customWidth="1"/>
    <col min="11" max="11" width="14.5703125" style="63" customWidth="1"/>
    <col min="12" max="16384" width="9.140625" style="63"/>
  </cols>
  <sheetData>
    <row r="1" spans="1:252" ht="21.75" customHeight="1">
      <c r="K1" s="65" t="s">
        <v>104</v>
      </c>
    </row>
    <row r="2" spans="1:252" ht="21.75" customHeight="1">
      <c r="A2" s="66" t="s">
        <v>133</v>
      </c>
      <c r="B2" s="67"/>
      <c r="C2" s="67"/>
      <c r="D2" s="67"/>
      <c r="E2" s="67"/>
      <c r="F2" s="67"/>
      <c r="G2" s="67"/>
      <c r="H2" s="67"/>
      <c r="I2" s="67"/>
      <c r="J2" s="67"/>
      <c r="K2" s="65"/>
    </row>
    <row r="3" spans="1:252" ht="21.75" customHeight="1">
      <c r="A3" s="68" t="s">
        <v>59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252" ht="21.75" customHeight="1">
      <c r="A4" s="68" t="s">
        <v>185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252" ht="21.75" customHeight="1">
      <c r="K5" s="65" t="s">
        <v>105</v>
      </c>
    </row>
    <row r="6" spans="1:252" s="71" customFormat="1" ht="21.75" customHeight="1">
      <c r="A6" s="63"/>
      <c r="B6" s="64"/>
      <c r="C6" s="69" t="s">
        <v>41</v>
      </c>
      <c r="D6" s="64"/>
      <c r="E6" s="63"/>
      <c r="F6" s="63"/>
      <c r="G6" s="70"/>
      <c r="H6" s="70"/>
      <c r="I6" s="70"/>
      <c r="J6" s="69"/>
      <c r="K6" s="69" t="s">
        <v>40</v>
      </c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pans="1:252" ht="21.75" customHeight="1">
      <c r="A7" s="69"/>
      <c r="C7" s="69" t="s">
        <v>63</v>
      </c>
      <c r="E7" s="69" t="s">
        <v>72</v>
      </c>
      <c r="F7" s="69"/>
      <c r="G7" s="114" t="s">
        <v>21</v>
      </c>
      <c r="H7" s="114"/>
      <c r="I7" s="114"/>
      <c r="J7" s="72"/>
      <c r="K7" s="69" t="s">
        <v>85</v>
      </c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pans="1:252" ht="21.75" customHeight="1">
      <c r="A8" s="69"/>
      <c r="B8" s="73"/>
      <c r="C8" s="80" t="s">
        <v>42</v>
      </c>
      <c r="D8" s="73"/>
      <c r="E8" s="80" t="s">
        <v>42</v>
      </c>
      <c r="F8" s="72"/>
      <c r="G8" s="80" t="s">
        <v>64</v>
      </c>
      <c r="H8" s="72"/>
      <c r="I8" s="80" t="s">
        <v>43</v>
      </c>
      <c r="J8" s="72"/>
      <c r="K8" s="80" t="s">
        <v>84</v>
      </c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pans="1:252" ht="21.75" customHeight="1">
      <c r="A9" s="74" t="s">
        <v>122</v>
      </c>
      <c r="B9" s="75"/>
      <c r="C9" s="10">
        <v>793807</v>
      </c>
      <c r="D9" s="10"/>
      <c r="E9" s="10">
        <v>329494</v>
      </c>
      <c r="F9" s="10"/>
      <c r="G9" s="10">
        <v>38538</v>
      </c>
      <c r="H9" s="10"/>
      <c r="I9" s="10">
        <v>121909</v>
      </c>
      <c r="J9" s="10"/>
      <c r="K9" s="10">
        <f>SUM(C9:I9)</f>
        <v>1283748</v>
      </c>
    </row>
    <row r="10" spans="1:252" ht="21.75" customHeight="1">
      <c r="A10" s="63" t="s">
        <v>82</v>
      </c>
      <c r="B10" s="75"/>
      <c r="C10" s="29">
        <v>0</v>
      </c>
      <c r="D10" s="10"/>
      <c r="E10" s="29">
        <v>0</v>
      </c>
      <c r="F10" s="10"/>
      <c r="G10" s="29">
        <v>0</v>
      </c>
      <c r="H10" s="10"/>
      <c r="I10" s="10">
        <f>SUM(PL!G69)</f>
        <v>47656</v>
      </c>
      <c r="J10" s="10"/>
      <c r="K10" s="26">
        <f>SUM(I10:J10)</f>
        <v>47656</v>
      </c>
    </row>
    <row r="11" spans="1:252" ht="21.75" customHeight="1">
      <c r="A11" s="63" t="s">
        <v>108</v>
      </c>
      <c r="B11" s="75"/>
      <c r="C11" s="45">
        <v>0</v>
      </c>
      <c r="D11" s="26"/>
      <c r="E11" s="45">
        <v>0</v>
      </c>
      <c r="F11" s="26"/>
      <c r="G11" s="45">
        <v>0</v>
      </c>
      <c r="H11" s="26"/>
      <c r="I11" s="45">
        <v>0</v>
      </c>
      <c r="J11" s="10"/>
      <c r="K11" s="45">
        <f>SUM(C11:I11)</f>
        <v>0</v>
      </c>
    </row>
    <row r="12" spans="1:252" ht="21.75" customHeight="1">
      <c r="A12" s="63" t="s">
        <v>109</v>
      </c>
      <c r="B12" s="75"/>
      <c r="C12" s="44">
        <f>SUM(C10:C11)</f>
        <v>0</v>
      </c>
      <c r="D12" s="26"/>
      <c r="E12" s="44">
        <f>SUM(E10:E11)</f>
        <v>0</v>
      </c>
      <c r="F12" s="26"/>
      <c r="G12" s="44">
        <f>SUM(G10:G11)</f>
        <v>0</v>
      </c>
      <c r="H12" s="26"/>
      <c r="I12" s="44">
        <f>SUM(I10:I11)</f>
        <v>47656</v>
      </c>
      <c r="J12" s="26"/>
      <c r="K12" s="44">
        <f>SUM(K10:K11)</f>
        <v>47656</v>
      </c>
    </row>
    <row r="13" spans="1:252" ht="21.75" customHeight="1" thickBot="1">
      <c r="A13" s="74" t="s">
        <v>183</v>
      </c>
      <c r="B13" s="76"/>
      <c r="C13" s="32">
        <f>SUM(C9,C12:C12)</f>
        <v>793807</v>
      </c>
      <c r="D13" s="26"/>
      <c r="E13" s="32">
        <f>SUM(E9,E12:E12)</f>
        <v>329494</v>
      </c>
      <c r="F13" s="26"/>
      <c r="G13" s="32">
        <f>SUM(G9,G12:G12)</f>
        <v>38538</v>
      </c>
      <c r="H13" s="26"/>
      <c r="I13" s="32">
        <f>SUM(I9,I12:I12)</f>
        <v>169565</v>
      </c>
      <c r="J13" s="10"/>
      <c r="K13" s="32">
        <f>SUM(K9,K12:K12)</f>
        <v>1331404</v>
      </c>
    </row>
    <row r="14" spans="1:252" ht="21.75" customHeight="1" thickTop="1">
      <c r="A14" s="77"/>
      <c r="B14" s="76"/>
      <c r="C14" s="26"/>
      <c r="D14" s="26"/>
      <c r="E14" s="26"/>
      <c r="F14" s="26"/>
      <c r="G14" s="26"/>
      <c r="H14" s="26"/>
      <c r="I14" s="26"/>
      <c r="J14" s="10"/>
      <c r="K14" s="26"/>
    </row>
    <row r="15" spans="1:252" ht="21.75" customHeight="1">
      <c r="A15" s="74" t="s">
        <v>147</v>
      </c>
      <c r="B15" s="75"/>
      <c r="C15" s="10">
        <v>793807</v>
      </c>
      <c r="D15" s="10"/>
      <c r="E15" s="10">
        <v>329494</v>
      </c>
      <c r="F15" s="10"/>
      <c r="G15" s="10">
        <v>41359</v>
      </c>
      <c r="H15" s="10"/>
      <c r="I15" s="10">
        <v>173132</v>
      </c>
      <c r="J15" s="10"/>
      <c r="K15" s="29">
        <f>SUM(C15:I15)</f>
        <v>1337792</v>
      </c>
    </row>
    <row r="16" spans="1:252" ht="21.75" customHeight="1">
      <c r="A16" s="63" t="s">
        <v>82</v>
      </c>
      <c r="B16" s="75"/>
      <c r="C16" s="29">
        <v>0</v>
      </c>
      <c r="D16" s="10"/>
      <c r="E16" s="29">
        <v>0</v>
      </c>
      <c r="F16" s="10"/>
      <c r="G16" s="29">
        <v>0</v>
      </c>
      <c r="H16" s="10"/>
      <c r="I16" s="29">
        <f>PL!E73</f>
        <v>49275</v>
      </c>
      <c r="J16" s="10"/>
      <c r="K16" s="29">
        <f>SUM(C16:I16)</f>
        <v>49275</v>
      </c>
    </row>
    <row r="17" spans="1:11" ht="21.75" customHeight="1">
      <c r="A17" s="63" t="s">
        <v>108</v>
      </c>
      <c r="B17" s="75"/>
      <c r="C17" s="45">
        <v>0</v>
      </c>
      <c r="D17" s="26"/>
      <c r="E17" s="45">
        <v>0</v>
      </c>
      <c r="F17" s="26"/>
      <c r="G17" s="45">
        <v>0</v>
      </c>
      <c r="H17" s="26"/>
      <c r="I17" s="45">
        <v>0</v>
      </c>
      <c r="J17" s="10"/>
      <c r="K17" s="45">
        <f>SUM(C17:I17)</f>
        <v>0</v>
      </c>
    </row>
    <row r="18" spans="1:11" ht="21.75" customHeight="1">
      <c r="A18" s="63" t="s">
        <v>109</v>
      </c>
      <c r="B18" s="75"/>
      <c r="C18" s="44">
        <f>SUM(C16:C17)</f>
        <v>0</v>
      </c>
      <c r="D18" s="26"/>
      <c r="E18" s="44">
        <f>SUM(E16:E17)</f>
        <v>0</v>
      </c>
      <c r="F18" s="26"/>
      <c r="G18" s="44">
        <f>SUM(G16:G17)</f>
        <v>0</v>
      </c>
      <c r="H18" s="26"/>
      <c r="I18" s="44">
        <f>SUM(I16:I17)</f>
        <v>49275</v>
      </c>
      <c r="J18" s="26"/>
      <c r="K18" s="44">
        <f>SUM(K16:K17)</f>
        <v>49275</v>
      </c>
    </row>
    <row r="19" spans="1:11" ht="21.75" customHeight="1">
      <c r="A19" s="63" t="s">
        <v>160</v>
      </c>
      <c r="B19" s="75"/>
      <c r="C19" s="44"/>
      <c r="D19" s="26"/>
      <c r="E19" s="44"/>
      <c r="F19" s="26"/>
      <c r="G19" s="44"/>
      <c r="H19" s="26"/>
      <c r="I19" s="44"/>
      <c r="J19" s="26"/>
      <c r="K19" s="44"/>
    </row>
    <row r="20" spans="1:11" ht="21.75" customHeight="1">
      <c r="A20" s="63" t="s">
        <v>161</v>
      </c>
      <c r="B20" s="75"/>
      <c r="C20" s="89">
        <v>135261</v>
      </c>
      <c r="D20" s="88"/>
      <c r="E20" s="89">
        <v>135261</v>
      </c>
      <c r="F20" s="10"/>
      <c r="G20" s="29">
        <v>0</v>
      </c>
      <c r="H20" s="10"/>
      <c r="I20" s="29">
        <v>0</v>
      </c>
      <c r="J20" s="26"/>
      <c r="K20" s="44">
        <f>SUM(C20:I20)</f>
        <v>270522</v>
      </c>
    </row>
    <row r="21" spans="1:11" ht="21.75" customHeight="1">
      <c r="A21" s="63" t="s">
        <v>174</v>
      </c>
      <c r="B21" s="75"/>
      <c r="C21" s="44">
        <v>0</v>
      </c>
      <c r="D21" s="26"/>
      <c r="E21" s="29">
        <v>0</v>
      </c>
      <c r="F21" s="10"/>
      <c r="G21" s="29">
        <v>0</v>
      </c>
      <c r="H21" s="10"/>
      <c r="I21" s="89">
        <v>-27867</v>
      </c>
      <c r="J21" s="26"/>
      <c r="K21" s="45">
        <f>SUM(C21:I21)</f>
        <v>-27867</v>
      </c>
    </row>
    <row r="22" spans="1:11" ht="21.75" customHeight="1" thickBot="1">
      <c r="A22" s="74" t="s">
        <v>184</v>
      </c>
      <c r="B22" s="76"/>
      <c r="C22" s="32">
        <f>SUM(C15,C18:C21)</f>
        <v>929068</v>
      </c>
      <c r="D22" s="26"/>
      <c r="E22" s="32">
        <f>SUM(E15,E18:E21)</f>
        <v>464755</v>
      </c>
      <c r="F22" s="26"/>
      <c r="G22" s="32">
        <f>SUM(G15,G18:G21)</f>
        <v>41359</v>
      </c>
      <c r="H22" s="26"/>
      <c r="I22" s="32">
        <f>SUM(I15,I18:I21)</f>
        <v>194540</v>
      </c>
      <c r="J22" s="10"/>
      <c r="K22" s="32">
        <f>SUM(K15,K18:K21)</f>
        <v>1629722</v>
      </c>
    </row>
    <row r="23" spans="1:11" ht="21.75" customHeight="1" thickTop="1">
      <c r="A23" s="77"/>
      <c r="B23" s="76"/>
      <c r="C23" s="75"/>
      <c r="D23" s="75"/>
      <c r="E23" s="75"/>
      <c r="F23" s="75"/>
      <c r="G23" s="75"/>
      <c r="H23" s="78"/>
      <c r="I23" s="75"/>
      <c r="J23" s="78"/>
      <c r="K23" s="75"/>
    </row>
    <row r="24" spans="1:11" ht="21.75" customHeight="1">
      <c r="A24" s="13" t="s">
        <v>138</v>
      </c>
      <c r="C24" s="75"/>
      <c r="D24" s="75"/>
      <c r="E24" s="75"/>
      <c r="F24" s="75"/>
      <c r="G24" s="75"/>
      <c r="H24" s="78"/>
      <c r="I24" s="75"/>
      <c r="J24" s="78"/>
      <c r="K24" s="75"/>
    </row>
  </sheetData>
  <mergeCells count="1">
    <mergeCell ref="G7:I7"/>
  </mergeCells>
  <pageMargins left="0.78740157480314965" right="0.39370078740157483" top="0.78740157480314965" bottom="0.39370078740157483" header="0" footer="0.19685039370078741"/>
  <pageSetup paperSize="9" scale="7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7"/>
  <sheetViews>
    <sheetView showGridLines="0" tabSelected="1" view="pageBreakPreview" topLeftCell="A64" zoomScale="70" zoomScaleNormal="90" zoomScaleSheetLayoutView="70" workbookViewId="0">
      <selection activeCell="C39" sqref="C39"/>
    </sheetView>
  </sheetViews>
  <sheetFormatPr defaultColWidth="10.7109375" defaultRowHeight="21.75" customHeight="1"/>
  <cols>
    <col min="1" max="1" width="73.42578125" style="31" customWidth="1"/>
    <col min="2" max="2" width="1.7109375" style="6" customWidth="1"/>
    <col min="3" max="3" width="16" style="6" customWidth="1"/>
    <col min="4" max="4" width="1.7109375" style="6" customWidth="1"/>
    <col min="5" max="5" width="16" style="6" customWidth="1"/>
    <col min="6" max="6" width="1.42578125" style="6" customWidth="1"/>
    <col min="7" max="16384" width="10.7109375" style="6"/>
  </cols>
  <sheetData>
    <row r="1" spans="1:6" ht="20.45" customHeight="1">
      <c r="F1" s="65" t="s">
        <v>104</v>
      </c>
    </row>
    <row r="2" spans="1:6" s="3" customFormat="1" ht="20.45" customHeight="1">
      <c r="A2" s="1" t="s">
        <v>133</v>
      </c>
      <c r="B2" s="2"/>
      <c r="C2" s="2"/>
      <c r="D2" s="2"/>
      <c r="E2" s="14"/>
      <c r="F2" s="14"/>
    </row>
    <row r="3" spans="1:6" s="3" customFormat="1" ht="20.45" customHeight="1">
      <c r="A3" s="1" t="s">
        <v>73</v>
      </c>
      <c r="B3" s="2"/>
      <c r="C3" s="2"/>
      <c r="D3" s="2"/>
      <c r="E3" s="2"/>
    </row>
    <row r="4" spans="1:6" s="3" customFormat="1" ht="20.45" customHeight="1">
      <c r="A4" s="68" t="s">
        <v>185</v>
      </c>
      <c r="B4" s="2"/>
      <c r="C4" s="2"/>
      <c r="D4" s="2"/>
      <c r="E4" s="2"/>
    </row>
    <row r="5" spans="1:6" s="3" customFormat="1" ht="20.45" customHeight="1">
      <c r="B5" s="2"/>
      <c r="C5" s="2"/>
      <c r="D5" s="2"/>
      <c r="E5" s="65" t="s">
        <v>105</v>
      </c>
    </row>
    <row r="6" spans="1:6" ht="20.45" customHeight="1">
      <c r="B6" s="36"/>
      <c r="C6" s="48">
        <v>2021</v>
      </c>
      <c r="D6" s="36"/>
      <c r="E6" s="48">
        <v>2020</v>
      </c>
      <c r="F6" s="3"/>
    </row>
    <row r="7" spans="1:6" s="21" customFormat="1" ht="20.45" customHeight="1">
      <c r="A7" s="23" t="s">
        <v>30</v>
      </c>
      <c r="B7" s="22"/>
      <c r="C7" s="22"/>
      <c r="D7" s="22"/>
      <c r="E7" s="22"/>
      <c r="F7" s="6"/>
    </row>
    <row r="8" spans="1:6" ht="20.45" customHeight="1">
      <c r="A8" s="31" t="s">
        <v>162</v>
      </c>
      <c r="B8" s="26"/>
      <c r="C8" s="10">
        <f>PL!E67</f>
        <v>48870</v>
      </c>
      <c r="D8" s="26"/>
      <c r="E8" s="10">
        <f>PL!G67</f>
        <v>50643</v>
      </c>
    </row>
    <row r="9" spans="1:6" ht="20.45" customHeight="1">
      <c r="A9" s="31" t="s">
        <v>163</v>
      </c>
      <c r="B9" s="10"/>
      <c r="C9" s="10"/>
      <c r="D9" s="10"/>
      <c r="E9" s="10"/>
    </row>
    <row r="10" spans="1:6" ht="20.45" customHeight="1">
      <c r="A10" s="31" t="s">
        <v>164</v>
      </c>
      <c r="B10" s="10"/>
      <c r="C10" s="10"/>
      <c r="D10" s="10"/>
      <c r="E10" s="10"/>
    </row>
    <row r="11" spans="1:6" ht="20.45" customHeight="1">
      <c r="A11" s="18" t="s">
        <v>31</v>
      </c>
      <c r="B11" s="10"/>
      <c r="C11" s="88">
        <v>10815</v>
      </c>
      <c r="D11" s="10"/>
      <c r="E11" s="10">
        <v>12285</v>
      </c>
    </row>
    <row r="12" spans="1:6" ht="20.45" customHeight="1">
      <c r="A12" s="31" t="s">
        <v>112</v>
      </c>
      <c r="B12" s="10"/>
      <c r="D12" s="10"/>
      <c r="E12" s="10"/>
    </row>
    <row r="13" spans="1:6" ht="20.45" customHeight="1">
      <c r="A13" s="31" t="s">
        <v>111</v>
      </c>
      <c r="B13" s="10"/>
      <c r="C13" s="89">
        <v>24213</v>
      </c>
      <c r="D13" s="10"/>
      <c r="E13" s="10">
        <v>53600</v>
      </c>
    </row>
    <row r="14" spans="1:6" ht="20.45" customHeight="1">
      <c r="A14" s="18" t="s">
        <v>191</v>
      </c>
      <c r="B14" s="10"/>
      <c r="C14" s="89">
        <v>489</v>
      </c>
      <c r="D14" s="10"/>
      <c r="E14" s="10">
        <v>102</v>
      </c>
    </row>
    <row r="15" spans="1:6" ht="20.45" customHeight="1">
      <c r="A15" s="18" t="s">
        <v>165</v>
      </c>
      <c r="B15" s="10"/>
      <c r="C15" s="89">
        <v>0</v>
      </c>
      <c r="D15" s="10"/>
      <c r="E15" s="10">
        <v>802</v>
      </c>
    </row>
    <row r="16" spans="1:6" ht="20.45" customHeight="1">
      <c r="A16" s="31" t="s">
        <v>192</v>
      </c>
      <c r="B16" s="10"/>
      <c r="C16" s="88">
        <v>-59</v>
      </c>
      <c r="D16" s="10"/>
      <c r="E16" s="10">
        <v>2846</v>
      </c>
    </row>
    <row r="17" spans="1:5" ht="20.45" customHeight="1">
      <c r="A17" s="31" t="s">
        <v>139</v>
      </c>
      <c r="B17" s="10"/>
      <c r="C17" s="89">
        <v>0</v>
      </c>
      <c r="D17" s="10"/>
      <c r="E17" s="29">
        <v>-3379</v>
      </c>
    </row>
    <row r="18" spans="1:5" ht="20.45" customHeight="1">
      <c r="A18" s="31" t="s">
        <v>137</v>
      </c>
      <c r="B18" s="10"/>
      <c r="C18" s="89">
        <v>75639</v>
      </c>
      <c r="D18" s="10"/>
      <c r="E18" s="29">
        <v>81907</v>
      </c>
    </row>
    <row r="19" spans="1:5" ht="20.45" customHeight="1">
      <c r="A19" s="31" t="s">
        <v>143</v>
      </c>
      <c r="B19" s="10"/>
      <c r="C19" s="89">
        <v>-22701</v>
      </c>
      <c r="D19" s="10"/>
      <c r="E19" s="29">
        <v>0</v>
      </c>
    </row>
    <row r="20" spans="1:5" ht="20.45" customHeight="1">
      <c r="A20" s="31" t="s">
        <v>46</v>
      </c>
      <c r="B20" s="10"/>
      <c r="C20" s="87">
        <v>101</v>
      </c>
      <c r="D20" s="10"/>
      <c r="E20" s="10">
        <v>94</v>
      </c>
    </row>
    <row r="21" spans="1:5" ht="20.45" customHeight="1">
      <c r="A21" s="31" t="s">
        <v>166</v>
      </c>
      <c r="B21" s="10"/>
      <c r="C21" s="87">
        <v>-1818</v>
      </c>
      <c r="D21" s="10"/>
      <c r="E21" s="29">
        <v>0</v>
      </c>
    </row>
    <row r="22" spans="1:5" ht="20.45" customHeight="1">
      <c r="A22" s="31" t="s">
        <v>167</v>
      </c>
      <c r="B22" s="10"/>
      <c r="C22" s="89">
        <v>-967</v>
      </c>
      <c r="D22" s="10"/>
      <c r="E22" s="29">
        <v>-4</v>
      </c>
    </row>
    <row r="23" spans="1:5" ht="20.45" customHeight="1">
      <c r="A23" s="31" t="s">
        <v>168</v>
      </c>
      <c r="B23" s="10"/>
      <c r="C23" s="91">
        <v>48748</v>
      </c>
      <c r="D23" s="10"/>
      <c r="E23" s="49">
        <v>43097</v>
      </c>
    </row>
    <row r="24" spans="1:5" ht="20.45" customHeight="1">
      <c r="A24" s="24" t="s">
        <v>47</v>
      </c>
      <c r="B24" s="10"/>
      <c r="C24" s="88"/>
      <c r="D24" s="10"/>
      <c r="E24" s="10"/>
    </row>
    <row r="25" spans="1:5" ht="20.45" customHeight="1">
      <c r="A25" s="23" t="s">
        <v>32</v>
      </c>
      <c r="B25" s="10"/>
      <c r="C25" s="88">
        <f>SUM(C8:C24)</f>
        <v>183330</v>
      </c>
      <c r="D25" s="10"/>
      <c r="E25" s="10">
        <f>SUM(E8:E24)</f>
        <v>241993</v>
      </c>
    </row>
    <row r="26" spans="1:5" ht="20.45" customHeight="1">
      <c r="A26" s="31" t="s">
        <v>33</v>
      </c>
      <c r="B26" s="10"/>
      <c r="C26" s="88"/>
      <c r="D26" s="10"/>
      <c r="E26" s="10"/>
    </row>
    <row r="27" spans="1:5" ht="20.45" customHeight="1">
      <c r="A27" s="31" t="s">
        <v>50</v>
      </c>
      <c r="B27" s="10"/>
      <c r="C27" s="88">
        <v>-48997</v>
      </c>
      <c r="D27" s="10"/>
      <c r="E27" s="10">
        <v>-9749</v>
      </c>
    </row>
    <row r="28" spans="1:5" ht="20.45" customHeight="1">
      <c r="A28" s="31" t="s">
        <v>92</v>
      </c>
      <c r="B28" s="10"/>
      <c r="C28" s="89">
        <v>0</v>
      </c>
      <c r="D28" s="10"/>
      <c r="E28" s="10">
        <v>-3581</v>
      </c>
    </row>
    <row r="29" spans="1:5" ht="20.45" customHeight="1">
      <c r="A29" s="31" t="s">
        <v>34</v>
      </c>
      <c r="B29" s="10"/>
      <c r="C29" s="88">
        <v>-1345</v>
      </c>
      <c r="D29" s="10"/>
      <c r="E29" s="10">
        <v>-2243</v>
      </c>
    </row>
    <row r="30" spans="1:5" ht="19.5" customHeight="1">
      <c r="A30" s="18" t="s">
        <v>65</v>
      </c>
      <c r="B30" s="10"/>
      <c r="C30" s="88">
        <v>14276</v>
      </c>
      <c r="D30" s="10"/>
      <c r="E30" s="10">
        <v>-1503</v>
      </c>
    </row>
    <row r="31" spans="1:5" ht="20.45" customHeight="1">
      <c r="A31" s="18" t="s">
        <v>121</v>
      </c>
      <c r="B31" s="10"/>
      <c r="C31" s="88">
        <v>21</v>
      </c>
      <c r="D31" s="10"/>
      <c r="E31" s="10">
        <v>142</v>
      </c>
    </row>
    <row r="32" spans="1:5" ht="20.45" customHeight="1">
      <c r="A32" s="18" t="s">
        <v>83</v>
      </c>
      <c r="B32" s="10"/>
      <c r="C32" s="88">
        <v>156</v>
      </c>
      <c r="D32" s="10"/>
      <c r="E32" s="10">
        <v>170</v>
      </c>
    </row>
    <row r="33" spans="1:6" ht="20.45" customHeight="1">
      <c r="A33" s="31" t="s">
        <v>35</v>
      </c>
      <c r="B33" s="10"/>
      <c r="C33" s="87"/>
      <c r="D33" s="10"/>
    </row>
    <row r="34" spans="1:6" ht="20.45" customHeight="1">
      <c r="A34" s="18" t="s">
        <v>51</v>
      </c>
      <c r="B34" s="10"/>
      <c r="C34" s="88">
        <v>-12384</v>
      </c>
      <c r="D34" s="10"/>
      <c r="E34" s="10">
        <v>-10330</v>
      </c>
    </row>
    <row r="35" spans="1:6" ht="20.45" customHeight="1">
      <c r="A35" s="18" t="s">
        <v>129</v>
      </c>
      <c r="B35" s="29"/>
      <c r="C35" s="89">
        <v>-10</v>
      </c>
      <c r="D35" s="29"/>
      <c r="E35" s="29">
        <v>-4556</v>
      </c>
    </row>
    <row r="36" spans="1:6" ht="20.45" customHeight="1">
      <c r="A36" s="18" t="s">
        <v>66</v>
      </c>
      <c r="B36" s="10"/>
      <c r="C36" s="88">
        <v>1703</v>
      </c>
      <c r="D36" s="10"/>
      <c r="E36" s="10">
        <v>6668</v>
      </c>
    </row>
    <row r="37" spans="1:6" ht="20.45" customHeight="1">
      <c r="A37" s="31" t="s">
        <v>36</v>
      </c>
      <c r="B37" s="10"/>
      <c r="C37" s="88">
        <v>-4146</v>
      </c>
      <c r="D37" s="10"/>
      <c r="E37" s="10">
        <v>2302</v>
      </c>
    </row>
    <row r="38" spans="1:6" ht="20.45" customHeight="1">
      <c r="A38" s="31" t="s">
        <v>67</v>
      </c>
      <c r="B38" s="10"/>
      <c r="C38" s="88">
        <v>-1320</v>
      </c>
      <c r="D38" s="10"/>
      <c r="E38" s="10">
        <v>-13723</v>
      </c>
    </row>
    <row r="39" spans="1:6" ht="20.45" customHeight="1">
      <c r="A39" s="31" t="s">
        <v>37</v>
      </c>
      <c r="B39" s="10"/>
      <c r="C39" s="91">
        <v>-1036</v>
      </c>
      <c r="D39" s="26"/>
      <c r="E39" s="45">
        <v>8758</v>
      </c>
    </row>
    <row r="40" spans="1:6" ht="20.45" customHeight="1">
      <c r="A40" s="31" t="s">
        <v>30</v>
      </c>
      <c r="B40" s="10"/>
      <c r="C40" s="88">
        <f>SUM(C25:C32,C34:C39)</f>
        <v>130248</v>
      </c>
      <c r="D40" s="10"/>
      <c r="E40" s="88">
        <f>SUM(E25:E32,E34:E39)</f>
        <v>214348</v>
      </c>
    </row>
    <row r="41" spans="1:6" ht="20.45" customHeight="1">
      <c r="A41" s="85" t="s">
        <v>193</v>
      </c>
      <c r="B41" s="10"/>
      <c r="C41" s="88">
        <v>-107</v>
      </c>
      <c r="D41" s="26"/>
      <c r="E41" s="44">
        <v>0</v>
      </c>
    </row>
    <row r="42" spans="1:6" ht="20.45" customHeight="1">
      <c r="A42" s="105" t="s">
        <v>194</v>
      </c>
      <c r="B42" s="10"/>
      <c r="C42" s="107">
        <v>9554</v>
      </c>
      <c r="D42" s="26"/>
      <c r="E42" s="44">
        <v>0</v>
      </c>
      <c r="F42" s="42"/>
    </row>
    <row r="43" spans="1:6" ht="20.45" customHeight="1">
      <c r="A43" s="31" t="s">
        <v>74</v>
      </c>
      <c r="B43" s="10"/>
      <c r="C43" s="91">
        <v>-3767</v>
      </c>
      <c r="D43" s="26"/>
      <c r="E43" s="27">
        <v>-4512</v>
      </c>
      <c r="F43" s="42"/>
    </row>
    <row r="44" spans="1:6" ht="20.45" customHeight="1">
      <c r="A44" s="24" t="s">
        <v>175</v>
      </c>
      <c r="B44" s="10"/>
      <c r="C44" s="91">
        <f>SUM(C40:C43)</f>
        <v>135928</v>
      </c>
      <c r="D44" s="10"/>
      <c r="E44" s="91">
        <f>SUM(E40:E43)</f>
        <v>209836</v>
      </c>
      <c r="F44" s="3"/>
    </row>
    <row r="45" spans="1:6" ht="20.45" customHeight="1">
      <c r="A45" s="18"/>
      <c r="F45" s="3"/>
    </row>
    <row r="46" spans="1:6" ht="20.45" customHeight="1">
      <c r="A46" s="13" t="s">
        <v>138</v>
      </c>
      <c r="F46" s="3"/>
    </row>
    <row r="47" spans="1:6" ht="21.75" customHeight="1">
      <c r="A47" s="18"/>
      <c r="F47" s="65" t="s">
        <v>104</v>
      </c>
    </row>
    <row r="48" spans="1:6" s="3" customFormat="1" ht="21.75" customHeight="1">
      <c r="A48" s="1" t="s">
        <v>133</v>
      </c>
      <c r="B48" s="2"/>
      <c r="C48" s="2"/>
      <c r="D48" s="2"/>
      <c r="E48" s="2"/>
      <c r="F48" s="6"/>
    </row>
    <row r="49" spans="1:6" s="3" customFormat="1" ht="21.75" customHeight="1">
      <c r="A49" s="1" t="s">
        <v>75</v>
      </c>
      <c r="B49" s="2"/>
      <c r="C49" s="2"/>
      <c r="D49" s="2"/>
      <c r="E49" s="2"/>
      <c r="F49" s="6"/>
    </row>
    <row r="50" spans="1:6" s="3" customFormat="1" ht="21.75" customHeight="1">
      <c r="A50" s="68" t="s">
        <v>185</v>
      </c>
      <c r="B50" s="2"/>
      <c r="C50" s="2"/>
      <c r="D50" s="2"/>
      <c r="E50" s="2"/>
      <c r="F50" s="6"/>
    </row>
    <row r="51" spans="1:6" s="3" customFormat="1" ht="21.75" customHeight="1">
      <c r="B51" s="2"/>
      <c r="C51" s="2"/>
      <c r="D51" s="2"/>
      <c r="E51" s="5" t="s">
        <v>105</v>
      </c>
      <c r="F51" s="6"/>
    </row>
    <row r="52" spans="1:6" ht="21.75" customHeight="1">
      <c r="B52" s="36"/>
      <c r="C52" s="48">
        <v>2021</v>
      </c>
      <c r="D52" s="36"/>
      <c r="E52" s="48">
        <v>2020</v>
      </c>
    </row>
    <row r="53" spans="1:6" ht="21.75" customHeight="1">
      <c r="A53" s="23" t="s">
        <v>38</v>
      </c>
      <c r="B53" s="14"/>
      <c r="C53" s="12"/>
      <c r="D53" s="14"/>
      <c r="E53" s="12"/>
    </row>
    <row r="54" spans="1:6" ht="21.75" customHeight="1">
      <c r="A54" s="31" t="s">
        <v>113</v>
      </c>
      <c r="B54" s="14"/>
      <c r="C54" s="89">
        <v>6</v>
      </c>
      <c r="D54" s="14"/>
      <c r="E54" s="29">
        <v>4</v>
      </c>
    </row>
    <row r="55" spans="1:6" ht="21.75" customHeight="1">
      <c r="A55" s="31" t="s">
        <v>114</v>
      </c>
      <c r="B55" s="26"/>
      <c r="C55" s="89">
        <v>-3500</v>
      </c>
      <c r="D55" s="26"/>
      <c r="E55" s="26">
        <v>-2713</v>
      </c>
    </row>
    <row r="56" spans="1:6" ht="21.75" customHeight="1">
      <c r="A56" s="31" t="s">
        <v>91</v>
      </c>
      <c r="B56" s="26"/>
      <c r="C56" s="89">
        <v>-261</v>
      </c>
      <c r="D56" s="26"/>
      <c r="E56" s="29">
        <v>-450</v>
      </c>
    </row>
    <row r="57" spans="1:6" ht="21.75" customHeight="1">
      <c r="A57" s="31" t="s">
        <v>169</v>
      </c>
      <c r="B57" s="26"/>
      <c r="C57" s="89">
        <v>-230692</v>
      </c>
      <c r="D57" s="26"/>
      <c r="E57" s="29">
        <v>-197198</v>
      </c>
    </row>
    <row r="58" spans="1:6" ht="21.75" customHeight="1">
      <c r="A58" s="8" t="s">
        <v>178</v>
      </c>
      <c r="B58" s="26"/>
      <c r="C58" s="89">
        <v>-12478</v>
      </c>
      <c r="D58" s="26"/>
      <c r="E58" s="29">
        <v>0</v>
      </c>
    </row>
    <row r="59" spans="1:6" ht="21.75" customHeight="1">
      <c r="A59" s="8" t="s">
        <v>140</v>
      </c>
      <c r="B59" s="26"/>
      <c r="C59" s="88">
        <v>232</v>
      </c>
      <c r="D59" s="26"/>
      <c r="E59" s="26">
        <v>489</v>
      </c>
    </row>
    <row r="60" spans="1:6" ht="21.75" customHeight="1">
      <c r="A60" s="1" t="s">
        <v>78</v>
      </c>
      <c r="B60" s="10"/>
      <c r="C60" s="90">
        <f>SUM(C54:D59)</f>
        <v>-246693</v>
      </c>
      <c r="D60" s="10"/>
      <c r="E60" s="11">
        <f>SUM(E54:F59)</f>
        <v>-199868</v>
      </c>
    </row>
    <row r="61" spans="1:6" ht="21.75" customHeight="1">
      <c r="A61" s="1" t="s">
        <v>39</v>
      </c>
      <c r="B61" s="10"/>
      <c r="C61" s="88"/>
      <c r="D61" s="10"/>
      <c r="E61" s="10"/>
    </row>
    <row r="62" spans="1:6" ht="21.75" customHeight="1">
      <c r="A62" s="79" t="s">
        <v>179</v>
      </c>
    </row>
    <row r="63" spans="1:6" ht="21.75" customHeight="1">
      <c r="A63" s="18" t="s">
        <v>90</v>
      </c>
      <c r="B63" s="10"/>
      <c r="C63" s="88">
        <v>14563</v>
      </c>
      <c r="D63" s="10"/>
      <c r="E63" s="10">
        <v>18210</v>
      </c>
    </row>
    <row r="64" spans="1:6" ht="21.75" customHeight="1">
      <c r="A64" s="18" t="s">
        <v>170</v>
      </c>
      <c r="B64" s="10"/>
      <c r="C64" s="89">
        <v>0</v>
      </c>
      <c r="D64" s="10"/>
      <c r="E64" s="10">
        <v>-40000</v>
      </c>
    </row>
    <row r="65" spans="1:5" ht="21.75" customHeight="1">
      <c r="A65" s="18" t="s">
        <v>130</v>
      </c>
      <c r="B65" s="10"/>
      <c r="C65" s="88">
        <v>195000</v>
      </c>
      <c r="D65" s="10"/>
      <c r="E65" s="10">
        <v>177000</v>
      </c>
    </row>
    <row r="66" spans="1:5" ht="21.75" customHeight="1">
      <c r="A66" s="18" t="s">
        <v>131</v>
      </c>
      <c r="B66" s="29"/>
      <c r="C66" s="88">
        <v>-188000</v>
      </c>
      <c r="D66" s="29"/>
      <c r="E66" s="29">
        <v>-79000</v>
      </c>
    </row>
    <row r="67" spans="1:5" ht="21.75" customHeight="1">
      <c r="A67" s="18" t="s">
        <v>141</v>
      </c>
      <c r="B67" s="29"/>
      <c r="C67" s="88">
        <v>90000</v>
      </c>
      <c r="D67" s="29"/>
      <c r="E67" s="29">
        <v>10000</v>
      </c>
    </row>
    <row r="68" spans="1:5" ht="21.75" customHeight="1">
      <c r="A68" s="18" t="s">
        <v>87</v>
      </c>
      <c r="B68" s="29"/>
      <c r="C68" s="88">
        <v>-91062</v>
      </c>
      <c r="D68" s="29"/>
      <c r="E68" s="29">
        <v>-34224</v>
      </c>
    </row>
    <row r="69" spans="1:5" ht="21.75" customHeight="1">
      <c r="A69" s="18" t="s">
        <v>186</v>
      </c>
      <c r="B69" s="29"/>
      <c r="C69" s="89">
        <v>0</v>
      </c>
      <c r="D69" s="29"/>
      <c r="E69" s="29">
        <v>97700</v>
      </c>
    </row>
    <row r="70" spans="1:5" ht="21.75" customHeight="1">
      <c r="A70" s="18" t="s">
        <v>187</v>
      </c>
      <c r="B70" s="29"/>
      <c r="C70" s="89">
        <v>0</v>
      </c>
      <c r="D70" s="29"/>
      <c r="E70" s="29">
        <v>-1590</v>
      </c>
    </row>
    <row r="71" spans="1:5" ht="21.75" customHeight="1">
      <c r="A71" s="31" t="s">
        <v>132</v>
      </c>
      <c r="B71" s="29"/>
      <c r="C71" s="89">
        <v>-89044</v>
      </c>
      <c r="D71" s="29"/>
      <c r="E71" s="29">
        <v>-105832</v>
      </c>
    </row>
    <row r="72" spans="1:5" ht="21.75" customHeight="1">
      <c r="A72" s="31" t="s">
        <v>176</v>
      </c>
      <c r="B72" s="29"/>
      <c r="C72" s="89">
        <v>270522</v>
      </c>
      <c r="D72" s="29"/>
      <c r="E72" s="29">
        <v>0</v>
      </c>
    </row>
    <row r="73" spans="1:5" ht="21.75" customHeight="1">
      <c r="A73" s="8" t="s">
        <v>172</v>
      </c>
      <c r="B73" s="29"/>
      <c r="C73" s="89">
        <v>-27867</v>
      </c>
      <c r="D73" s="29"/>
      <c r="E73" s="29">
        <v>0</v>
      </c>
    </row>
    <row r="74" spans="1:5" ht="21.75" customHeight="1">
      <c r="A74" s="31" t="s">
        <v>89</v>
      </c>
      <c r="B74" s="29"/>
      <c r="C74" s="89">
        <v>-61185</v>
      </c>
      <c r="D74" s="29"/>
      <c r="E74" s="29">
        <v>-45610</v>
      </c>
    </row>
    <row r="75" spans="1:5" ht="21.75" customHeight="1">
      <c r="A75" s="23" t="s">
        <v>195</v>
      </c>
      <c r="B75" s="10"/>
      <c r="C75" s="90">
        <f>SUM(C63:C74)</f>
        <v>112927</v>
      </c>
      <c r="D75" s="10"/>
      <c r="E75" s="11">
        <f>SUM(E63:E74)</f>
        <v>-3346</v>
      </c>
    </row>
    <row r="76" spans="1:5" ht="21.75" customHeight="1">
      <c r="A76" s="23" t="s">
        <v>120</v>
      </c>
      <c r="B76" s="10"/>
      <c r="C76" s="88">
        <f>C44+C60+C75</f>
        <v>2162</v>
      </c>
      <c r="D76" s="10"/>
      <c r="E76" s="26">
        <f>SUM(E44,E60,E75)</f>
        <v>6622</v>
      </c>
    </row>
    <row r="77" spans="1:5" ht="21.75" customHeight="1">
      <c r="A77" s="18" t="s">
        <v>107</v>
      </c>
      <c r="B77" s="10"/>
      <c r="C77" s="91">
        <v>6554</v>
      </c>
      <c r="D77" s="10"/>
      <c r="E77" s="27">
        <v>2651</v>
      </c>
    </row>
    <row r="78" spans="1:5" ht="21.75" customHeight="1" thickBot="1">
      <c r="A78" s="24" t="s">
        <v>106</v>
      </c>
      <c r="B78" s="10"/>
      <c r="C78" s="106">
        <f>SUM(C76:C77)</f>
        <v>8716</v>
      </c>
      <c r="D78" s="10"/>
      <c r="E78" s="25">
        <f>SUM(E76:E77)</f>
        <v>9273</v>
      </c>
    </row>
    <row r="79" spans="1:5" ht="21.75" customHeight="1" thickTop="1">
      <c r="B79" s="26"/>
      <c r="C79" s="26">
        <f>SUM(C78-BS!E10)</f>
        <v>0</v>
      </c>
      <c r="D79" s="26">
        <f>D78-BS!F10</f>
        <v>-5806</v>
      </c>
      <c r="E79" s="26"/>
    </row>
    <row r="80" spans="1:5" ht="21.75" customHeight="1">
      <c r="A80" s="24" t="s">
        <v>68</v>
      </c>
      <c r="B80" s="10"/>
      <c r="C80" s="26"/>
      <c r="D80" s="10"/>
      <c r="E80" s="26"/>
    </row>
    <row r="81" spans="1:5" ht="21.75" customHeight="1">
      <c r="A81" s="18" t="s">
        <v>69</v>
      </c>
    </row>
    <row r="82" spans="1:5" ht="21.75" customHeight="1">
      <c r="A82" s="18" t="s">
        <v>118</v>
      </c>
      <c r="B82" s="10"/>
      <c r="C82" s="88">
        <v>22836</v>
      </c>
      <c r="D82" s="10"/>
      <c r="E82" s="26">
        <v>4296</v>
      </c>
    </row>
    <row r="83" spans="1:5" ht="21.75" customHeight="1">
      <c r="A83" s="18" t="s">
        <v>144</v>
      </c>
      <c r="B83" s="10"/>
      <c r="C83" s="89">
        <v>14490</v>
      </c>
      <c r="D83" s="10"/>
      <c r="E83" s="29">
        <v>3070</v>
      </c>
    </row>
    <row r="84" spans="1:5" ht="21.75" customHeight="1">
      <c r="A84" s="18" t="s">
        <v>177</v>
      </c>
      <c r="B84" s="10"/>
      <c r="C84" s="89">
        <v>303</v>
      </c>
      <c r="D84" s="10"/>
      <c r="E84" s="29">
        <v>0</v>
      </c>
    </row>
    <row r="85" spans="1:5" ht="21.75" customHeight="1">
      <c r="A85" s="18" t="s">
        <v>142</v>
      </c>
      <c r="B85" s="10"/>
      <c r="C85" s="89">
        <v>172377</v>
      </c>
      <c r="D85" s="10"/>
      <c r="E85" s="29">
        <v>221566</v>
      </c>
    </row>
    <row r="87" spans="1:5" ht="21.75" customHeight="1">
      <c r="A87" s="13" t="s">
        <v>138</v>
      </c>
    </row>
  </sheetData>
  <pageMargins left="0.78740157480314965" right="0.39370078740157483" top="0.78740157480314965" bottom="0.39370078740157483" header="0.19685039370078741" footer="0.19685039370078741"/>
  <pageSetup paperSize="9" scale="83" fitToHeight="7" orientation="portrait" r:id="rId1"/>
  <rowBreaks count="1" manualBreakCount="1">
    <brk id="4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46768</vt:lpwstr>
  </property>
  <property fmtid="{D5CDD505-2E9C-101B-9397-08002B2CF9AE}" pid="4" name="OptimizationTime">
    <vt:lpwstr>20211109_1608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 equity</vt:lpstr>
      <vt:lpstr>CF</vt:lpstr>
      <vt:lpstr>BS!Print_Area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2021-11-04T13:01:42Z</cp:lastPrinted>
  <dcterms:created xsi:type="dcterms:W3CDTF">2011-03-15T03:50:46Z</dcterms:created>
  <dcterms:modified xsi:type="dcterms:W3CDTF">2021-11-04T13:01:46Z</dcterms:modified>
</cp:coreProperties>
</file>