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chemicals_Sep21 Q3 (PKV-14)\"/>
    </mc:Choice>
  </mc:AlternateContent>
  <xr:revisionPtr revIDLastSave="0" documentId="13_ncr:1_{DA59711C-6586-4F6E-9D39-AED6F349BE13}" xr6:coauthVersionLast="46" xr6:coauthVersionMax="46" xr10:uidLastSave="{00000000-0000-0000-0000-000000000000}"/>
  <bookViews>
    <workbookView xWindow="-120" yWindow="-120" windowWidth="21840" windowHeight="13140" tabRatio="909" xr2:uid="{F96C7676-BF42-4078-B29E-6CF574538DD8}"/>
  </bookViews>
  <sheets>
    <sheet name="TH 2-4" sheetId="1" r:id="rId1"/>
    <sheet name="TH 5 (3M)" sheetId="2" r:id="rId2"/>
    <sheet name="TH 6 (3M)" sheetId="3" r:id="rId3"/>
    <sheet name="TH 7 (9M)" sheetId="4" r:id="rId4"/>
    <sheet name="TH 8 (9M)" sheetId="5" r:id="rId5"/>
    <sheet name="TH 9" sheetId="6" r:id="rId6"/>
    <sheet name="TH10" sheetId="7" r:id="rId7"/>
    <sheet name="TH 11-13" sheetId="11" r:id="rId8"/>
  </sheets>
  <definedNames>
    <definedName name="_xlnm.Print_Area" localSheetId="7">'TH 11-13'!$A$1:$L$152</definedName>
    <definedName name="_xlnm.Print_Area" localSheetId="1">'TH 5 (3M)'!$A$1:$L$57</definedName>
    <definedName name="_xlnm.Print_Area" localSheetId="3">'TH 7 (9M)'!$A$1:$L$57</definedName>
    <definedName name="_xlnm.Print_Area" localSheetId="5">'TH 9'!$A$1:$T$32</definedName>
    <definedName name="_xlnm.Print_Area" localSheetId="6">'TH10'!$A$1:$Q$26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7" i="11" l="1"/>
  <c r="A104" i="11"/>
  <c r="A152" i="11" s="1"/>
  <c r="L102" i="11"/>
  <c r="J102" i="11"/>
  <c r="H102" i="11"/>
  <c r="F102" i="11"/>
  <c r="L83" i="11"/>
  <c r="J83" i="11"/>
  <c r="H83" i="11"/>
  <c r="F83" i="11"/>
  <c r="A57" i="11"/>
  <c r="O24" i="7" l="1"/>
  <c r="M24" i="7"/>
  <c r="K24" i="7"/>
  <c r="I24" i="7"/>
  <c r="G24" i="7"/>
  <c r="Q22" i="7"/>
  <c r="Q20" i="7"/>
  <c r="Q19" i="7"/>
  <c r="Q18" i="7"/>
  <c r="Q24" i="7" s="1"/>
  <c r="O16" i="7"/>
  <c r="J126" i="1" s="1"/>
  <c r="K16" i="7"/>
  <c r="I16" i="7"/>
  <c r="G16" i="7"/>
  <c r="M13" i="7"/>
  <c r="Q13" i="7" s="1"/>
  <c r="Q12" i="7"/>
  <c r="A3" i="7"/>
  <c r="R30" i="6"/>
  <c r="N30" i="6"/>
  <c r="L30" i="6"/>
  <c r="J30" i="6"/>
  <c r="H30" i="6"/>
  <c r="F30" i="6"/>
  <c r="P28" i="6"/>
  <c r="T28" i="6" s="1"/>
  <c r="P26" i="6"/>
  <c r="T26" i="6" s="1"/>
  <c r="P25" i="6"/>
  <c r="T25" i="6" s="1"/>
  <c r="P23" i="6"/>
  <c r="T23" i="6" s="1"/>
  <c r="P22" i="6"/>
  <c r="T22" i="6" s="1"/>
  <c r="P21" i="6"/>
  <c r="J19" i="6"/>
  <c r="H19" i="6"/>
  <c r="F19" i="6"/>
  <c r="R17" i="6"/>
  <c r="R19" i="6" s="1"/>
  <c r="G28" i="5"/>
  <c r="P14" i="6"/>
  <c r="T14" i="6" s="1"/>
  <c r="L14" i="6"/>
  <c r="P13" i="6"/>
  <c r="T13" i="6" s="1"/>
  <c r="M30" i="5"/>
  <c r="I30" i="5"/>
  <c r="M21" i="5"/>
  <c r="K21" i="5"/>
  <c r="I21" i="5"/>
  <c r="G21" i="3"/>
  <c r="G21" i="5"/>
  <c r="N19" i="6" s="1"/>
  <c r="L51" i="4"/>
  <c r="H51" i="4"/>
  <c r="L33" i="4"/>
  <c r="H33" i="4"/>
  <c r="F33" i="4"/>
  <c r="J33" i="4"/>
  <c r="L20" i="4"/>
  <c r="H20" i="4"/>
  <c r="J20" i="4"/>
  <c r="F20" i="4"/>
  <c r="L15" i="4"/>
  <c r="J15" i="4"/>
  <c r="H15" i="4"/>
  <c r="F15" i="4"/>
  <c r="M30" i="3"/>
  <c r="I30" i="3"/>
  <c r="M21" i="3"/>
  <c r="K21" i="3"/>
  <c r="I21" i="3"/>
  <c r="L51" i="2"/>
  <c r="H51" i="2"/>
  <c r="L33" i="2"/>
  <c r="H33" i="2"/>
  <c r="J33" i="2"/>
  <c r="F33" i="2"/>
  <c r="L20" i="2"/>
  <c r="H20" i="2"/>
  <c r="J20" i="2"/>
  <c r="L15" i="2"/>
  <c r="L22" i="2" s="1"/>
  <c r="L26" i="2" s="1"/>
  <c r="L38" i="2" s="1"/>
  <c r="L41" i="2" s="1"/>
  <c r="L44" i="2" s="1"/>
  <c r="M10" i="3" s="1"/>
  <c r="M23" i="3" s="1"/>
  <c r="H15" i="2"/>
  <c r="H22" i="2" s="1"/>
  <c r="H26" i="2" s="1"/>
  <c r="H38" i="2" s="1"/>
  <c r="H41" i="2" s="1"/>
  <c r="H44" i="2" s="1"/>
  <c r="I10" i="3" s="1"/>
  <c r="I23" i="3" s="1"/>
  <c r="J15" i="2"/>
  <c r="A145" i="1"/>
  <c r="L128" i="1"/>
  <c r="L131" i="1" s="1"/>
  <c r="H128" i="1"/>
  <c r="H131" i="1" s="1"/>
  <c r="J128" i="1"/>
  <c r="J131" i="1" s="1"/>
  <c r="A102" i="1"/>
  <c r="A99" i="1"/>
  <c r="A57" i="2" s="1"/>
  <c r="A45" i="3" s="1"/>
  <c r="A57" i="4" s="1"/>
  <c r="A45" i="5" s="1"/>
  <c r="A32" i="6" s="1"/>
  <c r="A26" i="7" s="1"/>
  <c r="L93" i="1"/>
  <c r="H93" i="1"/>
  <c r="J93" i="1"/>
  <c r="F93" i="1"/>
  <c r="L78" i="1"/>
  <c r="H78" i="1"/>
  <c r="J78" i="1"/>
  <c r="F78" i="1"/>
  <c r="A53" i="1"/>
  <c r="L39" i="1"/>
  <c r="J39" i="1"/>
  <c r="H39" i="1"/>
  <c r="F39" i="1"/>
  <c r="L22" i="1"/>
  <c r="H22" i="1"/>
  <c r="J22" i="1"/>
  <c r="F22" i="1"/>
  <c r="P30" i="6" l="1"/>
  <c r="H22" i="4"/>
  <c r="H26" i="4" s="1"/>
  <c r="H38" i="4" s="1"/>
  <c r="H41" i="4" s="1"/>
  <c r="J22" i="4"/>
  <c r="J26" i="4" s="1"/>
  <c r="J38" i="4" s="1"/>
  <c r="J41" i="4" s="1"/>
  <c r="F41" i="1"/>
  <c r="H41" i="1"/>
  <c r="F22" i="4"/>
  <c r="F26" i="4" s="1"/>
  <c r="F38" i="4" s="1"/>
  <c r="F41" i="4" s="1"/>
  <c r="L22" i="4"/>
  <c r="L26" i="4" s="1"/>
  <c r="L38" i="4" s="1"/>
  <c r="L41" i="4" s="1"/>
  <c r="L95" i="1"/>
  <c r="L133" i="1" s="1"/>
  <c r="H95" i="1"/>
  <c r="H133" i="1" s="1"/>
  <c r="J41" i="1"/>
  <c r="L41" i="1"/>
  <c r="J22" i="2"/>
  <c r="J26" i="2" s="1"/>
  <c r="J38" i="2" s="1"/>
  <c r="J41" i="2" s="1"/>
  <c r="J44" i="2" s="1"/>
  <c r="K10" i="3" s="1"/>
  <c r="K23" i="3" s="1"/>
  <c r="K27" i="3" s="1"/>
  <c r="K30" i="3" s="1"/>
  <c r="F128" i="1"/>
  <c r="F95" i="1"/>
  <c r="J95" i="1"/>
  <c r="J133" i="1" s="1"/>
  <c r="F129" i="1"/>
  <c r="F15" i="2"/>
  <c r="F20" i="2"/>
  <c r="P17" i="6"/>
  <c r="T17" i="6" s="1"/>
  <c r="T21" i="6"/>
  <c r="T30" i="6" s="1"/>
  <c r="J44" i="4" l="1"/>
  <c r="K10" i="5" s="1"/>
  <c r="K23" i="5" s="1"/>
  <c r="J10" i="11"/>
  <c r="J34" i="11" s="1"/>
  <c r="J46" i="11" s="1"/>
  <c r="J50" i="11" s="1"/>
  <c r="J114" i="11" s="1"/>
  <c r="J119" i="11" s="1"/>
  <c r="H44" i="4"/>
  <c r="I10" i="5" s="1"/>
  <c r="I23" i="5" s="1"/>
  <c r="H10" i="11"/>
  <c r="H34" i="11" s="1"/>
  <c r="H46" i="11" s="1"/>
  <c r="H50" i="11" s="1"/>
  <c r="H114" i="11" s="1"/>
  <c r="H119" i="11" s="1"/>
  <c r="L44" i="4"/>
  <c r="M10" i="5" s="1"/>
  <c r="M23" i="5" s="1"/>
  <c r="L10" i="11"/>
  <c r="L34" i="11" s="1"/>
  <c r="L46" i="11" s="1"/>
  <c r="L50" i="11" s="1"/>
  <c r="L114" i="11" s="1"/>
  <c r="L119" i="11" s="1"/>
  <c r="F44" i="4"/>
  <c r="F48" i="4" s="1"/>
  <c r="F51" i="4" s="1"/>
  <c r="F10" i="11"/>
  <c r="F34" i="11" s="1"/>
  <c r="F46" i="11" s="1"/>
  <c r="F50" i="11" s="1"/>
  <c r="F114" i="11" s="1"/>
  <c r="F119" i="11" s="1"/>
  <c r="F131" i="1"/>
  <c r="F133" i="1" s="1"/>
  <c r="G10" i="5"/>
  <c r="G23" i="5" s="1"/>
  <c r="G27" i="5" s="1"/>
  <c r="F51" i="2"/>
  <c r="F22" i="2"/>
  <c r="F26" i="2" s="1"/>
  <c r="F38" i="2" s="1"/>
  <c r="F41" i="2" s="1"/>
  <c r="F44" i="2" s="1"/>
  <c r="J48" i="4" l="1"/>
  <c r="J51" i="4" s="1"/>
  <c r="F55" i="4"/>
  <c r="G30" i="3"/>
  <c r="G30" i="5"/>
  <c r="J51" i="2"/>
  <c r="G10" i="3"/>
  <c r="G23" i="3" s="1"/>
  <c r="K27" i="5"/>
  <c r="J55" i="4" l="1"/>
  <c r="P15" i="6"/>
  <c r="L19" i="6"/>
  <c r="M14" i="7"/>
  <c r="K30" i="5"/>
  <c r="Q14" i="7" l="1"/>
  <c r="Q16" i="7" s="1"/>
  <c r="M16" i="7"/>
  <c r="T15" i="6"/>
  <c r="T19" i="6" s="1"/>
  <c r="P19" i="6"/>
</calcChain>
</file>

<file path=xl/sharedStrings.xml><?xml version="1.0" encoding="utf-8"?>
<sst xmlns="http://schemas.openxmlformats.org/spreadsheetml/2006/main" count="520" uniqueCount="242">
  <si>
    <t xml:space="preserve">บริษัท สยามแก๊ส แอนด์ ปิโตรเคมีคัลส์ จำกัด (มหาชน) </t>
  </si>
  <si>
    <t>งบแสดงฐานะการเงิน</t>
  </si>
  <si>
    <t>ณ วันที่ 30 กันยายน พ.ศ. 2564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</si>
  <si>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</si>
  <si>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</si>
  <si>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</si>
  <si>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</si>
  <si>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</si>
  <si>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</si>
  <si>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</si>
  <si>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</si>
  <si>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</si>
  <si>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</si>
  <si>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</si>
  <si>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</si>
  <si>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</si>
  <si>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สินทรัพย์ทางการเงินที่วัดมูลค่ายุติธรรม</t>
  </si>
  <si>
    <t>ผ่านกำไรขาดทุน</t>
  </si>
  <si>
    <t>สินทรัพย์อนุพันธ์ทางการเงิน</t>
  </si>
  <si>
    <t>ลูกหนี้การค้าและลูกหนี้อื่น - สุทธิ</t>
  </si>
  <si>
    <t xml:space="preserve">สินค้าคงเหลือ - สุทธิ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</si>
  <si>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</si>
  <si>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</si>
  <si>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</si>
  <si>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</si>
  <si>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</si>
  <si>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</si>
  <si>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 xml:space="preserve">เงินให้กู้ยืมระยะยาวแก่กิจการที่เกี่ยวข้องกัน 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</si>
  <si>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</si>
  <si>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</si>
  <si>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</si>
  <si>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</si>
  <si>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สินทรัพย์ไม่มีตัวตนอื่น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</si>
  <si>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</si>
  <si>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</si>
  <si>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</si>
  <si>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</si>
  <si>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                   กรรมการ  ____________________________________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</si>
  <si>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</si>
  <si>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</si>
  <si>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</si>
  <si>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เจ้าหนี้การค้าและเจ้าหนี้อื่น</t>
  </si>
  <si>
    <t>หนี้สินตามสัญญาเช่าที่ถึงกำหนดชำระ</t>
  </si>
  <si>
    <t>ภายในหนึ่งปี - สุทธิ</t>
  </si>
  <si>
    <t>หนี้สินอนุพันธ์ทางการเงิน</t>
  </si>
  <si>
    <t>ที่ถึงกำหนดชำระภายในหนึ่งปี - สุทธิ</t>
  </si>
  <si>
    <t>ส่วนของเงินกู้ยืมระยะยาวจากสถาบันการเงิน</t>
  </si>
  <si>
    <t xml:space="preserve"> </t>
  </si>
  <si>
    <t>ส่วนของหุ้นกู้ที่ถึงกำหนดชำระ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</si>
  <si>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</si>
  <si>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</si>
  <si>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</si>
  <si>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</si>
  <si>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</si>
  <si>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</si>
  <si>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เงินกู้ยืมระยะยาวจากบุคคลหรือ</t>
  </si>
  <si>
    <t>กิจการที่เกี่ยวข้องกัน</t>
  </si>
  <si>
    <t>หุ้นกู้ - สุทธิ</t>
  </si>
  <si>
    <t>เจ้าหนี้เงินมัดจำค่าถังแก๊ส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</si>
  <si>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</si>
  <si>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</si>
  <si>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</si>
  <si>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</si>
  <si>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</si>
  <si>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</si>
  <si>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</si>
  <si>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</si>
  <si>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</si>
  <si>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</si>
  <si>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</si>
  <si>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</si>
  <si>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</si>
  <si>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</si>
  <si>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</si>
  <si>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</si>
  <si>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</si>
  <si>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</si>
  <si>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</si>
  <si>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</si>
  <si>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</si>
  <si>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</si>
  <si>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สำหรับงวดสามเดือนสิ้นสุดวันที่ 30 กันยายน พ.ศ. 2564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</si>
  <si>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</si>
  <si>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</si>
  <si>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</si>
  <si>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</si>
  <si>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</si>
  <si>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</si>
  <si>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ต้นทุนขนส่ง</t>
  </si>
  <si>
    <t>รวมต้นทุนขาย บริการ และขนส่ง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</si>
  <si>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</si>
  <si>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</si>
  <si>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</si>
  <si>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</si>
  <si>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</si>
  <si>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</si>
  <si>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จากการวัดมูลค่าอนุพันธ์</t>
  </si>
  <si>
    <t>ทางการเงิน - สุทธิ</t>
  </si>
  <si>
    <t>รวมค่าใช้จ่าย</t>
  </si>
  <si>
    <t>ส่วนแบ่งกำไรจากเงินลงทุนในบริษัทร่วม</t>
  </si>
  <si>
    <t>และการร่วมค้า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</si>
  <si>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</si>
  <si>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</si>
  <si>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</si>
  <si>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กำไรสุทธิสำหรับงวด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</si>
  <si>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</si>
  <si>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</si>
  <si>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</si>
  <si>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กำไรต่อหุ้นของผู้เป็นเจ้าของของบริษัทใหญ่</t>
  </si>
  <si>
    <t>กำไรต่อหุ้นขั้นพื้นฐาน</t>
  </si>
  <si>
    <t>งบกำไรขาดทุนเบ็ดเสร็จ</t>
  </si>
  <si>
    <t>รายการที่จะจัดประเภทรายการใหม่เข้าไปไว้</t>
  </si>
  <si>
    <t>ในกำไรหรือขาดทุนในภายหลัง</t>
  </si>
  <si>
    <t>- ส่วนแบ่งกำไรเบ็ดเสร็จอื่นจากบริษัทร่วม</t>
  </si>
  <si>
    <t xml:space="preserve">     และการร่วมค้าตามวิธีส่วนได้เสีย</t>
  </si>
  <si>
    <t>- ผลต่างของอัตราแลกเปลี่ยนจาก</t>
  </si>
  <si>
    <t xml:space="preserve">     การแปลงค่าข้อมูลทางการเงิน </t>
  </si>
  <si>
    <t>สำหรับงวดเก้าเดือนสิ้นสุดวันที่ 30 กันยายน พ.ศ. 2564</t>
  </si>
  <si>
    <t>รายได้ (ค่าใช้จ่าย) ภาษีเงินได้</t>
  </si>
  <si>
    <t>กำไรเบ็ดเสร็จอื่น</t>
  </si>
  <si>
    <r>
      <t>รวมกำไรเบ็ดเสร็จอื่น</t>
    </r>
    <r>
      <rPr>
        <sz val="14"/>
        <color rgb="FFFF0000"/>
        <rFont val="Browallia New"/>
        <family val="2"/>
      </rPr>
      <t xml:space="preserve"> </t>
    </r>
  </si>
  <si>
    <t>กำไรเบ็ดเสร็จรวมสำหรับงวด</t>
  </si>
  <si>
    <t>การแบ่งปันกำไรเบ็ดเสร็จรวม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</si>
  <si>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</si>
  <si>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</si>
  <si>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</si>
  <si>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</si>
  <si>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รวมส่วนของ</t>
  </si>
  <si>
    <t>ส่วนได้เสียที่</t>
  </si>
  <si>
    <t>ทุนที่ออกและ</t>
  </si>
  <si>
    <t>ส่วนเกิน</t>
  </si>
  <si>
    <t>สำรอง</t>
  </si>
  <si>
    <t>ของส่วนของ</t>
  </si>
  <si>
    <t>ผู้เป็นเจ้าของ</t>
  </si>
  <si>
    <t>ไม่มีอำนาจ</t>
  </si>
  <si>
    <t>ชำระแล้ว</t>
  </si>
  <si>
    <t>มูลค่าหุ้นสามัญ</t>
  </si>
  <si>
    <t>ตามกฎหมาย</t>
  </si>
  <si>
    <t>เจ้าของ</t>
  </si>
  <si>
    <t>ของบริษัทใหญ่</t>
  </si>
  <si>
    <t>ควบคุม</t>
  </si>
  <si>
    <t>(หมายเหตุ 22)</t>
  </si>
  <si>
    <t>ยอดคงเหลือ ณ วันที่ 1 มกราคม พ.ศ. 2564</t>
  </si>
  <si>
    <t>จ่ายเงินปันผล</t>
  </si>
  <si>
    <t>การซื้อหุ้นในบริษัทย่อยเพิ่มจากส่วนได้เสีย</t>
  </si>
  <si>
    <t>ที่ไม่มีอำนาจควบคุม</t>
  </si>
  <si>
    <t>ยอดคงเหลือ ณ วันที่ 30 กันยายน พ.ศ. 2564</t>
  </si>
  <si>
    <t>ยอดคงเหลือ ณ วันที่ 1 มกราคม พ.ศ. 2563</t>
  </si>
  <si>
    <t>โอนส่วนเกินทุนจากการตีราคาที่ดินที่ขาย</t>
  </si>
  <si>
    <t>ไปกำไรสะสม</t>
  </si>
  <si>
    <t>การซื้อบริษัทย่อย</t>
  </si>
  <si>
    <t>ยอดคงเหลือ ณ วันที่ 30 กันยายน พ.ศ. 2563</t>
  </si>
  <si>
    <t>ข้อมูลทางการเงินเฉพาะกิจการ (ยังไม่ได้ตรวจสอบ)</t>
  </si>
  <si>
    <t>การเพิ่มขึ้นของเงินลงทุนในบริษัทร่วมจากการแปลงหนี้เป็นทุน</t>
  </si>
  <si>
    <t>เงินค้างชำระเพื่อซื้อหุ้นของบริษัทย่อย</t>
  </si>
  <si>
    <t>การได้มาของสินทรัพย์สิทธิการใช้ภายใต้สัญญาเช่า</t>
  </si>
  <si>
    <t>ลูกหนี้จากการออกตั๋วสัญญาใช้เงินเพื่อจ่ายซื้อหุ้น</t>
  </si>
  <si>
    <t>(รวมอยู่ในลูกหนี้การค้าและลูกหนี้อื่น)</t>
  </si>
  <si>
    <t xml:space="preserve">ลูกหนี้จากการจำหน่ายอุปกรณ์ </t>
  </si>
  <si>
    <t>(รวมอยู่ในสินทรัพย์ไม่หมุนเวียนอื่น)</t>
  </si>
  <si>
    <t>จ่ายล่วงหน้าสำหรับการซื้ออุปกรณ์</t>
  </si>
  <si>
    <t>การเพิ่มขึ้นของอุปกรณ์จากการโอนเงิน</t>
  </si>
  <si>
    <t>ซื้อที่ดิน อาคารและอุปกรณ์โดยสินเชื่อ (รวมอยู่ในเจ้าหนี้อื่น)</t>
  </si>
  <si>
    <t>รายการที่ไม่กระทบเงินสด</t>
  </si>
  <si>
    <t>เงินสดและรายการเทียบเท่าเงินสด ณ วันสิ้นงวด</t>
  </si>
  <si>
    <t>และรายการเทียบเท่าเงินสด</t>
  </si>
  <si>
    <t>ผลกระทบจากอัตราแลกเปลี่ยนในเงินสด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</si>
  <si>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</si>
  <si>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 (ลดลง) - สุทธิ</t>
  </si>
  <si>
    <t>งบกระแสเงินสด</t>
  </si>
  <si>
    <t>เงินสดสุทธิได้มาจาก (ใช้ไปใน) กิจกรรมจัดหาเงิน</t>
  </si>
  <si>
    <t>เงินสดรับจากการออกหุ้นกู้ - สุทธิ</t>
  </si>
  <si>
    <t>เงินสดจ่ายชำระคืนหุ้นกู้</t>
  </si>
  <si>
    <t>จากกิจการที่เกี่ยวข้องกัน</t>
  </si>
  <si>
    <t>เงินสดจ่ายชำระคืนเงินกู้ยืมระยะยาว</t>
  </si>
  <si>
    <t>จากกิจการที่เกี่ยวข้องกัน - สุทธิ</t>
  </si>
  <si>
    <t>เงินสดจ่ายชำระคืนเงินกู้ยืมระยะสั้น</t>
  </si>
  <si>
    <t>เงินสดจ่ายชำระคืนเงินกู้ยืมระยะยาวจากสถาบันการเงิน</t>
  </si>
  <si>
    <t xml:space="preserve">เงินสดรับจากเงินกู้ยืมระยะยาวจากสถาบันการเงิน </t>
  </si>
  <si>
    <t>จากสถาบันการเงิน - สุทธิ</t>
  </si>
  <si>
    <t>เงินสดจ่ายชำระค่าหุ้นของบริษัทย่อยให้แก่</t>
  </si>
  <si>
    <t>จ่ายคืนเงินต้นของสัญญาเช่า</t>
  </si>
  <si>
    <t>กระแสเงินสดจากกิจกรรมจัดหาเงิน</t>
  </si>
  <si>
    <t>เงินสดสุทธิมาจาก (ใช้ไปใน) กิจกรรมลงทุน</t>
  </si>
  <si>
    <t>เงินปันผลรับจากบริษัทย่อย</t>
  </si>
  <si>
    <t>เงินปันผลรับจากบริษัทร่วม</t>
  </si>
  <si>
    <t xml:space="preserve">   ที่วัดมูลค่ายุติธรรมผ่านกำไรขาดทุน</t>
  </si>
  <si>
    <t>เงินปันผลรับจากสินทรัพย์ทางการเงิน</t>
  </si>
  <si>
    <t>เงินสดรับจากรายได้ดอกเบี้ย</t>
  </si>
  <si>
    <t>ซื้อสินทรัพย์ไม่มีตัวตน</t>
  </si>
  <si>
    <t>เงินสดรับจากการจำหน่ายอาคารและอุปกรณ์</t>
  </si>
  <si>
    <t>เงินสดจ่ายล่วงหน้าสำหรับสินทรัพย์สิทธิการใช้</t>
  </si>
  <si>
    <t>ซื้อที่ดิน อาคารและอุปกรณ์</t>
  </si>
  <si>
    <t>เงินฝากสถาบันการเงินที่ใช้เป็นหลักประกัน</t>
  </si>
  <si>
    <t>เงินสดจ่ายเพื่อการเพิ่มทุนในบริษัทย่อย</t>
  </si>
  <si>
    <t>เงินสดจ่ายสำหรับการซื้อบริษัทย่อย</t>
  </si>
  <si>
    <t>เงินให้กู้ยืมระยะยาวแก่กิจการที่เกี่ยวข้องกัน</t>
  </si>
  <si>
    <t>แก่กิจการที่เกี่ยวข้องกัน</t>
  </si>
  <si>
    <t>เงินสดรับคืนจากเงินให้กู้ยืมระยะยาว</t>
  </si>
  <si>
    <t>เงินสดรับคืนจากสินทรัพย์ทางการเงินที่วัดมูลค่ายุติธรรม</t>
  </si>
  <si>
    <t>กระแสเงินสดจากกิจกรรมลงทุน</t>
  </si>
  <si>
    <t>- จ่ายภาษีเงินได้</t>
  </si>
  <si>
    <t>- จ่ายดอกเบี้ย</t>
  </si>
  <si>
    <t>เงินสดได้มาจากกิจกรรมดำเนินงาน</t>
  </si>
  <si>
    <t>- จ่ายผลประโยชน์พนักงาน</t>
  </si>
  <si>
    <t>- หนี้สินไม่หมุนเวียนอื่น</t>
  </si>
  <si>
    <t>- เจ้าหนี้เงินมัดจำค่าถังแก๊ส</t>
  </si>
  <si>
    <t>- หนี้สินหมุนเวียนอื่น</t>
  </si>
  <si>
    <t>- เจ้าหนี้การค้าและเจ้าหนี้อื่น</t>
  </si>
  <si>
    <t>- สินทรัพย์ไม่หมุนเวียนอื่น</t>
  </si>
  <si>
    <t>- สินทรัพย์หมุนเวียนอื่น</t>
  </si>
  <si>
    <t>- สินค้าคงเหลือ</t>
  </si>
  <si>
    <t>- ลูกหนี้การค้าและลูกหนี้อื่น</t>
  </si>
  <si>
    <t>การเปลี่ยนแปลงในสินทรัพย์และหนี้สินดำเนินงาน</t>
  </si>
  <si>
    <t>ดอกเบี้ยรับ</t>
  </si>
  <si>
    <t>ค่าใช้จ่ายผลประโยชน์พนักงาน</t>
  </si>
  <si>
    <t>ค่าเผื่อหนี้สงสัยจะสูญ (กลับรายการ)</t>
  </si>
  <si>
    <t>กำไรจากการซื้อธุรกิจ</t>
  </si>
  <si>
    <t>ขาดทุน (กำไร) จากการวัดมูลค่าอนุพันธ์ทางการเงิน</t>
  </si>
  <si>
    <t xml:space="preserve">   สินทรัพย์ทางการเงินที่วัดมูลค่ายุติธรรมผ่านกำไรขาดทุน</t>
  </si>
  <si>
    <t>ขาดทุน (กำไร) จากการเปลี่ยนแปลงมูลค่ายุติธรรมของ</t>
  </si>
  <si>
    <t xml:space="preserve">   อาคารและอุปกรณ์ - สุทธิ</t>
  </si>
  <si>
    <t>ขาดทุน (กำไร) จากการจำหน่ายและตัดจำหน่าย</t>
  </si>
  <si>
    <t xml:space="preserve">   อสังหาริมทรัพย์เพื่อการลงทุน</t>
  </si>
  <si>
    <t>ค่าตัดจำหน่ายสินทรัพย์ไม่มีตัวตนและ</t>
  </si>
  <si>
    <t>ค่าเสื่อมราคาสินทรัพย์สิทธิการใช้</t>
  </si>
  <si>
    <t>ค่าเสื่อมราคาอาคารและอุปกรณ์</t>
  </si>
  <si>
    <t>รายการปรับปรุงกำไรก่อนภาษีเงินได้</t>
  </si>
  <si>
    <t>กระแสเงินสดจากกิจกรรมดำเนินงาน</t>
  </si>
  <si>
    <t>ของบริษัทย่อย (รวมอยู่ในลูกหนี้อื่น)</t>
  </si>
  <si>
    <t>ส่วนแบ่งขาดทุนจากเงินลงทุนในการร่วมค้า</t>
  </si>
  <si>
    <t>รวมกำไรเบ็ดเสร็จอื่น</t>
  </si>
  <si>
    <t>เงินสดสุทธิได้มาจากกิจกรรมดำเนินงาน</t>
  </si>
  <si>
    <t>ส่วนแบ่งกำไร (ขาดทุน) จากเงินลงทุนใน</t>
  </si>
  <si>
    <t>บริษัทร่วมและการร่วมค้า</t>
  </si>
  <si>
    <t>ขาดทุน (กำไร) จากอัตราแลกเปลี่ยนที่ยังไม่เกิดขึ้นจริง - สุทธิ</t>
  </si>
  <si>
    <t>เงินสดจ่ายล่วงหน้าสำหรับการซื้อที่ดินและอุปกรณ์</t>
  </si>
  <si>
    <t>ค่าเผื่อการลดมูลค่าของสินค้า</t>
  </si>
  <si>
    <t>ที่ถึงกำหนดชำระภายในหนึ่งปี</t>
  </si>
  <si>
    <t>เงินสดรับจากเงินกู้ยืมระยะยาวจากกิจการที่เกี่ยวข้องกัน</t>
  </si>
  <si>
    <t>เงินสดรับ (จ่าย) ชำระเงินกู้ยืมระยะสั้น</t>
  </si>
  <si>
    <t>หมายเหตุประกอบข้อมูลทางการเงินระหว่างกาลในหน้า 14 ถึงหน้า 49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</si>
</sst>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\-"/>
    <numFmt numFmtId="165" formatCode="_(* #,##0_);_(* \(#,##0\);_(* &quot;-&quot;?_);_(@_)"/>
    <numFmt numFmtId="166" formatCode="_-* #,##0_-;\-* #,##0_-;_-* &quot;-&quot;??_-;_-@_-"/>
    <numFmt numFmtId="167" formatCode="#,##0;\(#,##0\)"/>
    <numFmt numFmtId="168" formatCode="#,##0.00;\(#,##0.00\);\-"/>
    <numFmt numFmtId="169" formatCode="#,##0.00;\(#,##0.00\)"/>
  </numFmts>
  <fonts count="11" x14ac:knownFonts="1"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u/>
      <sz val="14"/>
      <name val="Browallia New"/>
      <family val="2"/>
    </font>
    <font>
      <sz val="14"/>
      <color rgb="FFFF0000"/>
      <name val="Browallia New"/>
      <family val="2"/>
    </font>
    <font>
      <b/>
      <sz val="14"/>
      <color rgb="FFFF0000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" fillId="2" borderId="0" xfId="0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4" fontId="3" fillId="2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43" fontId="2" fillId="0" borderId="0" xfId="0" applyNumberFormat="1" applyFont="1"/>
    <xf numFmtId="164" fontId="5" fillId="2" borderId="0" xfId="0" applyNumberFormat="1" applyFont="1" applyFill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3" fillId="0" borderId="0" xfId="0" applyFont="1"/>
    <xf numFmtId="166" fontId="3" fillId="0" borderId="0" xfId="0" applyNumberFormat="1" applyFont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justify" vertical="center"/>
    </xf>
    <xf numFmtId="164" fontId="3" fillId="0" borderId="1" xfId="0" applyNumberFormat="1" applyFont="1" applyBorder="1" applyAlignment="1">
      <alignment horizontal="justify" vertical="center"/>
    </xf>
    <xf numFmtId="165" fontId="3" fillId="0" borderId="1" xfId="0" applyNumberFormat="1" applyFont="1" applyBorder="1" applyAlignment="1">
      <alignment horizontal="justify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164" fontId="4" fillId="2" borderId="0" xfId="0" applyNumberFormat="1" applyFont="1" applyFill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top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7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15" fontId="1" fillId="0" borderId="0" xfId="0" applyNumberFormat="1" applyFont="1" applyAlignment="1">
      <alignment horizontal="right" vertical="center"/>
    </xf>
    <xf numFmtId="167" fontId="1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4" fontId="2" fillId="0" borderId="0" xfId="0" applyNumberFormat="1" applyFont="1"/>
    <xf numFmtId="167" fontId="3" fillId="2" borderId="0" xfId="0" applyNumberFormat="1" applyFont="1" applyFill="1" applyAlignment="1">
      <alignment vertical="center"/>
    </xf>
    <xf numFmtId="167" fontId="3" fillId="0" borderId="0" xfId="0" applyNumberFormat="1" applyFont="1" applyAlignment="1">
      <alignment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8" fontId="3" fillId="2" borderId="2" xfId="0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3" fillId="0" borderId="2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7" fontId="3" fillId="0" borderId="1" xfId="0" applyNumberFormat="1" applyFont="1" applyBorder="1" applyAlignment="1">
      <alignment vertical="center"/>
    </xf>
    <xf numFmtId="167" fontId="2" fillId="0" borderId="0" xfId="0" applyNumberFormat="1" applyFont="1"/>
    <xf numFmtId="166" fontId="3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4" fontId="3" fillId="0" borderId="1" xfId="0" applyNumberFormat="1" applyFont="1" applyBorder="1" applyAlignment="1">
      <alignment vertical="center"/>
    </xf>
    <xf numFmtId="167" fontId="1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top"/>
    </xf>
    <xf numFmtId="43" fontId="3" fillId="2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9" fillId="0" borderId="0" xfId="0" applyFont="1"/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8" fillId="2" borderId="0" xfId="0" applyNumberFormat="1" applyFont="1" applyFill="1" applyAlignment="1">
      <alignment horizontal="right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2" borderId="0" xfId="0" applyNumberFormat="1" applyFont="1" applyFill="1" applyAlignment="1">
      <alignment vertical="center"/>
    </xf>
    <xf numFmtId="164" fontId="9" fillId="0" borderId="0" xfId="0" applyNumberFormat="1" applyFont="1"/>
    <xf numFmtId="164" fontId="8" fillId="0" borderId="2" xfId="0" applyNumberFormat="1" applyFont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/>
    <xf numFmtId="0" fontId="8" fillId="0" borderId="0" xfId="0" quotePrefix="1" applyFont="1" applyAlignment="1">
      <alignment horizontal="left" vertical="center"/>
    </xf>
    <xf numFmtId="0" fontId="8" fillId="0" borderId="0" xfId="0" quotePrefix="1" applyFont="1" applyAlignment="1">
      <alignment horizontal="center" vertical="center"/>
    </xf>
    <xf numFmtId="0" fontId="8" fillId="0" borderId="0" xfId="0" quotePrefix="1" applyFont="1" applyAlignment="1">
      <alignment vertical="center"/>
    </xf>
    <xf numFmtId="15" fontId="10" fillId="0" borderId="1" xfId="0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15" fontId="10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/>
    <xf numFmtId="164" fontId="2" fillId="0" borderId="0" xfId="0" applyNumberFormat="1" applyFont="1" applyFill="1"/>
    <xf numFmtId="0" fontId="3" fillId="0" borderId="0" xfId="0" quotePrefix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/>
    <xf numFmtId="164" fontId="1" fillId="0" borderId="0" xfId="0" applyNumberFormat="1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right" vertical="center"/>
    </xf>
    <xf numFmtId="0" fontId="8" fillId="0" borderId="0" xfId="0" quotePrefix="1" applyFont="1" applyFill="1" applyAlignment="1">
      <alignment vertical="center"/>
    </xf>
    <xf numFmtId="165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C9A12-C4EF-4CD8-8D82-92C805051694}">
  <sheetPr>
    <tabColor theme="8" tint="0.79998168889431442"/>
  </sheetPr>
  <dimension ref="A1:N145"/>
  <sheetViews>
    <sheetView tabSelected="1" zoomScale="90" zoomScaleNormal="90" zoomScaleSheetLayoutView="90" workbookViewId="0">
      <selection activeCell="F6" sqref="F6"/>
    </sheetView>
  </sheetViews>
  <sheetFormatPr defaultColWidth="9.140625" defaultRowHeight="21.75" customHeight="1" x14ac:dyDescent="0.4"/>
  <cols>
    <col min="1" max="2" width="1.7109375" style="4" customWidth="1"/>
    <col min="3" max="3" width="30.140625" style="4" customWidth="1"/>
    <col min="4" max="4" width="8.140625" style="4" customWidth="1"/>
    <col min="5" max="5" width="0.7109375" style="4" customWidth="1"/>
    <col min="6" max="6" width="15.28515625" style="4" customWidth="1"/>
    <col min="7" max="7" width="0.7109375" style="4" customWidth="1"/>
    <col min="8" max="8" width="12.28515625" style="4" customWidth="1"/>
    <col min="9" max="9" width="0.7109375" style="4" customWidth="1"/>
    <col min="10" max="10" width="15.28515625" style="4" customWidth="1"/>
    <col min="11" max="11" width="0.7109375" style="4" customWidth="1"/>
    <col min="12" max="12" width="12.28515625" style="4" customWidth="1"/>
    <col min="13" max="13" width="9.140625" style="4"/>
    <col min="14" max="14" width="11.85546875" style="4" bestFit="1" customWidth="1"/>
    <col min="15" max="16384" width="9.140625" style="4"/>
  </cols>
  <sheetData>
    <row r="1" spans="1:12" ht="21.75" customHeight="1" x14ac:dyDescent="0.4">
      <c r="A1" s="1" t="s">
        <v>0</v>
      </c>
      <c r="B1" s="1"/>
      <c r="C1" s="1"/>
      <c r="D1" s="1"/>
      <c r="E1" s="1"/>
      <c r="F1" s="2"/>
      <c r="G1" s="1"/>
      <c r="H1" s="2"/>
      <c r="I1" s="1"/>
      <c r="J1" s="2"/>
      <c r="K1" s="3"/>
      <c r="L1" s="2"/>
    </row>
    <row r="2" spans="1:12" ht="21.75" customHeight="1" x14ac:dyDescent="0.4">
      <c r="A2" s="5" t="s">
        <v>1</v>
      </c>
      <c r="B2" s="1"/>
      <c r="C2" s="1"/>
      <c r="D2" s="1"/>
      <c r="E2" s="1"/>
      <c r="F2" s="2"/>
      <c r="G2" s="3"/>
      <c r="H2" s="2"/>
      <c r="I2" s="3"/>
      <c r="J2" s="2"/>
      <c r="K2" s="3"/>
      <c r="L2" s="2"/>
    </row>
    <row r="3" spans="1:12" ht="21.75" customHeight="1" x14ac:dyDescent="0.4">
      <c r="A3" s="6" t="s">
        <v>2</v>
      </c>
      <c r="B3" s="7"/>
      <c r="C3" s="8"/>
      <c r="D3" s="9"/>
      <c r="E3" s="8"/>
      <c r="F3" s="10"/>
      <c r="G3" s="11"/>
      <c r="H3" s="10"/>
      <c r="I3" s="12"/>
      <c r="J3" s="10"/>
      <c r="K3" s="11"/>
      <c r="L3" s="10"/>
    </row>
    <row r="4" spans="1:12" ht="21.75" customHeight="1" x14ac:dyDescent="0.4">
      <c r="A4" s="1"/>
      <c r="B4" s="13"/>
      <c r="C4" s="14"/>
      <c r="D4" s="15"/>
      <c r="E4" s="14"/>
      <c r="F4" s="2"/>
      <c r="G4" s="3"/>
      <c r="H4" s="2"/>
      <c r="I4" s="16"/>
      <c r="J4" s="2"/>
      <c r="K4" s="3"/>
      <c r="L4" s="2"/>
    </row>
    <row r="5" spans="1:12" ht="20.100000000000001" customHeight="1" x14ac:dyDescent="0.4">
      <c r="A5" s="1"/>
      <c r="B5" s="13"/>
      <c r="C5" s="14"/>
      <c r="D5" s="15"/>
      <c r="E5" s="14"/>
      <c r="F5" s="137" t="s">
        <v>3</v>
      </c>
      <c r="G5" s="137"/>
      <c r="H5" s="137"/>
      <c r="I5" s="17"/>
      <c r="J5" s="137" t="s">
        <v>4</v>
      </c>
      <c r="K5" s="137"/>
      <c r="L5" s="137"/>
    </row>
    <row r="6" spans="1:12" ht="20.100000000000001" customHeight="1" x14ac:dyDescent="0.4">
      <c r="A6" s="1"/>
      <c r="B6" s="13"/>
      <c r="C6" s="14"/>
      <c r="D6" s="15"/>
      <c r="E6" s="14"/>
      <c r="F6" s="18" t="s">
        <v>5</v>
      </c>
      <c r="G6" s="18"/>
      <c r="H6" s="18" t="s">
        <v>6</v>
      </c>
      <c r="I6" s="18"/>
      <c r="J6" s="18" t="s">
        <v>5</v>
      </c>
      <c r="K6" s="18"/>
      <c r="L6" s="18" t="s">
        <v>6</v>
      </c>
    </row>
    <row r="7" spans="1:12" ht="20.100000000000001" customHeight="1" x14ac:dyDescent="0.4">
      <c r="A7" s="1"/>
      <c r="B7" s="13"/>
      <c r="C7" s="14"/>
      <c r="D7" s="15"/>
      <c r="E7" s="14"/>
      <c r="F7" s="18" t="s">
        <v>7</v>
      </c>
      <c r="G7" s="18"/>
      <c r="H7" s="18" t="s">
        <v>8</v>
      </c>
      <c r="I7" s="18"/>
      <c r="J7" s="18" t="s">
        <v>7</v>
      </c>
      <c r="K7" s="18"/>
      <c r="L7" s="18" t="s">
        <v>8</v>
      </c>
    </row>
    <row r="8" spans="1:12" ht="20.100000000000001" customHeight="1" x14ac:dyDescent="0.4">
      <c r="A8" s="118"/>
      <c r="B8" s="13"/>
      <c r="C8" s="14"/>
      <c r="D8" s="15"/>
      <c r="E8" s="14"/>
      <c r="F8" s="18" t="s">
        <v>9</v>
      </c>
      <c r="G8" s="19"/>
      <c r="H8" s="18" t="s">
        <v>10</v>
      </c>
      <c r="I8" s="16"/>
      <c r="J8" s="18" t="s">
        <v>9</v>
      </c>
      <c r="K8" s="19"/>
      <c r="L8" s="18" t="s">
        <v>10</v>
      </c>
    </row>
    <row r="9" spans="1:12" ht="20.100000000000001" customHeight="1" x14ac:dyDescent="0.4">
      <c r="A9" s="118"/>
      <c r="B9" s="118"/>
      <c r="C9" s="118"/>
      <c r="D9" s="20" t="s">
        <v>11</v>
      </c>
      <c r="E9" s="15"/>
      <c r="F9" s="121" t="s">
        <v>12</v>
      </c>
      <c r="G9" s="16"/>
      <c r="H9" s="121" t="s">
        <v>12</v>
      </c>
      <c r="I9" s="16"/>
      <c r="J9" s="121" t="s">
        <v>12</v>
      </c>
      <c r="K9" s="16"/>
      <c r="L9" s="121" t="s">
        <v>12</v>
      </c>
    </row>
    <row r="10" spans="1:12" ht="6" customHeight="1" x14ac:dyDescent="0.4">
      <c r="A10" s="118"/>
      <c r="B10" s="118"/>
      <c r="C10" s="118"/>
      <c r="D10" s="21"/>
      <c r="E10" s="15"/>
      <c r="F10" s="22"/>
      <c r="G10" s="17"/>
      <c r="H10" s="18"/>
      <c r="I10" s="17"/>
      <c r="J10" s="22"/>
      <c r="K10" s="17"/>
      <c r="L10" s="18"/>
    </row>
    <row r="11" spans="1:12" ht="20.100000000000001" customHeight="1" x14ac:dyDescent="0.4">
      <c r="A11" s="138" t="s">
        <v>13</v>
      </c>
      <c r="B11" s="138"/>
      <c r="C11" s="138"/>
      <c r="D11" s="15"/>
      <c r="E11" s="15"/>
      <c r="F11" s="23"/>
      <c r="G11" s="24"/>
      <c r="H11" s="25"/>
      <c r="I11" s="24"/>
      <c r="J11" s="23"/>
      <c r="K11" s="24"/>
      <c r="L11" s="25"/>
    </row>
    <row r="12" spans="1:12" ht="6" customHeight="1" x14ac:dyDescent="0.4">
      <c r="A12" s="118"/>
      <c r="B12" s="118"/>
      <c r="C12" s="118"/>
      <c r="D12" s="15"/>
      <c r="E12" s="15"/>
      <c r="F12" s="23"/>
      <c r="G12" s="24"/>
      <c r="H12" s="25"/>
      <c r="I12" s="24"/>
      <c r="J12" s="23"/>
      <c r="K12" s="24"/>
      <c r="L12" s="25"/>
    </row>
    <row r="13" spans="1:12" ht="20.100000000000001" customHeight="1" x14ac:dyDescent="0.4">
      <c r="A13" s="1" t="s">
        <v>14</v>
      </c>
      <c r="B13" s="14"/>
      <c r="C13" s="14"/>
      <c r="D13" s="15"/>
      <c r="E13" s="14"/>
      <c r="F13" s="26"/>
      <c r="G13" s="19"/>
      <c r="H13" s="27"/>
      <c r="I13" s="19"/>
      <c r="J13" s="26"/>
      <c r="K13" s="19"/>
      <c r="L13" s="27"/>
    </row>
    <row r="14" spans="1:12" ht="6" customHeight="1" x14ac:dyDescent="0.4">
      <c r="A14" s="1"/>
      <c r="B14" s="14"/>
      <c r="C14" s="14"/>
      <c r="D14" s="15"/>
      <c r="E14" s="14"/>
      <c r="F14" s="26"/>
      <c r="G14" s="19"/>
      <c r="H14" s="27"/>
      <c r="I14" s="19"/>
      <c r="J14" s="26"/>
      <c r="K14" s="19"/>
      <c r="L14" s="27"/>
    </row>
    <row r="15" spans="1:12" ht="20.100000000000001" customHeight="1" x14ac:dyDescent="0.4">
      <c r="A15" s="28" t="s">
        <v>15</v>
      </c>
      <c r="B15" s="14"/>
      <c r="C15" s="14"/>
      <c r="D15" s="15"/>
      <c r="E15" s="14"/>
      <c r="F15" s="26">
        <v>3104576</v>
      </c>
      <c r="G15" s="19"/>
      <c r="H15" s="27">
        <v>2975491</v>
      </c>
      <c r="I15" s="19"/>
      <c r="J15" s="26">
        <v>198308</v>
      </c>
      <c r="K15" s="19"/>
      <c r="L15" s="27">
        <v>141109</v>
      </c>
    </row>
    <row r="16" spans="1:12" ht="20.100000000000001" customHeight="1" x14ac:dyDescent="0.4">
      <c r="A16" s="28" t="s">
        <v>16</v>
      </c>
      <c r="B16" s="14"/>
      <c r="C16" s="14"/>
      <c r="D16" s="15"/>
      <c r="E16" s="14"/>
      <c r="F16" s="26"/>
      <c r="G16" s="19"/>
      <c r="H16" s="27"/>
      <c r="I16" s="19"/>
      <c r="J16" s="26"/>
      <c r="K16" s="19"/>
      <c r="L16" s="27"/>
    </row>
    <row r="17" spans="1:14" ht="20.100000000000001" customHeight="1" x14ac:dyDescent="0.4">
      <c r="A17" s="28"/>
      <c r="B17" s="14" t="s">
        <v>17</v>
      </c>
      <c r="C17" s="14"/>
      <c r="D17" s="15">
        <v>7</v>
      </c>
      <c r="E17" s="14"/>
      <c r="F17" s="26">
        <v>94768</v>
      </c>
      <c r="G17" s="19"/>
      <c r="H17" s="27">
        <v>94916</v>
      </c>
      <c r="I17" s="19"/>
      <c r="J17" s="26">
        <v>94768</v>
      </c>
      <c r="K17" s="19"/>
      <c r="L17" s="27">
        <v>94916</v>
      </c>
    </row>
    <row r="18" spans="1:14" ht="19.149999999999999" customHeight="1" x14ac:dyDescent="0.4">
      <c r="A18" s="13" t="s">
        <v>19</v>
      </c>
      <c r="B18" s="14"/>
      <c r="C18" s="14"/>
      <c r="D18" s="15">
        <v>9</v>
      </c>
      <c r="E18" s="14"/>
      <c r="F18" s="26">
        <v>5465753</v>
      </c>
      <c r="G18" s="19"/>
      <c r="H18" s="27">
        <v>3959933</v>
      </c>
      <c r="I18" s="19"/>
      <c r="J18" s="26">
        <v>289318</v>
      </c>
      <c r="K18" s="19"/>
      <c r="L18" s="27">
        <v>611747</v>
      </c>
    </row>
    <row r="19" spans="1:14" ht="20.100000000000001" customHeight="1" x14ac:dyDescent="0.4">
      <c r="A19" s="14" t="s">
        <v>20</v>
      </c>
      <c r="B19" s="14"/>
      <c r="C19" s="14"/>
      <c r="D19" s="15">
        <v>10</v>
      </c>
      <c r="E19" s="14"/>
      <c r="F19" s="26">
        <v>7636232</v>
      </c>
      <c r="G19" s="19"/>
      <c r="H19" s="27">
        <v>5303873</v>
      </c>
      <c r="I19" s="19"/>
      <c r="J19" s="26">
        <v>130871</v>
      </c>
      <c r="K19" s="19"/>
      <c r="L19" s="27">
        <v>124227</v>
      </c>
    </row>
    <row r="20" spans="1:14" ht="20.100000000000001" customHeight="1" x14ac:dyDescent="0.4">
      <c r="A20" s="14" t="s">
        <v>21</v>
      </c>
      <c r="B20" s="14"/>
      <c r="C20" s="14"/>
      <c r="D20" s="15"/>
      <c r="E20" s="14"/>
      <c r="F20" s="29">
        <v>324795</v>
      </c>
      <c r="G20" s="19"/>
      <c r="H20" s="30">
        <v>161390</v>
      </c>
      <c r="I20" s="19"/>
      <c r="J20" s="29">
        <v>5309</v>
      </c>
      <c r="K20" s="19"/>
      <c r="L20" s="30">
        <v>5586</v>
      </c>
    </row>
    <row r="21" spans="1:14" ht="6" customHeight="1" x14ac:dyDescent="0.4">
      <c r="A21" s="14"/>
      <c r="B21" s="14"/>
      <c r="C21" s="14"/>
      <c r="D21" s="15"/>
      <c r="E21" s="14"/>
      <c r="F21" s="26"/>
      <c r="G21" s="19"/>
      <c r="H21" s="27"/>
      <c r="I21" s="19"/>
      <c r="J21" s="26"/>
      <c r="K21" s="19"/>
      <c r="L21" s="27"/>
    </row>
    <row r="22" spans="1:14" ht="20.100000000000001" customHeight="1" x14ac:dyDescent="0.4">
      <c r="A22" s="1" t="s">
        <v>22</v>
      </c>
      <c r="B22" s="14"/>
      <c r="C22" s="14"/>
      <c r="D22" s="15"/>
      <c r="E22" s="14"/>
      <c r="F22" s="29">
        <f>SUM(F15:F21)</f>
        <v>16626124</v>
      </c>
      <c r="G22" s="19"/>
      <c r="H22" s="30">
        <f>SUM(H15:H21)</f>
        <v>12495603</v>
      </c>
      <c r="I22" s="19"/>
      <c r="J22" s="29">
        <f>SUM(J15:J21)</f>
        <v>718574</v>
      </c>
      <c r="K22" s="19"/>
      <c r="L22" s="30">
        <f>SUM(L15:L21)</f>
        <v>977585</v>
      </c>
      <c r="N22" s="31"/>
    </row>
    <row r="23" spans="1:14" ht="20.100000000000001" customHeight="1" x14ac:dyDescent="0.4">
      <c r="A23" s="14"/>
      <c r="B23" s="14"/>
      <c r="C23" s="1"/>
      <c r="D23" s="15"/>
      <c r="E23" s="14"/>
      <c r="F23" s="26"/>
      <c r="G23" s="19"/>
      <c r="H23" s="27"/>
      <c r="I23" s="19"/>
      <c r="J23" s="26"/>
      <c r="K23" s="19"/>
      <c r="L23" s="27"/>
    </row>
    <row r="24" spans="1:14" ht="20.100000000000001" customHeight="1" x14ac:dyDescent="0.4">
      <c r="A24" s="118" t="s">
        <v>23</v>
      </c>
      <c r="B24" s="14"/>
      <c r="C24" s="14"/>
      <c r="D24" s="15"/>
      <c r="E24" s="15"/>
      <c r="F24" s="32"/>
      <c r="G24" s="19"/>
      <c r="H24" s="33"/>
      <c r="I24" s="19"/>
      <c r="J24" s="32"/>
      <c r="K24" s="19"/>
      <c r="L24" s="33"/>
    </row>
    <row r="25" spans="1:14" ht="6" customHeight="1" x14ac:dyDescent="0.4">
      <c r="A25" s="118"/>
      <c r="B25" s="14"/>
      <c r="C25" s="14"/>
      <c r="D25" s="15"/>
      <c r="E25" s="15"/>
      <c r="F25" s="32"/>
      <c r="G25" s="19"/>
      <c r="H25" s="33"/>
      <c r="I25" s="19"/>
      <c r="J25" s="32"/>
      <c r="K25" s="19"/>
      <c r="L25" s="33"/>
    </row>
    <row r="26" spans="1:14" ht="20.100000000000001" customHeight="1" x14ac:dyDescent="0.4">
      <c r="A26" s="14" t="s">
        <v>24</v>
      </c>
      <c r="B26" s="14"/>
      <c r="C26" s="14"/>
      <c r="D26" s="15">
        <v>11</v>
      </c>
      <c r="E26" s="15"/>
      <c r="F26" s="26">
        <v>0</v>
      </c>
      <c r="G26" s="19"/>
      <c r="H26" s="27">
        <v>0</v>
      </c>
      <c r="I26" s="19"/>
      <c r="J26" s="26">
        <v>11062879</v>
      </c>
      <c r="K26" s="19"/>
      <c r="L26" s="27">
        <v>11061309</v>
      </c>
    </row>
    <row r="27" spans="1:14" ht="20.100000000000001" customHeight="1" x14ac:dyDescent="0.4">
      <c r="A27" s="14" t="s">
        <v>25</v>
      </c>
      <c r="B27" s="14"/>
      <c r="C27" s="14"/>
      <c r="D27" s="15">
        <v>11</v>
      </c>
      <c r="E27" s="14"/>
      <c r="F27" s="26">
        <v>2160694</v>
      </c>
      <c r="G27" s="19"/>
      <c r="H27" s="27">
        <v>2029884</v>
      </c>
      <c r="I27" s="19"/>
      <c r="J27" s="26">
        <v>0</v>
      </c>
      <c r="K27" s="34"/>
      <c r="L27" s="27">
        <v>0</v>
      </c>
    </row>
    <row r="28" spans="1:14" ht="20.100000000000001" customHeight="1" x14ac:dyDescent="0.4">
      <c r="A28" s="14" t="s">
        <v>26</v>
      </c>
      <c r="B28" s="14"/>
      <c r="C28" s="14"/>
      <c r="D28" s="15">
        <v>11</v>
      </c>
      <c r="E28" s="14"/>
      <c r="F28" s="26">
        <v>36318</v>
      </c>
      <c r="G28" s="19"/>
      <c r="H28" s="27">
        <v>62682</v>
      </c>
      <c r="I28" s="19"/>
      <c r="J28" s="26">
        <v>23578</v>
      </c>
      <c r="K28" s="19"/>
      <c r="L28" s="27">
        <v>23578</v>
      </c>
    </row>
    <row r="29" spans="1:14" ht="20.100000000000001" customHeight="1" x14ac:dyDescent="0.4">
      <c r="A29" s="14" t="s">
        <v>27</v>
      </c>
      <c r="B29" s="14"/>
      <c r="C29" s="14"/>
      <c r="D29" s="15">
        <v>23</v>
      </c>
      <c r="E29" s="14"/>
      <c r="F29" s="26">
        <v>977166</v>
      </c>
      <c r="G29" s="19"/>
      <c r="H29" s="27">
        <v>867337</v>
      </c>
      <c r="I29" s="19"/>
      <c r="J29" s="26">
        <v>4218767</v>
      </c>
      <c r="K29" s="19"/>
      <c r="L29" s="27">
        <v>4481945</v>
      </c>
    </row>
    <row r="30" spans="1:14" ht="20.100000000000001" customHeight="1" x14ac:dyDescent="0.4">
      <c r="A30" s="28" t="s">
        <v>28</v>
      </c>
      <c r="B30" s="14"/>
      <c r="C30" s="14"/>
      <c r="D30" s="15"/>
      <c r="E30" s="14"/>
      <c r="F30" s="26">
        <v>166567</v>
      </c>
      <c r="G30" s="19"/>
      <c r="H30" s="27">
        <v>167053</v>
      </c>
      <c r="I30" s="19"/>
      <c r="J30" s="26">
        <v>1132225</v>
      </c>
      <c r="K30" s="19"/>
      <c r="L30" s="27">
        <v>1132600</v>
      </c>
    </row>
    <row r="31" spans="1:14" ht="20.100000000000001" customHeight="1" x14ac:dyDescent="0.4">
      <c r="A31" s="28" t="s">
        <v>29</v>
      </c>
      <c r="B31" s="14"/>
      <c r="C31" s="14"/>
      <c r="D31" s="15">
        <v>12</v>
      </c>
      <c r="E31" s="14"/>
      <c r="F31" s="26">
        <v>22087783</v>
      </c>
      <c r="G31" s="19"/>
      <c r="H31" s="27">
        <v>21127810</v>
      </c>
      <c r="I31" s="19"/>
      <c r="J31" s="26">
        <v>5731052</v>
      </c>
      <c r="K31" s="19"/>
      <c r="L31" s="27">
        <v>5637104</v>
      </c>
    </row>
    <row r="32" spans="1:14" ht="20.100000000000001" customHeight="1" x14ac:dyDescent="0.4">
      <c r="A32" s="13" t="s">
        <v>30</v>
      </c>
      <c r="B32" s="14"/>
      <c r="C32" s="14"/>
      <c r="D32" s="15">
        <v>13</v>
      </c>
      <c r="E32" s="14"/>
      <c r="F32" s="26">
        <v>1159663</v>
      </c>
      <c r="G32" s="19"/>
      <c r="H32" s="27">
        <v>1086626</v>
      </c>
      <c r="I32" s="19"/>
      <c r="J32" s="26">
        <v>194444</v>
      </c>
      <c r="K32" s="19"/>
      <c r="L32" s="27">
        <v>212904</v>
      </c>
    </row>
    <row r="33" spans="1:14" ht="20.100000000000001" customHeight="1" x14ac:dyDescent="0.4">
      <c r="A33" s="13" t="s">
        <v>31</v>
      </c>
      <c r="B33" s="14"/>
      <c r="C33" s="14"/>
      <c r="D33" s="15"/>
      <c r="E33" s="14"/>
      <c r="F33" s="26">
        <v>2723956</v>
      </c>
      <c r="G33" s="19"/>
      <c r="H33" s="27">
        <v>2723956</v>
      </c>
      <c r="I33" s="19"/>
      <c r="J33" s="26">
        <v>0</v>
      </c>
      <c r="K33" s="19"/>
      <c r="L33" s="27">
        <v>0</v>
      </c>
    </row>
    <row r="34" spans="1:14" ht="20.100000000000001" customHeight="1" x14ac:dyDescent="0.4">
      <c r="A34" s="13" t="s">
        <v>32</v>
      </c>
      <c r="B34" s="14"/>
      <c r="C34" s="14"/>
      <c r="D34" s="15">
        <v>12</v>
      </c>
      <c r="E34" s="14"/>
      <c r="F34" s="26">
        <v>84372</v>
      </c>
      <c r="G34" s="19"/>
      <c r="H34" s="27">
        <v>69306</v>
      </c>
      <c r="I34" s="19"/>
      <c r="J34" s="26">
        <v>3191</v>
      </c>
      <c r="K34" s="19"/>
      <c r="L34" s="27">
        <v>3525</v>
      </c>
    </row>
    <row r="35" spans="1:14" ht="20.100000000000001" customHeight="1" x14ac:dyDescent="0.4">
      <c r="A35" s="13" t="s">
        <v>18</v>
      </c>
      <c r="B35" s="14"/>
      <c r="C35" s="14"/>
      <c r="D35" s="15">
        <v>7</v>
      </c>
      <c r="E35" s="14"/>
      <c r="F35" s="26">
        <v>0</v>
      </c>
      <c r="G35" s="19"/>
      <c r="H35" s="27">
        <v>38177</v>
      </c>
      <c r="I35" s="19"/>
      <c r="J35" s="26">
        <v>0</v>
      </c>
      <c r="K35" s="19"/>
      <c r="L35" s="27">
        <v>0</v>
      </c>
    </row>
    <row r="36" spans="1:14" ht="20.100000000000001" customHeight="1" x14ac:dyDescent="0.4">
      <c r="A36" s="14" t="s">
        <v>33</v>
      </c>
      <c r="B36" s="14"/>
      <c r="C36" s="14"/>
      <c r="D36" s="15"/>
      <c r="E36" s="14"/>
      <c r="F36" s="26">
        <v>87550</v>
      </c>
      <c r="G36" s="19"/>
      <c r="H36" s="27">
        <v>60524</v>
      </c>
      <c r="I36" s="19"/>
      <c r="J36" s="26">
        <v>0</v>
      </c>
      <c r="K36" s="19"/>
      <c r="L36" s="27">
        <v>0</v>
      </c>
    </row>
    <row r="37" spans="1:14" ht="20.100000000000001" customHeight="1" x14ac:dyDescent="0.4">
      <c r="A37" s="13" t="s">
        <v>34</v>
      </c>
      <c r="B37" s="14"/>
      <c r="C37" s="14"/>
      <c r="D37" s="15">
        <v>14</v>
      </c>
      <c r="E37" s="14"/>
      <c r="F37" s="29">
        <v>1266843</v>
      </c>
      <c r="G37" s="19"/>
      <c r="H37" s="30">
        <v>658860</v>
      </c>
      <c r="I37" s="19"/>
      <c r="J37" s="29">
        <v>1333747</v>
      </c>
      <c r="K37" s="19"/>
      <c r="L37" s="30">
        <v>620178</v>
      </c>
    </row>
    <row r="38" spans="1:14" ht="6" customHeight="1" x14ac:dyDescent="0.4">
      <c r="A38" s="14"/>
      <c r="B38" s="13"/>
      <c r="C38" s="14"/>
      <c r="D38" s="15"/>
      <c r="E38" s="14"/>
      <c r="F38" s="26"/>
      <c r="G38" s="19"/>
      <c r="H38" s="27"/>
      <c r="I38" s="19"/>
      <c r="J38" s="26"/>
      <c r="K38" s="19"/>
      <c r="L38" s="27"/>
    </row>
    <row r="39" spans="1:14" ht="20.100000000000001" customHeight="1" x14ac:dyDescent="0.4">
      <c r="A39" s="1" t="s">
        <v>35</v>
      </c>
      <c r="B39" s="14"/>
      <c r="C39" s="14"/>
      <c r="D39" s="15"/>
      <c r="E39" s="14"/>
      <c r="F39" s="29">
        <f>SUM(F26:F37)</f>
        <v>30750912</v>
      </c>
      <c r="G39" s="19"/>
      <c r="H39" s="30">
        <f>SUM(H26:H37)</f>
        <v>28892215</v>
      </c>
      <c r="I39" s="19"/>
      <c r="J39" s="29">
        <f>SUM(J26:J37)</f>
        <v>23699883</v>
      </c>
      <c r="K39" s="19"/>
      <c r="L39" s="30">
        <f>SUM(L26:L37)</f>
        <v>23173143</v>
      </c>
      <c r="N39" s="31"/>
    </row>
    <row r="40" spans="1:14" ht="6" customHeight="1" x14ac:dyDescent="0.4">
      <c r="A40" s="14"/>
      <c r="B40" s="14"/>
      <c r="C40" s="1"/>
      <c r="D40" s="15"/>
      <c r="E40" s="14"/>
      <c r="F40" s="26"/>
      <c r="G40" s="19"/>
      <c r="H40" s="27"/>
      <c r="I40" s="19"/>
      <c r="J40" s="26"/>
      <c r="K40" s="19"/>
      <c r="L40" s="27"/>
    </row>
    <row r="41" spans="1:14" ht="20.100000000000001" customHeight="1" thickBot="1" x14ac:dyDescent="0.45">
      <c r="A41" s="1" t="s">
        <v>36</v>
      </c>
      <c r="B41" s="14"/>
      <c r="C41" s="14"/>
      <c r="D41" s="35"/>
      <c r="E41" s="14"/>
      <c r="F41" s="36">
        <f>SUM(F22+F39)</f>
        <v>47377036</v>
      </c>
      <c r="G41" s="19"/>
      <c r="H41" s="37">
        <f>SUM(H22+H39)</f>
        <v>41387818</v>
      </c>
      <c r="I41" s="19"/>
      <c r="J41" s="36">
        <f>SUM(J22+J39)</f>
        <v>24418457</v>
      </c>
      <c r="K41" s="19"/>
      <c r="L41" s="37">
        <f>SUM(L22+L39)</f>
        <v>24150728</v>
      </c>
      <c r="N41" s="31"/>
    </row>
    <row r="42" spans="1:14" ht="15.75" customHeight="1" thickTop="1" x14ac:dyDescent="0.4">
      <c r="A42" s="1"/>
      <c r="B42" s="14"/>
      <c r="C42" s="14"/>
      <c r="D42" s="35"/>
      <c r="E42" s="14"/>
      <c r="F42" s="27"/>
      <c r="G42" s="19"/>
      <c r="H42" s="27"/>
      <c r="I42" s="19"/>
      <c r="J42" s="27"/>
      <c r="K42" s="19"/>
      <c r="L42" s="27"/>
    </row>
    <row r="43" spans="1:14" ht="15.75" customHeight="1" x14ac:dyDescent="0.4">
      <c r="A43" s="1"/>
      <c r="B43" s="14"/>
      <c r="C43" s="14"/>
      <c r="D43" s="35"/>
      <c r="E43" s="14"/>
      <c r="F43" s="27"/>
      <c r="G43" s="19"/>
      <c r="H43" s="27"/>
      <c r="I43" s="19"/>
      <c r="J43" s="27"/>
      <c r="K43" s="19"/>
      <c r="L43" s="27"/>
    </row>
    <row r="44" spans="1:14" ht="15.75" customHeight="1" x14ac:dyDescent="0.4">
      <c r="A44" s="1"/>
      <c r="B44" s="14"/>
      <c r="C44" s="14"/>
      <c r="D44" s="35"/>
      <c r="E44" s="14"/>
      <c r="F44" s="27"/>
      <c r="G44" s="19"/>
      <c r="H44" s="27"/>
      <c r="I44" s="19"/>
      <c r="J44" s="27"/>
      <c r="K44" s="19"/>
      <c r="L44" s="27"/>
    </row>
    <row r="45" spans="1:14" ht="15.75" customHeight="1" x14ac:dyDescent="0.4">
      <c r="A45" s="1"/>
      <c r="B45" s="14"/>
      <c r="C45" s="14"/>
      <c r="D45" s="35"/>
      <c r="E45" s="14"/>
      <c r="F45" s="27"/>
      <c r="G45" s="19"/>
      <c r="H45" s="27"/>
      <c r="I45" s="19"/>
      <c r="J45" s="27"/>
      <c r="K45" s="19"/>
      <c r="L45" s="27"/>
    </row>
    <row r="46" spans="1:14" ht="15.75" customHeight="1" x14ac:dyDescent="0.4">
      <c r="A46" s="1"/>
      <c r="B46" s="14"/>
      <c r="C46" s="14"/>
      <c r="D46" s="35"/>
      <c r="E46" s="14"/>
      <c r="F46" s="27"/>
      <c r="G46" s="19"/>
      <c r="H46" s="27"/>
      <c r="I46" s="19"/>
      <c r="J46" s="27"/>
      <c r="K46" s="19"/>
      <c r="L46" s="27"/>
    </row>
    <row r="47" spans="1:14" ht="15.75" customHeight="1" x14ac:dyDescent="0.4">
      <c r="A47" s="1"/>
      <c r="B47" s="14"/>
      <c r="C47" s="14"/>
      <c r="D47" s="35"/>
      <c r="E47" s="14"/>
      <c r="F47" s="27"/>
      <c r="G47" s="19"/>
      <c r="H47" s="27"/>
      <c r="I47" s="19"/>
      <c r="J47" s="27"/>
      <c r="K47" s="19"/>
      <c r="L47" s="27"/>
    </row>
    <row r="48" spans="1:14" ht="20.100000000000001" customHeight="1" x14ac:dyDescent="0.4">
      <c r="A48" s="14" t="s">
        <v>37</v>
      </c>
      <c r="B48" s="14"/>
      <c r="C48" s="38"/>
      <c r="D48" s="35"/>
      <c r="E48" s="14"/>
      <c r="F48" s="27"/>
      <c r="G48" s="19"/>
      <c r="H48" s="27"/>
      <c r="I48" s="19"/>
      <c r="J48" s="27"/>
      <c r="K48" s="19"/>
      <c r="L48" s="27"/>
    </row>
    <row r="49" spans="1:12" ht="17.25" customHeight="1" x14ac:dyDescent="0.4">
      <c r="A49" s="1"/>
      <c r="B49" s="14"/>
      <c r="C49" s="14"/>
      <c r="D49" s="35"/>
      <c r="E49" s="14"/>
      <c r="F49" s="27"/>
      <c r="G49" s="19"/>
      <c r="H49" s="27"/>
      <c r="I49" s="19"/>
      <c r="J49" s="27"/>
      <c r="K49" s="19"/>
      <c r="L49" s="27"/>
    </row>
    <row r="50" spans="1:12" ht="21.95" customHeight="1" x14ac:dyDescent="0.4">
      <c r="A50" s="7" t="s">
        <v>241</v>
      </c>
      <c r="B50" s="39"/>
      <c r="C50" s="39"/>
      <c r="D50" s="39"/>
      <c r="E50" s="39"/>
      <c r="F50" s="40"/>
      <c r="G50" s="41"/>
      <c r="H50" s="40"/>
      <c r="I50" s="41"/>
      <c r="J50" s="40"/>
      <c r="K50" s="41"/>
      <c r="L50" s="40"/>
    </row>
    <row r="51" spans="1:12" ht="21.75" customHeight="1" x14ac:dyDescent="0.4">
      <c r="A51" s="118" t="s">
        <v>0</v>
      </c>
      <c r="B51" s="118"/>
      <c r="C51" s="118"/>
      <c r="D51" s="118"/>
      <c r="E51" s="118"/>
      <c r="F51" s="42"/>
      <c r="G51" s="43"/>
      <c r="H51" s="42"/>
      <c r="I51" s="43"/>
      <c r="J51" s="42"/>
      <c r="K51" s="43"/>
      <c r="L51" s="42"/>
    </row>
    <row r="52" spans="1:12" ht="21.75" customHeight="1" x14ac:dyDescent="0.4">
      <c r="A52" s="5" t="s">
        <v>1</v>
      </c>
      <c r="B52" s="118"/>
      <c r="C52" s="118"/>
      <c r="D52" s="118"/>
      <c r="E52" s="118"/>
      <c r="F52" s="42"/>
      <c r="G52" s="43"/>
      <c r="H52" s="42"/>
      <c r="I52" s="43"/>
      <c r="J52" s="42"/>
      <c r="K52" s="43"/>
      <c r="L52" s="42"/>
    </row>
    <row r="53" spans="1:12" ht="21.75" customHeight="1" x14ac:dyDescent="0.4">
      <c r="A53" s="44" t="str">
        <f>+A3</f>
        <v>ณ วันที่ 30 กันยายน พ.ศ. 2564</v>
      </c>
      <c r="B53" s="20"/>
      <c r="C53" s="20"/>
      <c r="D53" s="20"/>
      <c r="E53" s="20"/>
      <c r="F53" s="122"/>
      <c r="G53" s="45"/>
      <c r="H53" s="122"/>
      <c r="I53" s="45"/>
      <c r="J53" s="122"/>
      <c r="K53" s="45"/>
      <c r="L53" s="122"/>
    </row>
    <row r="54" spans="1:12" ht="20.100000000000001" customHeight="1" x14ac:dyDescent="0.4">
      <c r="A54" s="118"/>
      <c r="B54" s="13"/>
      <c r="C54" s="46"/>
      <c r="D54" s="15"/>
      <c r="E54" s="46"/>
      <c r="F54" s="47"/>
      <c r="G54" s="48"/>
      <c r="H54" s="47"/>
      <c r="I54" s="48"/>
      <c r="J54" s="47"/>
      <c r="K54" s="48"/>
      <c r="L54" s="47"/>
    </row>
    <row r="55" spans="1:12" ht="20.100000000000001" customHeight="1" x14ac:dyDescent="0.4">
      <c r="A55" s="118"/>
      <c r="B55" s="13"/>
      <c r="C55" s="46"/>
      <c r="D55" s="15"/>
      <c r="E55" s="46"/>
      <c r="F55" s="137" t="s">
        <v>3</v>
      </c>
      <c r="G55" s="137"/>
      <c r="H55" s="137"/>
      <c r="I55" s="17"/>
      <c r="J55" s="137" t="s">
        <v>4</v>
      </c>
      <c r="K55" s="137"/>
      <c r="L55" s="137"/>
    </row>
    <row r="56" spans="1:12" ht="20.100000000000001" customHeight="1" x14ac:dyDescent="0.4">
      <c r="A56" s="1"/>
      <c r="B56" s="13"/>
      <c r="C56" s="14"/>
      <c r="D56" s="15"/>
      <c r="E56" s="14"/>
      <c r="F56" s="18" t="s">
        <v>5</v>
      </c>
      <c r="G56" s="18"/>
      <c r="H56" s="18" t="s">
        <v>6</v>
      </c>
      <c r="I56" s="18"/>
      <c r="J56" s="18" t="s">
        <v>5</v>
      </c>
      <c r="K56" s="18"/>
      <c r="L56" s="18" t="s">
        <v>6</v>
      </c>
    </row>
    <row r="57" spans="1:12" ht="20.100000000000001" customHeight="1" x14ac:dyDescent="0.4">
      <c r="A57" s="118"/>
      <c r="B57" s="13"/>
      <c r="C57" s="46"/>
      <c r="D57" s="15"/>
      <c r="E57" s="46"/>
      <c r="F57" s="18" t="s">
        <v>7</v>
      </c>
      <c r="G57" s="18"/>
      <c r="H57" s="18" t="s">
        <v>8</v>
      </c>
      <c r="I57" s="18"/>
      <c r="J57" s="18" t="s">
        <v>7</v>
      </c>
      <c r="K57" s="18"/>
      <c r="L57" s="18" t="s">
        <v>8</v>
      </c>
    </row>
    <row r="58" spans="1:12" ht="20.100000000000001" customHeight="1" x14ac:dyDescent="0.4">
      <c r="A58" s="118"/>
      <c r="B58" s="13"/>
      <c r="C58" s="14"/>
      <c r="D58" s="15"/>
      <c r="E58" s="14"/>
      <c r="F58" s="18" t="s">
        <v>9</v>
      </c>
      <c r="G58" s="19"/>
      <c r="H58" s="18" t="s">
        <v>10</v>
      </c>
      <c r="I58" s="16"/>
      <c r="J58" s="18" t="s">
        <v>9</v>
      </c>
      <c r="K58" s="19"/>
      <c r="L58" s="18" t="s">
        <v>10</v>
      </c>
    </row>
    <row r="59" spans="1:12" ht="20.100000000000001" customHeight="1" x14ac:dyDescent="0.4">
      <c r="A59" s="118"/>
      <c r="B59" s="118"/>
      <c r="C59" s="118"/>
      <c r="D59" s="20" t="s">
        <v>11</v>
      </c>
      <c r="E59" s="15"/>
      <c r="F59" s="121" t="s">
        <v>12</v>
      </c>
      <c r="G59" s="16"/>
      <c r="H59" s="121" t="s">
        <v>12</v>
      </c>
      <c r="I59" s="16"/>
      <c r="J59" s="121" t="s">
        <v>12</v>
      </c>
      <c r="K59" s="16"/>
      <c r="L59" s="121" t="s">
        <v>12</v>
      </c>
    </row>
    <row r="60" spans="1:12" ht="6" customHeight="1" x14ac:dyDescent="0.4">
      <c r="A60" s="14"/>
      <c r="B60" s="14"/>
      <c r="C60" s="1"/>
      <c r="D60" s="14"/>
      <c r="E60" s="14"/>
      <c r="F60" s="26"/>
      <c r="G60" s="19"/>
      <c r="H60" s="27"/>
      <c r="I60" s="19"/>
      <c r="J60" s="26"/>
      <c r="K60" s="19"/>
      <c r="L60" s="27"/>
    </row>
    <row r="61" spans="1:12" ht="20.100000000000001" customHeight="1" x14ac:dyDescent="0.4">
      <c r="A61" s="138" t="s">
        <v>38</v>
      </c>
      <c r="B61" s="138"/>
      <c r="C61" s="138"/>
      <c r="D61" s="15"/>
      <c r="E61" s="15"/>
      <c r="F61" s="49"/>
      <c r="G61" s="50"/>
      <c r="H61" s="51"/>
      <c r="I61" s="50"/>
      <c r="J61" s="49"/>
      <c r="K61" s="50"/>
      <c r="L61" s="51"/>
    </row>
    <row r="62" spans="1:12" ht="6" customHeight="1" x14ac:dyDescent="0.4">
      <c r="A62" s="118"/>
      <c r="B62" s="118"/>
      <c r="C62" s="118"/>
      <c r="D62" s="15"/>
      <c r="E62" s="15"/>
      <c r="F62" s="23"/>
      <c r="G62" s="24"/>
      <c r="H62" s="25"/>
      <c r="I62" s="24"/>
      <c r="J62" s="23"/>
      <c r="K62" s="24"/>
      <c r="L62" s="25"/>
    </row>
    <row r="63" spans="1:12" ht="20.100000000000001" customHeight="1" x14ac:dyDescent="0.4">
      <c r="A63" s="1" t="s">
        <v>39</v>
      </c>
      <c r="B63" s="14"/>
      <c r="C63" s="14"/>
      <c r="D63" s="15"/>
      <c r="E63" s="14"/>
      <c r="F63" s="26"/>
      <c r="G63" s="19"/>
      <c r="H63" s="27"/>
      <c r="I63" s="19"/>
      <c r="J63" s="26"/>
      <c r="K63" s="19"/>
      <c r="L63" s="27"/>
    </row>
    <row r="64" spans="1:12" ht="6" customHeight="1" x14ac:dyDescent="0.4">
      <c r="A64" s="1"/>
      <c r="B64" s="14"/>
      <c r="C64" s="14"/>
      <c r="D64" s="15"/>
      <c r="E64" s="14"/>
      <c r="F64" s="26"/>
      <c r="G64" s="19"/>
      <c r="H64" s="27"/>
      <c r="I64" s="19"/>
      <c r="J64" s="26"/>
      <c r="K64" s="19"/>
      <c r="L64" s="27"/>
    </row>
    <row r="65" spans="1:14" ht="20.100000000000001" customHeight="1" x14ac:dyDescent="0.4">
      <c r="A65" s="14" t="s">
        <v>40</v>
      </c>
      <c r="B65" s="14"/>
      <c r="C65" s="14"/>
      <c r="D65" s="15">
        <v>15</v>
      </c>
      <c r="E65" s="14"/>
      <c r="F65" s="26">
        <v>4704218</v>
      </c>
      <c r="G65" s="19"/>
      <c r="H65" s="27">
        <v>3363434</v>
      </c>
      <c r="I65" s="19"/>
      <c r="J65" s="26">
        <v>780000</v>
      </c>
      <c r="K65" s="19"/>
      <c r="L65" s="27">
        <v>320000</v>
      </c>
    </row>
    <row r="66" spans="1:14" ht="20.100000000000001" customHeight="1" x14ac:dyDescent="0.4">
      <c r="A66" s="14" t="s">
        <v>41</v>
      </c>
      <c r="B66" s="14"/>
      <c r="C66" s="14"/>
      <c r="D66" s="15">
        <v>16</v>
      </c>
      <c r="E66" s="14"/>
      <c r="F66" s="26">
        <v>5773998</v>
      </c>
      <c r="G66" s="19"/>
      <c r="H66" s="27">
        <v>4313307</v>
      </c>
      <c r="I66" s="19"/>
      <c r="J66" s="26">
        <v>407282</v>
      </c>
      <c r="K66" s="19"/>
      <c r="L66" s="27">
        <v>401766</v>
      </c>
    </row>
    <row r="67" spans="1:14" ht="20.100000000000001" customHeight="1" x14ac:dyDescent="0.4">
      <c r="A67" s="14" t="s">
        <v>42</v>
      </c>
      <c r="B67" s="14"/>
      <c r="C67" s="14"/>
      <c r="D67" s="15"/>
      <c r="E67" s="14"/>
      <c r="F67" s="26"/>
      <c r="G67" s="19"/>
      <c r="H67" s="27"/>
      <c r="I67" s="19"/>
      <c r="J67" s="26"/>
      <c r="K67" s="19"/>
      <c r="L67" s="27"/>
    </row>
    <row r="68" spans="1:14" ht="20.100000000000001" customHeight="1" x14ac:dyDescent="0.4">
      <c r="A68" s="14"/>
      <c r="B68" s="14" t="s">
        <v>43</v>
      </c>
      <c r="C68" s="14"/>
      <c r="D68" s="15"/>
      <c r="E68" s="14"/>
      <c r="F68" s="26">
        <v>54706</v>
      </c>
      <c r="G68" s="19"/>
      <c r="H68" s="27">
        <v>48818</v>
      </c>
      <c r="I68" s="19"/>
      <c r="J68" s="26">
        <v>21559</v>
      </c>
      <c r="K68" s="19"/>
      <c r="L68" s="27">
        <v>20427</v>
      </c>
    </row>
    <row r="69" spans="1:14" ht="20.100000000000001" customHeight="1" x14ac:dyDescent="0.4">
      <c r="A69" s="14" t="s">
        <v>44</v>
      </c>
      <c r="B69" s="14"/>
      <c r="C69" s="14"/>
      <c r="D69" s="15"/>
      <c r="E69" s="14"/>
      <c r="F69" s="26"/>
      <c r="G69" s="19"/>
      <c r="H69" s="27"/>
      <c r="I69" s="19"/>
      <c r="J69" s="26"/>
      <c r="K69" s="19"/>
      <c r="L69" s="27"/>
    </row>
    <row r="70" spans="1:14" ht="20.100000000000001" customHeight="1" x14ac:dyDescent="0.4">
      <c r="A70" s="14"/>
      <c r="B70" s="125" t="s">
        <v>238</v>
      </c>
      <c r="C70" s="125"/>
      <c r="D70" s="15">
        <v>7</v>
      </c>
      <c r="E70" s="14"/>
      <c r="F70" s="26">
        <v>771</v>
      </c>
      <c r="G70" s="19"/>
      <c r="H70" s="27">
        <v>0</v>
      </c>
      <c r="I70" s="19"/>
      <c r="J70" s="26">
        <v>477</v>
      </c>
      <c r="K70" s="19"/>
      <c r="L70" s="27">
        <v>0</v>
      </c>
    </row>
    <row r="71" spans="1:14" ht="20.100000000000001" customHeight="1" x14ac:dyDescent="0.4">
      <c r="A71" s="13" t="s">
        <v>46</v>
      </c>
      <c r="B71" s="14"/>
      <c r="C71" s="14"/>
      <c r="D71" s="15"/>
      <c r="E71" s="14"/>
      <c r="F71" s="26"/>
      <c r="G71" s="19"/>
      <c r="H71" s="27"/>
      <c r="I71" s="19"/>
      <c r="J71" s="26"/>
      <c r="K71" s="19"/>
      <c r="L71" s="27"/>
    </row>
    <row r="72" spans="1:14" ht="20.100000000000001" customHeight="1" x14ac:dyDescent="0.4">
      <c r="A72" s="13" t="s">
        <v>47</v>
      </c>
      <c r="B72" s="14" t="s">
        <v>45</v>
      </c>
      <c r="C72" s="14"/>
      <c r="D72" s="15">
        <v>17</v>
      </c>
      <c r="E72" s="14"/>
      <c r="F72" s="26">
        <v>733820</v>
      </c>
      <c r="G72" s="19"/>
      <c r="H72" s="27">
        <v>968204</v>
      </c>
      <c r="I72" s="19"/>
      <c r="J72" s="26">
        <v>383600</v>
      </c>
      <c r="K72" s="19"/>
      <c r="L72" s="27">
        <v>546000</v>
      </c>
    </row>
    <row r="73" spans="1:14" ht="20.100000000000001" customHeight="1" x14ac:dyDescent="0.4">
      <c r="A73" s="13" t="s">
        <v>48</v>
      </c>
      <c r="B73" s="14"/>
      <c r="C73" s="14"/>
      <c r="D73" s="15"/>
      <c r="E73" s="14"/>
      <c r="F73" s="26"/>
      <c r="G73" s="19"/>
      <c r="H73" s="27"/>
      <c r="I73" s="19"/>
      <c r="J73" s="26"/>
      <c r="K73" s="19"/>
      <c r="L73" s="27"/>
    </row>
    <row r="74" spans="1:14" ht="20.100000000000001" customHeight="1" x14ac:dyDescent="0.4">
      <c r="B74" s="4" t="s">
        <v>43</v>
      </c>
      <c r="D74" s="15">
        <v>18</v>
      </c>
      <c r="E74" s="14"/>
      <c r="F74" s="26">
        <v>2998281</v>
      </c>
      <c r="G74" s="19"/>
      <c r="H74" s="27">
        <v>0</v>
      </c>
      <c r="I74" s="19"/>
      <c r="J74" s="26">
        <v>2998281</v>
      </c>
      <c r="K74" s="19"/>
      <c r="L74" s="27">
        <v>0</v>
      </c>
    </row>
    <row r="75" spans="1:14" ht="20.100000000000001" customHeight="1" x14ac:dyDescent="0.4">
      <c r="A75" s="14" t="s">
        <v>49</v>
      </c>
      <c r="B75" s="14"/>
      <c r="C75" s="14"/>
      <c r="D75" s="15"/>
      <c r="E75" s="14"/>
      <c r="F75" s="26">
        <v>337927</v>
      </c>
      <c r="G75" s="19"/>
      <c r="H75" s="27">
        <v>218933</v>
      </c>
      <c r="I75" s="19"/>
      <c r="J75" s="26">
        <v>0</v>
      </c>
      <c r="K75" s="19"/>
      <c r="L75" s="27">
        <v>0</v>
      </c>
    </row>
    <row r="76" spans="1:14" ht="20.100000000000001" customHeight="1" x14ac:dyDescent="0.4">
      <c r="A76" s="14" t="s">
        <v>50</v>
      </c>
      <c r="B76" s="14"/>
      <c r="C76" s="14"/>
      <c r="D76" s="15"/>
      <c r="E76" s="14"/>
      <c r="F76" s="29">
        <v>101942</v>
      </c>
      <c r="G76" s="19"/>
      <c r="H76" s="30">
        <v>73125</v>
      </c>
      <c r="I76" s="19"/>
      <c r="J76" s="29">
        <v>44532</v>
      </c>
      <c r="K76" s="19"/>
      <c r="L76" s="30">
        <v>24393</v>
      </c>
    </row>
    <row r="77" spans="1:14" ht="6" customHeight="1" x14ac:dyDescent="0.4">
      <c r="A77" s="14"/>
      <c r="B77" s="14"/>
      <c r="C77" s="14"/>
      <c r="D77" s="15"/>
      <c r="E77" s="14"/>
      <c r="F77" s="26"/>
      <c r="G77" s="19"/>
      <c r="H77" s="27"/>
      <c r="I77" s="19"/>
      <c r="J77" s="26"/>
      <c r="K77" s="19"/>
      <c r="L77" s="27"/>
    </row>
    <row r="78" spans="1:14" ht="20.100000000000001" customHeight="1" x14ac:dyDescent="0.4">
      <c r="A78" s="1" t="s">
        <v>51</v>
      </c>
      <c r="B78" s="14"/>
      <c r="C78" s="14"/>
      <c r="D78" s="15"/>
      <c r="E78" s="14"/>
      <c r="F78" s="29">
        <f>SUM(F65:F77)</f>
        <v>14705663</v>
      </c>
      <c r="G78" s="19"/>
      <c r="H78" s="30">
        <f>SUM(H65:H77)</f>
        <v>8985821</v>
      </c>
      <c r="I78" s="19"/>
      <c r="J78" s="29">
        <f>SUM(J65:J77)</f>
        <v>4635731</v>
      </c>
      <c r="K78" s="19"/>
      <c r="L78" s="30">
        <f>SUM(L65:L77)</f>
        <v>1312586</v>
      </c>
      <c r="N78" s="31"/>
    </row>
    <row r="79" spans="1:14" ht="20.100000000000001" customHeight="1" x14ac:dyDescent="0.4">
      <c r="A79" s="14"/>
      <c r="B79" s="14"/>
      <c r="C79" s="1"/>
      <c r="D79" s="15"/>
      <c r="E79" s="14"/>
      <c r="F79" s="26"/>
      <c r="G79" s="19"/>
      <c r="H79" s="27"/>
      <c r="I79" s="19"/>
      <c r="J79" s="26"/>
      <c r="K79" s="19"/>
      <c r="L79" s="27"/>
    </row>
    <row r="80" spans="1:14" ht="20.100000000000001" customHeight="1" x14ac:dyDescent="0.4">
      <c r="A80" s="1" t="s">
        <v>52</v>
      </c>
      <c r="B80" s="14"/>
      <c r="C80" s="14"/>
      <c r="D80" s="15"/>
      <c r="E80" s="14"/>
      <c r="F80" s="26"/>
      <c r="G80" s="19"/>
      <c r="H80" s="27"/>
      <c r="I80" s="19"/>
      <c r="J80" s="26"/>
      <c r="K80" s="19"/>
      <c r="L80" s="27"/>
    </row>
    <row r="81" spans="1:12" ht="6" customHeight="1" x14ac:dyDescent="0.4">
      <c r="A81" s="1"/>
      <c r="B81" s="14"/>
      <c r="C81" s="14"/>
      <c r="D81" s="15"/>
      <c r="E81" s="14"/>
      <c r="F81" s="26"/>
      <c r="G81" s="19"/>
      <c r="H81" s="27"/>
      <c r="I81" s="19"/>
      <c r="J81" s="26"/>
      <c r="K81" s="19"/>
      <c r="L81" s="27"/>
    </row>
    <row r="82" spans="1:12" ht="20.100000000000001" customHeight="1" x14ac:dyDescent="0.4">
      <c r="A82" s="14" t="s">
        <v>53</v>
      </c>
      <c r="B82" s="14"/>
      <c r="C82" s="14"/>
      <c r="D82" s="15"/>
      <c r="E82" s="14"/>
      <c r="F82" s="26">
        <v>566316</v>
      </c>
      <c r="G82" s="19"/>
      <c r="H82" s="27">
        <v>529381</v>
      </c>
      <c r="I82" s="19"/>
      <c r="J82" s="26">
        <v>81255</v>
      </c>
      <c r="K82" s="19"/>
      <c r="L82" s="27">
        <v>96334</v>
      </c>
    </row>
    <row r="83" spans="1:12" ht="20.100000000000001" customHeight="1" x14ac:dyDescent="0.4">
      <c r="A83" s="14" t="s">
        <v>44</v>
      </c>
      <c r="B83" s="14"/>
      <c r="C83" s="14"/>
      <c r="D83" s="15">
        <v>7</v>
      </c>
      <c r="E83" s="14"/>
      <c r="F83" s="26">
        <v>9360</v>
      </c>
      <c r="G83" s="19"/>
      <c r="H83" s="27">
        <v>4500</v>
      </c>
      <c r="I83" s="19"/>
      <c r="J83" s="26">
        <v>0</v>
      </c>
      <c r="K83" s="19"/>
      <c r="L83" s="27">
        <v>1651</v>
      </c>
    </row>
    <row r="84" spans="1:12" ht="20.100000000000001" customHeight="1" x14ac:dyDescent="0.4">
      <c r="A84" s="14" t="s">
        <v>54</v>
      </c>
      <c r="B84" s="14"/>
      <c r="C84" s="14"/>
      <c r="D84" s="15">
        <v>17</v>
      </c>
      <c r="E84" s="14"/>
      <c r="F84" s="26">
        <v>1407550</v>
      </c>
      <c r="G84" s="19"/>
      <c r="H84" s="27">
        <v>1556099</v>
      </c>
      <c r="I84" s="19"/>
      <c r="J84" s="26">
        <v>581000</v>
      </c>
      <c r="K84" s="19"/>
      <c r="L84" s="27">
        <v>375600</v>
      </c>
    </row>
    <row r="85" spans="1:12" ht="20.100000000000001" customHeight="1" x14ac:dyDescent="0.4">
      <c r="A85" s="13" t="s">
        <v>55</v>
      </c>
      <c r="B85" s="14"/>
      <c r="C85" s="14"/>
      <c r="D85" s="15"/>
      <c r="E85" s="14"/>
      <c r="F85" s="26"/>
      <c r="G85" s="19"/>
      <c r="H85" s="27"/>
      <c r="I85" s="19"/>
      <c r="J85" s="26"/>
      <c r="K85" s="19"/>
      <c r="L85" s="27"/>
    </row>
    <row r="86" spans="1:12" ht="20.100000000000001" customHeight="1" x14ac:dyDescent="0.4">
      <c r="A86" s="13"/>
      <c r="B86" s="14" t="s">
        <v>56</v>
      </c>
      <c r="C86" s="14"/>
      <c r="D86" s="15">
        <v>23</v>
      </c>
      <c r="E86" s="14"/>
      <c r="F86" s="26">
        <v>0</v>
      </c>
      <c r="G86" s="19"/>
      <c r="H86" s="27">
        <v>0</v>
      </c>
      <c r="I86" s="19"/>
      <c r="J86" s="26">
        <v>1642227</v>
      </c>
      <c r="K86" s="19"/>
      <c r="L86" s="27">
        <v>1573379</v>
      </c>
    </row>
    <row r="87" spans="1:12" ht="20.100000000000001" customHeight="1" x14ac:dyDescent="0.4">
      <c r="A87" s="14" t="s">
        <v>57</v>
      </c>
      <c r="B87" s="13"/>
      <c r="C87" s="14"/>
      <c r="D87" s="15">
        <v>18</v>
      </c>
      <c r="E87" s="14"/>
      <c r="F87" s="26">
        <v>7982293</v>
      </c>
      <c r="G87" s="19"/>
      <c r="H87" s="27">
        <v>10970315</v>
      </c>
      <c r="I87" s="19"/>
      <c r="J87" s="26">
        <v>7982293</v>
      </c>
      <c r="K87" s="19"/>
      <c r="L87" s="27">
        <v>10970315</v>
      </c>
    </row>
    <row r="88" spans="1:12" ht="20.100000000000001" customHeight="1" x14ac:dyDescent="0.4">
      <c r="A88" s="13" t="s">
        <v>58</v>
      </c>
      <c r="B88" s="14"/>
      <c r="C88" s="14"/>
      <c r="D88" s="15"/>
      <c r="E88" s="14"/>
      <c r="F88" s="26">
        <v>5846274</v>
      </c>
      <c r="G88" s="19"/>
      <c r="H88" s="27">
        <v>5494113</v>
      </c>
      <c r="I88" s="19"/>
      <c r="J88" s="26">
        <v>1386898</v>
      </c>
      <c r="K88" s="19"/>
      <c r="L88" s="27">
        <v>1265814</v>
      </c>
    </row>
    <row r="89" spans="1:12" ht="20.100000000000001" customHeight="1" x14ac:dyDescent="0.4">
      <c r="A89" s="52" t="s">
        <v>59</v>
      </c>
      <c r="B89" s="14"/>
      <c r="C89" s="14"/>
      <c r="D89" s="15"/>
      <c r="E89" s="14"/>
      <c r="F89" s="26">
        <v>269782</v>
      </c>
      <c r="G89" s="19"/>
      <c r="H89" s="27">
        <v>279917</v>
      </c>
      <c r="I89" s="19"/>
      <c r="J89" s="26">
        <v>102574</v>
      </c>
      <c r="K89" s="19"/>
      <c r="L89" s="27">
        <v>106025</v>
      </c>
    </row>
    <row r="90" spans="1:12" ht="20.100000000000001" customHeight="1" x14ac:dyDescent="0.4">
      <c r="A90" s="52" t="s">
        <v>60</v>
      </c>
      <c r="B90" s="14"/>
      <c r="C90" s="14"/>
      <c r="D90" s="15"/>
      <c r="E90" s="14"/>
      <c r="F90" s="26">
        <v>611821</v>
      </c>
      <c r="G90" s="19"/>
      <c r="H90" s="27">
        <v>614793</v>
      </c>
      <c r="I90" s="19"/>
      <c r="J90" s="26">
        <v>94502</v>
      </c>
      <c r="K90" s="19"/>
      <c r="L90" s="27">
        <v>92525</v>
      </c>
    </row>
    <row r="91" spans="1:12" ht="20.100000000000001" customHeight="1" x14ac:dyDescent="0.4">
      <c r="A91" s="14" t="s">
        <v>61</v>
      </c>
      <c r="B91" s="14"/>
      <c r="C91" s="14"/>
      <c r="D91" s="15"/>
      <c r="E91" s="14"/>
      <c r="F91" s="29">
        <v>82679</v>
      </c>
      <c r="G91" s="19"/>
      <c r="H91" s="30">
        <v>89344</v>
      </c>
      <c r="I91" s="19"/>
      <c r="J91" s="29">
        <v>2564</v>
      </c>
      <c r="K91" s="19"/>
      <c r="L91" s="30">
        <v>2708</v>
      </c>
    </row>
    <row r="92" spans="1:12" ht="6" customHeight="1" x14ac:dyDescent="0.4">
      <c r="A92" s="14"/>
      <c r="B92" s="14"/>
      <c r="C92" s="14"/>
      <c r="D92" s="15"/>
      <c r="E92" s="14"/>
      <c r="F92" s="53"/>
      <c r="G92" s="19"/>
      <c r="H92" s="54"/>
      <c r="I92" s="19"/>
      <c r="J92" s="53"/>
      <c r="K92" s="19"/>
      <c r="L92" s="54"/>
    </row>
    <row r="93" spans="1:12" ht="20.100000000000001" customHeight="1" x14ac:dyDescent="0.4">
      <c r="A93" s="1" t="s">
        <v>62</v>
      </c>
      <c r="B93" s="14"/>
      <c r="C93" s="14"/>
      <c r="D93" s="14"/>
      <c r="E93" s="14"/>
      <c r="F93" s="29">
        <f>SUM(F82:F91)</f>
        <v>16776075</v>
      </c>
      <c r="G93" s="19"/>
      <c r="H93" s="30">
        <f>SUM(H82:H91)</f>
        <v>19538462</v>
      </c>
      <c r="I93" s="19"/>
      <c r="J93" s="29">
        <f>SUM(J82:J91)</f>
        <v>11873313</v>
      </c>
      <c r="K93" s="19"/>
      <c r="L93" s="30">
        <f>SUM(L82:L91)</f>
        <v>14484351</v>
      </c>
    </row>
    <row r="94" spans="1:12" ht="6" customHeight="1" x14ac:dyDescent="0.4">
      <c r="A94" s="14"/>
      <c r="B94" s="14"/>
      <c r="C94" s="1"/>
      <c r="D94" s="14"/>
      <c r="E94" s="14"/>
      <c r="F94" s="26"/>
      <c r="G94" s="19"/>
      <c r="H94" s="27"/>
      <c r="I94" s="19"/>
      <c r="J94" s="26"/>
      <c r="K94" s="19"/>
      <c r="L94" s="27"/>
    </row>
    <row r="95" spans="1:12" ht="20.100000000000001" customHeight="1" x14ac:dyDescent="0.4">
      <c r="A95" s="1" t="s">
        <v>63</v>
      </c>
      <c r="B95" s="14"/>
      <c r="C95" s="14"/>
      <c r="D95" s="14"/>
      <c r="E95" s="14"/>
      <c r="F95" s="29">
        <f>F93+F78</f>
        <v>31481738</v>
      </c>
      <c r="G95" s="19"/>
      <c r="H95" s="30">
        <f>H93+H78</f>
        <v>28524283</v>
      </c>
      <c r="I95" s="19"/>
      <c r="J95" s="29">
        <f>J93+J78</f>
        <v>16509044</v>
      </c>
      <c r="K95" s="19"/>
      <c r="L95" s="30">
        <f>L93+L78</f>
        <v>15796937</v>
      </c>
    </row>
    <row r="96" spans="1:12" ht="18" customHeight="1" x14ac:dyDescent="0.4">
      <c r="A96" s="118"/>
      <c r="B96" s="13"/>
      <c r="C96" s="46"/>
      <c r="D96" s="15"/>
      <c r="E96" s="46"/>
      <c r="F96" s="47"/>
      <c r="G96" s="48"/>
      <c r="H96" s="47"/>
      <c r="I96" s="48"/>
      <c r="J96" s="47"/>
      <c r="K96" s="48"/>
      <c r="L96" s="47"/>
    </row>
    <row r="97" spans="1:12" ht="18" customHeight="1" x14ac:dyDescent="0.4">
      <c r="A97" s="118"/>
      <c r="B97" s="13"/>
      <c r="C97" s="46"/>
      <c r="D97" s="15"/>
      <c r="E97" s="46"/>
      <c r="F97" s="47"/>
      <c r="G97" s="48"/>
      <c r="H97" s="47"/>
      <c r="I97" s="48"/>
      <c r="J97" s="47"/>
      <c r="K97" s="48"/>
      <c r="L97" s="47"/>
    </row>
    <row r="98" spans="1:12" ht="18" customHeight="1" x14ac:dyDescent="0.4">
      <c r="A98" s="118"/>
      <c r="B98" s="13"/>
      <c r="C98" s="46"/>
      <c r="D98" s="15"/>
      <c r="E98" s="46"/>
      <c r="F98" s="47"/>
      <c r="G98" s="48"/>
      <c r="H98" s="47"/>
      <c r="I98" s="48"/>
      <c r="J98" s="47"/>
      <c r="K98" s="48"/>
      <c r="L98" s="47"/>
    </row>
    <row r="99" spans="1:12" ht="21.95" customHeight="1" x14ac:dyDescent="0.4">
      <c r="A99" s="7" t="str">
        <f>A50</f>
        <v>หมายเหตุประกอบข้อมูลทางการเงินระหว่างกาลในหน้า 14 ถึงหน้า 49 เป็นส่วนหนึ่งของข้อมูลทางการเงินระหว่างกาลนี้</v>
      </c>
      <c r="B99" s="39"/>
      <c r="C99" s="39"/>
      <c r="D99" s="39"/>
      <c r="E99" s="39"/>
      <c r="F99" s="40"/>
      <c r="G99" s="41"/>
      <c r="H99" s="40"/>
      <c r="I99" s="41"/>
      <c r="J99" s="40"/>
      <c r="K99" s="41"/>
      <c r="L99" s="40"/>
    </row>
    <row r="100" spans="1:12" ht="21.75" customHeight="1" x14ac:dyDescent="0.4">
      <c r="A100" s="118" t="s">
        <v>0</v>
      </c>
      <c r="B100" s="118"/>
      <c r="C100" s="118"/>
      <c r="D100" s="118"/>
      <c r="E100" s="118"/>
      <c r="F100" s="42"/>
      <c r="G100" s="43"/>
      <c r="H100" s="42"/>
      <c r="I100" s="43"/>
      <c r="J100" s="42"/>
      <c r="K100" s="43"/>
      <c r="L100" s="42"/>
    </row>
    <row r="101" spans="1:12" ht="21.75" customHeight="1" x14ac:dyDescent="0.4">
      <c r="A101" s="5" t="s">
        <v>1</v>
      </c>
      <c r="B101" s="118"/>
      <c r="C101" s="118"/>
      <c r="D101" s="118"/>
      <c r="E101" s="118"/>
      <c r="F101" s="42"/>
      <c r="G101" s="43"/>
      <c r="H101" s="42"/>
      <c r="I101" s="43"/>
      <c r="J101" s="42"/>
      <c r="K101" s="43"/>
      <c r="L101" s="42"/>
    </row>
    <row r="102" spans="1:12" ht="21.75" customHeight="1" x14ac:dyDescent="0.4">
      <c r="A102" s="44" t="str">
        <f>+A3</f>
        <v>ณ วันที่ 30 กันยายน พ.ศ. 2564</v>
      </c>
      <c r="B102" s="20"/>
      <c r="C102" s="20"/>
      <c r="D102" s="20"/>
      <c r="E102" s="20"/>
      <c r="F102" s="122"/>
      <c r="G102" s="45"/>
      <c r="H102" s="122"/>
      <c r="I102" s="45"/>
      <c r="J102" s="122"/>
      <c r="K102" s="45"/>
      <c r="L102" s="122"/>
    </row>
    <row r="103" spans="1:12" ht="21.75" customHeight="1" x14ac:dyDescent="0.4">
      <c r="A103" s="118"/>
      <c r="B103" s="13"/>
      <c r="C103" s="46"/>
      <c r="D103" s="15"/>
      <c r="E103" s="46"/>
      <c r="F103" s="47"/>
      <c r="G103" s="48"/>
      <c r="H103" s="47"/>
      <c r="I103" s="48"/>
      <c r="J103" s="47"/>
      <c r="K103" s="48"/>
      <c r="L103" s="47"/>
    </row>
    <row r="104" spans="1:12" ht="21.75" customHeight="1" x14ac:dyDescent="0.4">
      <c r="A104" s="118"/>
      <c r="B104" s="13"/>
      <c r="C104" s="46"/>
      <c r="D104" s="15"/>
      <c r="E104" s="46"/>
      <c r="F104" s="137" t="s">
        <v>3</v>
      </c>
      <c r="G104" s="137"/>
      <c r="H104" s="137"/>
      <c r="I104" s="17"/>
      <c r="J104" s="137" t="s">
        <v>4</v>
      </c>
      <c r="K104" s="137"/>
      <c r="L104" s="137"/>
    </row>
    <row r="105" spans="1:12" ht="21.75" customHeight="1" x14ac:dyDescent="0.4">
      <c r="A105" s="118"/>
      <c r="B105" s="13"/>
      <c r="C105" s="46"/>
      <c r="D105" s="15"/>
      <c r="E105" s="46"/>
      <c r="F105" s="18" t="s">
        <v>5</v>
      </c>
      <c r="G105" s="18"/>
      <c r="H105" s="18" t="s">
        <v>6</v>
      </c>
      <c r="I105" s="18"/>
      <c r="J105" s="18" t="s">
        <v>5</v>
      </c>
      <c r="K105" s="18"/>
      <c r="L105" s="18" t="s">
        <v>6</v>
      </c>
    </row>
    <row r="106" spans="1:12" ht="21.75" customHeight="1" x14ac:dyDescent="0.4">
      <c r="A106" s="118"/>
      <c r="B106" s="13"/>
      <c r="C106" s="46"/>
      <c r="D106" s="15"/>
      <c r="E106" s="46"/>
      <c r="F106" s="18" t="s">
        <v>7</v>
      </c>
      <c r="G106" s="18"/>
      <c r="H106" s="18" t="s">
        <v>8</v>
      </c>
      <c r="I106" s="18"/>
      <c r="J106" s="18" t="s">
        <v>7</v>
      </c>
      <c r="K106" s="18"/>
      <c r="L106" s="18" t="s">
        <v>8</v>
      </c>
    </row>
    <row r="107" spans="1:12" ht="21.75" customHeight="1" x14ac:dyDescent="0.4">
      <c r="A107" s="118"/>
      <c r="B107" s="13"/>
      <c r="C107" s="14"/>
      <c r="D107" s="15"/>
      <c r="E107" s="14"/>
      <c r="F107" s="18" t="s">
        <v>9</v>
      </c>
      <c r="G107" s="19"/>
      <c r="H107" s="18" t="s">
        <v>10</v>
      </c>
      <c r="I107" s="16"/>
      <c r="J107" s="18" t="s">
        <v>9</v>
      </c>
      <c r="K107" s="19"/>
      <c r="L107" s="18" t="s">
        <v>10</v>
      </c>
    </row>
    <row r="108" spans="1:12" ht="21.75" customHeight="1" x14ac:dyDescent="0.4">
      <c r="A108" s="118"/>
      <c r="B108" s="118"/>
      <c r="C108" s="118"/>
      <c r="D108" s="20" t="s">
        <v>11</v>
      </c>
      <c r="E108" s="15"/>
      <c r="F108" s="121" t="s">
        <v>12</v>
      </c>
      <c r="G108" s="16"/>
      <c r="H108" s="121" t="s">
        <v>12</v>
      </c>
      <c r="I108" s="16"/>
      <c r="J108" s="121" t="s">
        <v>12</v>
      </c>
      <c r="K108" s="16"/>
      <c r="L108" s="121" t="s">
        <v>12</v>
      </c>
    </row>
    <row r="109" spans="1:12" ht="6" customHeight="1" x14ac:dyDescent="0.4">
      <c r="A109" s="118"/>
      <c r="B109" s="118"/>
      <c r="C109" s="118"/>
      <c r="D109" s="21"/>
      <c r="E109" s="15"/>
      <c r="F109" s="22"/>
      <c r="G109" s="17"/>
      <c r="H109" s="18"/>
      <c r="I109" s="17"/>
      <c r="J109" s="22"/>
      <c r="K109" s="17"/>
      <c r="L109" s="18"/>
    </row>
    <row r="110" spans="1:12" ht="21.75" customHeight="1" x14ac:dyDescent="0.4">
      <c r="A110" s="138" t="s">
        <v>64</v>
      </c>
      <c r="B110" s="138"/>
      <c r="C110" s="138"/>
      <c r="D110" s="15"/>
      <c r="E110" s="15"/>
      <c r="F110" s="49"/>
      <c r="G110" s="50"/>
      <c r="H110" s="51"/>
      <c r="I110" s="50"/>
      <c r="J110" s="49"/>
      <c r="K110" s="50"/>
      <c r="L110" s="51"/>
    </row>
    <row r="111" spans="1:12" ht="6" customHeight="1" x14ac:dyDescent="0.4">
      <c r="A111" s="118"/>
      <c r="B111" s="118"/>
      <c r="C111" s="118"/>
      <c r="D111" s="15"/>
      <c r="E111" s="15"/>
      <c r="F111" s="49"/>
      <c r="G111" s="50"/>
      <c r="H111" s="51"/>
      <c r="I111" s="50"/>
      <c r="J111" s="49"/>
      <c r="K111" s="50"/>
      <c r="L111" s="51"/>
    </row>
    <row r="112" spans="1:12" ht="21.75" customHeight="1" x14ac:dyDescent="0.4">
      <c r="A112" s="1" t="s">
        <v>65</v>
      </c>
      <c r="B112" s="14"/>
      <c r="C112" s="14"/>
      <c r="D112" s="15"/>
      <c r="E112" s="14"/>
      <c r="F112" s="26"/>
      <c r="G112" s="19"/>
      <c r="H112" s="27"/>
      <c r="I112" s="19"/>
      <c r="J112" s="26"/>
      <c r="K112" s="19"/>
      <c r="L112" s="27"/>
    </row>
    <row r="113" spans="1:12" ht="6" customHeight="1" x14ac:dyDescent="0.4">
      <c r="A113" s="118"/>
      <c r="B113" s="118"/>
      <c r="C113" s="118"/>
      <c r="D113" s="15"/>
      <c r="E113" s="15"/>
      <c r="F113" s="23"/>
      <c r="G113" s="24"/>
      <c r="H113" s="25"/>
      <c r="I113" s="24"/>
      <c r="J113" s="23"/>
      <c r="K113" s="24"/>
      <c r="L113" s="25"/>
    </row>
    <row r="114" spans="1:12" ht="21.75" customHeight="1" x14ac:dyDescent="0.4">
      <c r="A114" s="28" t="s">
        <v>66</v>
      </c>
      <c r="B114" s="14"/>
      <c r="C114" s="14"/>
      <c r="D114" s="15"/>
      <c r="E114" s="14"/>
      <c r="F114" s="26"/>
      <c r="G114" s="19"/>
      <c r="H114" s="27"/>
      <c r="I114" s="19"/>
      <c r="J114" s="26"/>
      <c r="K114" s="19"/>
      <c r="L114" s="27"/>
    </row>
    <row r="115" spans="1:12" ht="21.75" customHeight="1" x14ac:dyDescent="0.4">
      <c r="A115" s="28"/>
      <c r="B115" s="28" t="s">
        <v>67</v>
      </c>
      <c r="C115" s="14"/>
      <c r="D115" s="15"/>
      <c r="E115" s="14"/>
      <c r="F115" s="26"/>
      <c r="G115" s="19"/>
      <c r="H115" s="27"/>
      <c r="I115" s="19"/>
      <c r="J115" s="26"/>
      <c r="K115" s="19"/>
      <c r="L115" s="27"/>
    </row>
    <row r="116" spans="1:12" ht="21.75" customHeight="1" x14ac:dyDescent="0.4">
      <c r="A116" s="28"/>
      <c r="B116" s="28"/>
      <c r="C116" s="14" t="s">
        <v>68</v>
      </c>
      <c r="D116" s="15"/>
      <c r="E116" s="14"/>
      <c r="F116" s="26"/>
      <c r="G116" s="19"/>
      <c r="H116" s="27"/>
      <c r="I116" s="19"/>
      <c r="J116" s="26"/>
      <c r="K116" s="19"/>
      <c r="L116" s="27"/>
    </row>
    <row r="117" spans="1:12" ht="21.75" customHeight="1" thickBot="1" x14ac:dyDescent="0.45">
      <c r="A117" s="28"/>
      <c r="B117" s="28"/>
      <c r="C117" s="14" t="s">
        <v>69</v>
      </c>
      <c r="D117" s="15"/>
      <c r="E117" s="14"/>
      <c r="F117" s="36">
        <v>918932</v>
      </c>
      <c r="G117" s="19"/>
      <c r="H117" s="37">
        <v>918932</v>
      </c>
      <c r="I117" s="19"/>
      <c r="J117" s="36">
        <v>918932</v>
      </c>
      <c r="K117" s="19"/>
      <c r="L117" s="37">
        <v>918932</v>
      </c>
    </row>
    <row r="118" spans="1:12" ht="6" customHeight="1" thickTop="1" x14ac:dyDescent="0.4">
      <c r="A118" s="14"/>
      <c r="B118" s="14"/>
      <c r="C118" s="28"/>
      <c r="D118" s="15"/>
      <c r="E118" s="14"/>
      <c r="F118" s="26"/>
      <c r="G118" s="19"/>
      <c r="H118" s="27"/>
      <c r="I118" s="19"/>
      <c r="J118" s="26"/>
      <c r="K118" s="19"/>
      <c r="L118" s="27"/>
    </row>
    <row r="119" spans="1:12" ht="21.75" customHeight="1" x14ac:dyDescent="0.4">
      <c r="A119" s="14"/>
      <c r="B119" s="14" t="s">
        <v>70</v>
      </c>
      <c r="C119" s="14"/>
      <c r="D119" s="15"/>
      <c r="E119" s="14"/>
      <c r="F119" s="26"/>
      <c r="G119" s="19"/>
      <c r="H119" s="27"/>
      <c r="I119" s="19"/>
      <c r="J119" s="26"/>
      <c r="K119" s="19"/>
      <c r="L119" s="27"/>
    </row>
    <row r="120" spans="1:12" ht="21.75" customHeight="1" x14ac:dyDescent="0.4">
      <c r="A120" s="14"/>
      <c r="B120" s="14"/>
      <c r="C120" s="14" t="s">
        <v>68</v>
      </c>
      <c r="D120" s="15"/>
      <c r="E120" s="14"/>
      <c r="F120" s="26"/>
      <c r="G120" s="19"/>
      <c r="H120" s="27"/>
      <c r="I120" s="19"/>
      <c r="J120" s="26"/>
      <c r="K120" s="19"/>
      <c r="L120" s="27"/>
    </row>
    <row r="121" spans="1:12" ht="21.75" customHeight="1" x14ac:dyDescent="0.4">
      <c r="A121" s="14"/>
      <c r="B121" s="14"/>
      <c r="C121" s="14" t="s">
        <v>69</v>
      </c>
      <c r="D121" s="15"/>
      <c r="E121" s="14"/>
      <c r="F121" s="26">
        <v>918932</v>
      </c>
      <c r="G121" s="19"/>
      <c r="H121" s="27">
        <v>918932</v>
      </c>
      <c r="I121" s="19"/>
      <c r="J121" s="26">
        <v>918932</v>
      </c>
      <c r="K121" s="19"/>
      <c r="L121" s="27">
        <v>918932</v>
      </c>
    </row>
    <row r="122" spans="1:12" ht="21.75" customHeight="1" x14ac:dyDescent="0.4">
      <c r="A122" s="28" t="s">
        <v>71</v>
      </c>
      <c r="B122" s="14"/>
      <c r="C122" s="14"/>
      <c r="D122" s="15"/>
      <c r="E122" s="14"/>
      <c r="F122" s="26">
        <v>1874482</v>
      </c>
      <c r="G122" s="55"/>
      <c r="H122" s="27">
        <v>1874482</v>
      </c>
      <c r="I122" s="55"/>
      <c r="J122" s="26">
        <v>1874482</v>
      </c>
      <c r="K122" s="55"/>
      <c r="L122" s="27">
        <v>1874482</v>
      </c>
    </row>
    <row r="123" spans="1:12" ht="21.75" customHeight="1" x14ac:dyDescent="0.4">
      <c r="A123" s="14" t="s">
        <v>72</v>
      </c>
      <c r="B123" s="14"/>
      <c r="C123" s="14"/>
      <c r="D123" s="15"/>
      <c r="E123" s="14"/>
      <c r="F123" s="26"/>
      <c r="G123" s="19"/>
      <c r="H123" s="27"/>
      <c r="I123" s="19"/>
      <c r="J123" s="26"/>
      <c r="K123" s="19"/>
      <c r="L123" s="27"/>
    </row>
    <row r="124" spans="1:12" ht="21.75" customHeight="1" x14ac:dyDescent="0.4">
      <c r="A124" s="14"/>
      <c r="B124" s="14" t="s">
        <v>73</v>
      </c>
      <c r="C124" s="14"/>
      <c r="D124" s="15"/>
      <c r="E124" s="14"/>
      <c r="F124" s="26">
        <v>162089</v>
      </c>
      <c r="G124" s="19"/>
      <c r="H124" s="27">
        <v>162089</v>
      </c>
      <c r="I124" s="19"/>
      <c r="J124" s="26">
        <v>162089</v>
      </c>
      <c r="K124" s="19"/>
      <c r="L124" s="27">
        <v>162089</v>
      </c>
    </row>
    <row r="125" spans="1:12" ht="21.75" customHeight="1" x14ac:dyDescent="0.4">
      <c r="A125" s="14"/>
      <c r="B125" s="14" t="s">
        <v>74</v>
      </c>
      <c r="C125" s="14"/>
      <c r="D125" s="15"/>
      <c r="E125" s="14"/>
      <c r="F125" s="26">
        <v>11715994</v>
      </c>
      <c r="G125" s="19"/>
      <c r="H125" s="27">
        <v>10001974</v>
      </c>
      <c r="I125" s="19"/>
      <c r="J125" s="26">
        <v>4064303</v>
      </c>
      <c r="K125" s="19"/>
      <c r="L125" s="27">
        <v>4508681</v>
      </c>
    </row>
    <row r="126" spans="1:12" ht="21.75" customHeight="1" x14ac:dyDescent="0.4">
      <c r="A126" s="52" t="s">
        <v>75</v>
      </c>
      <c r="B126" s="14"/>
      <c r="C126" s="14"/>
      <c r="D126" s="15">
        <v>22</v>
      </c>
      <c r="E126" s="14"/>
      <c r="F126" s="29">
        <v>858464</v>
      </c>
      <c r="G126" s="55"/>
      <c r="H126" s="30">
        <v>-487500</v>
      </c>
      <c r="I126" s="55"/>
      <c r="J126" s="29">
        <f>'TH10'!O16</f>
        <v>889607</v>
      </c>
      <c r="K126" s="55"/>
      <c r="L126" s="30">
        <v>889607</v>
      </c>
    </row>
    <row r="127" spans="1:12" ht="6" customHeight="1" x14ac:dyDescent="0.4">
      <c r="A127" s="14"/>
      <c r="B127" s="14"/>
      <c r="C127" s="14"/>
      <c r="D127" s="15"/>
      <c r="E127" s="14"/>
      <c r="F127" s="53"/>
      <c r="G127" s="19"/>
      <c r="H127" s="54"/>
      <c r="I127" s="19"/>
      <c r="J127" s="53"/>
      <c r="K127" s="19"/>
      <c r="L127" s="54"/>
    </row>
    <row r="128" spans="1:12" ht="21.75" customHeight="1" x14ac:dyDescent="0.4">
      <c r="A128" s="1" t="s">
        <v>76</v>
      </c>
      <c r="B128" s="14"/>
      <c r="C128" s="14"/>
      <c r="D128" s="15"/>
      <c r="E128" s="14"/>
      <c r="F128" s="53">
        <f>SUM(F121:F126)</f>
        <v>15529961</v>
      </c>
      <c r="G128" s="55"/>
      <c r="H128" s="54">
        <f>SUM(H121:H126)</f>
        <v>12469977</v>
      </c>
      <c r="I128" s="55"/>
      <c r="J128" s="53">
        <f>SUM(J121:J126)</f>
        <v>7909413</v>
      </c>
      <c r="K128" s="55"/>
      <c r="L128" s="54">
        <f>SUM(L121:L126)</f>
        <v>8353791</v>
      </c>
    </row>
    <row r="129" spans="1:12" ht="21.75" customHeight="1" x14ac:dyDescent="0.4">
      <c r="A129" s="52" t="s">
        <v>77</v>
      </c>
      <c r="B129" s="14"/>
      <c r="C129" s="14"/>
      <c r="D129" s="15"/>
      <c r="E129" s="14"/>
      <c r="F129" s="29">
        <f>'TH 9'!R19</f>
        <v>365337</v>
      </c>
      <c r="G129" s="19"/>
      <c r="H129" s="30">
        <v>393558</v>
      </c>
      <c r="I129" s="19"/>
      <c r="J129" s="29">
        <v>0</v>
      </c>
      <c r="K129" s="19"/>
      <c r="L129" s="30">
        <v>0</v>
      </c>
    </row>
    <row r="130" spans="1:12" ht="6" customHeight="1" x14ac:dyDescent="0.4">
      <c r="A130" s="1"/>
      <c r="B130" s="14"/>
      <c r="C130" s="14"/>
      <c r="D130" s="15"/>
      <c r="E130" s="14"/>
      <c r="F130" s="53"/>
      <c r="G130" s="19"/>
      <c r="H130" s="54"/>
      <c r="I130" s="19"/>
      <c r="J130" s="53"/>
      <c r="K130" s="19"/>
      <c r="L130" s="54"/>
    </row>
    <row r="131" spans="1:12" ht="21.75" customHeight="1" x14ac:dyDescent="0.4">
      <c r="A131" s="1" t="s">
        <v>78</v>
      </c>
      <c r="B131" s="14"/>
      <c r="C131" s="14"/>
      <c r="D131" s="15"/>
      <c r="E131" s="14"/>
      <c r="F131" s="56">
        <f>SUM(F128:F129)</f>
        <v>15895298</v>
      </c>
      <c r="G131" s="55"/>
      <c r="H131" s="57">
        <f>SUM(H128:H129)</f>
        <v>12863535</v>
      </c>
      <c r="I131" s="55"/>
      <c r="J131" s="56">
        <f>SUM(J128:J129)</f>
        <v>7909413</v>
      </c>
      <c r="K131" s="55"/>
      <c r="L131" s="57">
        <f>SUM(L128:L129)</f>
        <v>8353791</v>
      </c>
    </row>
    <row r="132" spans="1:12" ht="6" customHeight="1" x14ac:dyDescent="0.4">
      <c r="A132" s="1"/>
      <c r="B132" s="14"/>
      <c r="C132" s="14"/>
      <c r="D132" s="15"/>
      <c r="E132" s="14"/>
      <c r="F132" s="53"/>
      <c r="G132" s="19"/>
      <c r="H132" s="54"/>
      <c r="I132" s="19"/>
      <c r="J132" s="53"/>
      <c r="K132" s="19"/>
      <c r="L132" s="54"/>
    </row>
    <row r="133" spans="1:12" ht="21.75" customHeight="1" thickBot="1" x14ac:dyDescent="0.45">
      <c r="A133" s="1" t="s">
        <v>79</v>
      </c>
      <c r="B133" s="14"/>
      <c r="C133" s="14"/>
      <c r="D133" s="15"/>
      <c r="E133" s="14"/>
      <c r="F133" s="36">
        <f>F131+F95</f>
        <v>47377036</v>
      </c>
      <c r="G133" s="19"/>
      <c r="H133" s="37">
        <f>H131+H95</f>
        <v>41387818</v>
      </c>
      <c r="I133" s="19"/>
      <c r="J133" s="36">
        <f>J131+J95</f>
        <v>24418457</v>
      </c>
      <c r="K133" s="19"/>
      <c r="L133" s="37">
        <f>L131+L95</f>
        <v>24150728</v>
      </c>
    </row>
    <row r="134" spans="1:12" ht="21.75" customHeight="1" thickTop="1" x14ac:dyDescent="0.4">
      <c r="A134" s="1"/>
      <c r="B134" s="14"/>
      <c r="C134" s="14"/>
      <c r="D134" s="15"/>
      <c r="E134" s="14"/>
      <c r="F134" s="124"/>
      <c r="G134" s="125"/>
      <c r="H134" s="124"/>
      <c r="I134" s="125"/>
      <c r="J134" s="124"/>
      <c r="K134" s="125"/>
      <c r="L134" s="124"/>
    </row>
    <row r="135" spans="1:12" ht="21.75" customHeight="1" x14ac:dyDescent="0.4">
      <c r="A135" s="1"/>
      <c r="B135" s="14"/>
      <c r="C135" s="14"/>
      <c r="D135" s="15"/>
      <c r="E135" s="14"/>
      <c r="F135" s="27"/>
      <c r="G135" s="14"/>
      <c r="H135" s="27"/>
      <c r="I135" s="14"/>
      <c r="J135" s="27"/>
      <c r="K135" s="14"/>
      <c r="L135" s="27"/>
    </row>
    <row r="136" spans="1:12" ht="21.75" customHeight="1" x14ac:dyDescent="0.4">
      <c r="A136" s="1"/>
      <c r="B136" s="14"/>
      <c r="C136" s="14"/>
      <c r="D136" s="15"/>
      <c r="E136" s="14"/>
      <c r="F136" s="27"/>
      <c r="G136" s="14"/>
      <c r="H136" s="27"/>
      <c r="I136" s="14"/>
      <c r="J136" s="27"/>
      <c r="K136" s="14"/>
      <c r="L136" s="27"/>
    </row>
    <row r="137" spans="1:12" ht="21.75" customHeight="1" x14ac:dyDescent="0.4">
      <c r="A137" s="1"/>
      <c r="B137" s="14"/>
      <c r="C137" s="14"/>
      <c r="D137" s="15"/>
      <c r="E137" s="14"/>
      <c r="F137" s="27"/>
      <c r="G137" s="14"/>
      <c r="H137" s="14"/>
      <c r="I137" s="14"/>
      <c r="J137" s="14"/>
      <c r="K137" s="14"/>
      <c r="L137" s="14"/>
    </row>
    <row r="138" spans="1:12" ht="21.75" customHeight="1" x14ac:dyDescent="0.4">
      <c r="A138" s="1"/>
      <c r="B138" s="14"/>
      <c r="C138" s="14"/>
      <c r="D138" s="15"/>
      <c r="E138" s="14"/>
      <c r="F138" s="27"/>
      <c r="G138" s="14"/>
      <c r="H138" s="14"/>
      <c r="I138" s="14"/>
      <c r="J138" s="14"/>
      <c r="K138" s="14"/>
      <c r="L138" s="14"/>
    </row>
    <row r="139" spans="1:12" ht="21.75" customHeight="1" x14ac:dyDescent="0.4">
      <c r="A139" s="1"/>
      <c r="B139" s="14"/>
      <c r="C139" s="14"/>
      <c r="D139" s="15"/>
      <c r="E139" s="14"/>
      <c r="F139" s="27"/>
      <c r="G139" s="14"/>
      <c r="H139" s="14"/>
      <c r="I139" s="14"/>
      <c r="J139" s="14"/>
      <c r="K139" s="14"/>
      <c r="L139" s="14"/>
    </row>
    <row r="140" spans="1:12" ht="21.75" customHeight="1" x14ac:dyDescent="0.4">
      <c r="A140" s="1"/>
      <c r="B140" s="14"/>
      <c r="C140" s="14"/>
      <c r="D140" s="15"/>
      <c r="E140" s="14"/>
      <c r="F140" s="27"/>
      <c r="G140" s="14"/>
      <c r="H140" s="14"/>
      <c r="I140" s="14"/>
      <c r="J140" s="14"/>
      <c r="K140" s="14"/>
      <c r="L140" s="14"/>
    </row>
    <row r="141" spans="1:12" ht="21.75" customHeight="1" x14ac:dyDescent="0.4">
      <c r="A141" s="1"/>
      <c r="B141" s="14"/>
      <c r="C141" s="14"/>
      <c r="D141" s="15"/>
      <c r="E141" s="14"/>
      <c r="F141" s="27"/>
      <c r="G141" s="14"/>
      <c r="H141" s="14"/>
      <c r="I141" s="14"/>
      <c r="J141" s="14"/>
      <c r="K141" s="14"/>
      <c r="L141" s="14"/>
    </row>
    <row r="142" spans="1:12" ht="21.75" customHeight="1" x14ac:dyDescent="0.4">
      <c r="A142" s="1"/>
      <c r="B142" s="14"/>
      <c r="C142" s="132"/>
      <c r="D142" s="15"/>
      <c r="E142" s="14"/>
      <c r="F142" s="27"/>
      <c r="G142" s="14"/>
      <c r="H142" s="14"/>
      <c r="I142" s="14"/>
      <c r="J142" s="14"/>
      <c r="K142" s="14"/>
      <c r="L142" s="14"/>
    </row>
    <row r="143" spans="1:12" ht="23.25" customHeight="1" x14ac:dyDescent="0.4">
      <c r="A143" s="1"/>
      <c r="B143" s="14"/>
      <c r="C143" s="132"/>
      <c r="D143" s="15"/>
      <c r="E143" s="14"/>
      <c r="F143" s="27"/>
      <c r="G143" s="14"/>
      <c r="H143" s="14"/>
      <c r="I143" s="14"/>
      <c r="J143" s="14"/>
      <c r="K143" s="14"/>
      <c r="L143" s="14"/>
    </row>
    <row r="144" spans="1:12" ht="15.75" customHeight="1" x14ac:dyDescent="0.4">
      <c r="A144" s="1"/>
      <c r="B144" s="14"/>
      <c r="C144" s="14"/>
      <c r="D144" s="15"/>
      <c r="E144" s="14"/>
      <c r="F144" s="27"/>
      <c r="G144" s="14"/>
      <c r="H144" s="14"/>
      <c r="I144" s="14"/>
      <c r="J144" s="14"/>
      <c r="K144" s="14"/>
      <c r="L144" s="14"/>
    </row>
    <row r="145" spans="1:12" ht="21.95" customHeight="1" x14ac:dyDescent="0.4">
      <c r="A145" s="8" t="str">
        <f>A50</f>
        <v>หมายเหตุประกอบข้อมูลทางการเงินระหว่างกาลในหน้า 14 ถึงหน้า 49 เป็นส่วนหนึ่งของข้อมูลทางการเงินระหว่างกาลนี้</v>
      </c>
      <c r="B145" s="8"/>
      <c r="C145" s="8"/>
      <c r="D145" s="9"/>
      <c r="E145" s="8"/>
      <c r="F145" s="30"/>
      <c r="G145" s="11"/>
      <c r="H145" s="30"/>
      <c r="I145" s="11"/>
      <c r="J145" s="30"/>
      <c r="K145" s="11"/>
      <c r="L145" s="30"/>
    </row>
  </sheetData>
  <mergeCells count="9">
    <mergeCell ref="F104:H104"/>
    <mergeCell ref="J104:L104"/>
    <mergeCell ref="A110:C110"/>
    <mergeCell ref="F5:H5"/>
    <mergeCell ref="J5:L5"/>
    <mergeCell ref="A11:C11"/>
    <mergeCell ref="F55:H55"/>
    <mergeCell ref="J55:L55"/>
    <mergeCell ref="A61:C61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50" max="11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9989A-CE56-46DA-8887-AA096E6E834C}">
  <sheetPr>
    <tabColor theme="5" tint="0.79998168889431442"/>
  </sheetPr>
  <dimension ref="A1:L59"/>
  <sheetViews>
    <sheetView topLeftCell="A8" zoomScale="96" zoomScaleNormal="96" zoomScaleSheetLayoutView="96" workbookViewId="0">
      <selection activeCell="F25" sqref="F25"/>
    </sheetView>
  </sheetViews>
  <sheetFormatPr defaultColWidth="9.140625" defaultRowHeight="21.75" customHeight="1" x14ac:dyDescent="0.4"/>
  <cols>
    <col min="1" max="2" width="1.28515625" style="4" customWidth="1"/>
    <col min="3" max="3" width="26.85546875" style="4" customWidth="1"/>
    <col min="4" max="4" width="7.85546875" style="4" customWidth="1"/>
    <col min="5" max="5" width="0.28515625" style="4" customWidth="1"/>
    <col min="6" max="6" width="15.28515625" style="4" customWidth="1"/>
    <col min="7" max="7" width="0.28515625" style="4" customWidth="1"/>
    <col min="8" max="8" width="15.28515625" style="4" customWidth="1"/>
    <col min="9" max="9" width="0.28515625" style="4" customWidth="1"/>
    <col min="10" max="10" width="15.28515625" style="4" customWidth="1"/>
    <col min="11" max="11" width="0.28515625" style="4" customWidth="1"/>
    <col min="12" max="12" width="15.28515625" style="4" customWidth="1"/>
    <col min="13" max="16384" width="9.140625" style="4"/>
  </cols>
  <sheetData>
    <row r="1" spans="1:12" ht="21.75" customHeight="1" x14ac:dyDescent="0.4">
      <c r="A1" s="1" t="s">
        <v>0</v>
      </c>
      <c r="B1" s="1"/>
      <c r="C1" s="1"/>
      <c r="D1" s="1"/>
      <c r="E1" s="1"/>
      <c r="F1" s="58"/>
      <c r="G1" s="1"/>
      <c r="H1" s="58"/>
      <c r="I1" s="1"/>
      <c r="J1" s="2"/>
      <c r="K1" s="2"/>
      <c r="L1" s="120"/>
    </row>
    <row r="2" spans="1:12" ht="21.75" customHeight="1" x14ac:dyDescent="0.4">
      <c r="A2" s="1" t="s">
        <v>80</v>
      </c>
      <c r="B2" s="1"/>
      <c r="C2" s="1"/>
      <c r="D2" s="1"/>
      <c r="E2" s="1"/>
      <c r="F2" s="58"/>
      <c r="G2" s="1"/>
      <c r="H2" s="58"/>
      <c r="I2" s="1"/>
      <c r="J2" s="2"/>
      <c r="K2" s="2"/>
      <c r="L2" s="2"/>
    </row>
    <row r="3" spans="1:12" ht="21.75" customHeight="1" x14ac:dyDescent="0.4">
      <c r="A3" s="6" t="s">
        <v>81</v>
      </c>
      <c r="B3" s="6"/>
      <c r="C3" s="6"/>
      <c r="D3" s="6"/>
      <c r="E3" s="6"/>
      <c r="F3" s="59"/>
      <c r="G3" s="6"/>
      <c r="H3" s="59"/>
      <c r="I3" s="6"/>
      <c r="J3" s="10"/>
      <c r="K3" s="10"/>
      <c r="L3" s="10"/>
    </row>
    <row r="4" spans="1:12" ht="7.5" customHeight="1" x14ac:dyDescent="0.4">
      <c r="A4" s="118"/>
      <c r="B4" s="46"/>
      <c r="C4" s="46"/>
      <c r="D4" s="46"/>
      <c r="E4" s="46"/>
      <c r="F4" s="139"/>
      <c r="G4" s="139"/>
      <c r="H4" s="139"/>
      <c r="I4" s="46"/>
      <c r="J4" s="140"/>
      <c r="K4" s="140"/>
      <c r="L4" s="140"/>
    </row>
    <row r="5" spans="1:12" ht="20.100000000000001" customHeight="1" x14ac:dyDescent="0.4">
      <c r="A5" s="14"/>
      <c r="B5" s="14"/>
      <c r="C5" s="14"/>
      <c r="D5" s="14"/>
      <c r="E5" s="14"/>
      <c r="F5" s="141" t="s">
        <v>3</v>
      </c>
      <c r="G5" s="141"/>
      <c r="H5" s="141"/>
      <c r="I5" s="60"/>
      <c r="J5" s="142" t="s">
        <v>4</v>
      </c>
      <c r="K5" s="142"/>
      <c r="L5" s="142"/>
    </row>
    <row r="6" spans="1:12" ht="20.100000000000001" customHeight="1" x14ac:dyDescent="0.4">
      <c r="A6" s="14"/>
      <c r="B6" s="14"/>
      <c r="C6" s="14"/>
      <c r="D6" s="14"/>
      <c r="E6" s="60"/>
      <c r="F6" s="60" t="s">
        <v>5</v>
      </c>
      <c r="G6" s="60"/>
      <c r="H6" s="60" t="s">
        <v>5</v>
      </c>
      <c r="I6" s="60"/>
      <c r="J6" s="18" t="s">
        <v>5</v>
      </c>
      <c r="K6" s="18"/>
      <c r="L6" s="18" t="s">
        <v>5</v>
      </c>
    </row>
    <row r="7" spans="1:12" ht="20.100000000000001" customHeight="1" x14ac:dyDescent="0.4">
      <c r="A7" s="14"/>
      <c r="B7" s="14"/>
      <c r="C7" s="14"/>
      <c r="D7" s="15"/>
      <c r="E7" s="19"/>
      <c r="F7" s="61" t="s">
        <v>9</v>
      </c>
      <c r="G7" s="19"/>
      <c r="H7" s="61" t="s">
        <v>10</v>
      </c>
      <c r="I7" s="19"/>
      <c r="J7" s="18" t="s">
        <v>9</v>
      </c>
      <c r="K7" s="16"/>
      <c r="L7" s="61" t="s">
        <v>10</v>
      </c>
    </row>
    <row r="8" spans="1:12" ht="20.100000000000001" customHeight="1" x14ac:dyDescent="0.4">
      <c r="A8" s="14"/>
      <c r="B8" s="14"/>
      <c r="C8" s="14"/>
      <c r="D8" s="15"/>
      <c r="E8" s="63"/>
      <c r="F8" s="62" t="s">
        <v>12</v>
      </c>
      <c r="G8" s="63"/>
      <c r="H8" s="62" t="s">
        <v>12</v>
      </c>
      <c r="I8" s="15"/>
      <c r="J8" s="62" t="s">
        <v>12</v>
      </c>
      <c r="K8" s="18"/>
      <c r="L8" s="62" t="s">
        <v>12</v>
      </c>
    </row>
    <row r="9" spans="1:12" ht="20.100000000000001" customHeight="1" x14ac:dyDescent="0.4">
      <c r="A9" s="1" t="s">
        <v>82</v>
      </c>
      <c r="B9" s="14"/>
      <c r="C9" s="14"/>
      <c r="D9" s="15"/>
      <c r="E9" s="63"/>
      <c r="F9" s="64"/>
      <c r="G9" s="63"/>
      <c r="H9" s="61"/>
      <c r="I9" s="65"/>
      <c r="J9" s="22"/>
      <c r="K9" s="18"/>
      <c r="L9" s="18"/>
    </row>
    <row r="10" spans="1:12" ht="3.95" customHeight="1" x14ac:dyDescent="0.4">
      <c r="A10" s="14"/>
      <c r="B10" s="14"/>
      <c r="C10" s="14"/>
      <c r="D10" s="15"/>
      <c r="E10" s="66"/>
      <c r="F10" s="64"/>
      <c r="G10" s="66"/>
      <c r="H10" s="61"/>
      <c r="I10" s="65"/>
      <c r="J10" s="22"/>
      <c r="K10" s="18"/>
      <c r="L10" s="18"/>
    </row>
    <row r="11" spans="1:12" ht="20.100000000000001" customHeight="1" x14ac:dyDescent="0.4">
      <c r="A11" s="14" t="s">
        <v>83</v>
      </c>
      <c r="B11" s="14"/>
      <c r="C11" s="14"/>
      <c r="D11" s="14"/>
      <c r="E11" s="54"/>
      <c r="F11" s="53">
        <v>19653121</v>
      </c>
      <c r="G11" s="54"/>
      <c r="H11" s="54">
        <v>12504346</v>
      </c>
      <c r="I11" s="54"/>
      <c r="J11" s="53">
        <v>1261926</v>
      </c>
      <c r="K11" s="54"/>
      <c r="L11" s="54">
        <v>1511985</v>
      </c>
    </row>
    <row r="12" spans="1:12" ht="20.100000000000001" customHeight="1" x14ac:dyDescent="0.4">
      <c r="A12" s="14" t="s">
        <v>84</v>
      </c>
      <c r="B12" s="14"/>
      <c r="C12" s="14"/>
      <c r="D12" s="14"/>
      <c r="E12" s="54"/>
      <c r="F12" s="53">
        <v>65647</v>
      </c>
      <c r="G12" s="54"/>
      <c r="H12" s="54">
        <v>84435</v>
      </c>
      <c r="I12" s="54"/>
      <c r="J12" s="53">
        <v>0</v>
      </c>
      <c r="K12" s="54"/>
      <c r="L12" s="27">
        <v>0</v>
      </c>
    </row>
    <row r="13" spans="1:12" ht="20.100000000000001" customHeight="1" x14ac:dyDescent="0.4">
      <c r="A13" s="14" t="s">
        <v>85</v>
      </c>
      <c r="B13" s="14"/>
      <c r="C13" s="14"/>
      <c r="D13" s="14"/>
      <c r="E13" s="54"/>
      <c r="F13" s="56">
        <v>94757</v>
      </c>
      <c r="G13" s="54"/>
      <c r="H13" s="57">
        <v>80010</v>
      </c>
      <c r="I13" s="54"/>
      <c r="J13" s="56">
        <v>20455</v>
      </c>
      <c r="K13" s="54"/>
      <c r="L13" s="57">
        <v>36282</v>
      </c>
    </row>
    <row r="14" spans="1:12" ht="3.95" customHeight="1" x14ac:dyDescent="0.4">
      <c r="A14" s="28"/>
      <c r="B14" s="14"/>
      <c r="C14" s="14"/>
      <c r="D14" s="14"/>
      <c r="E14" s="54"/>
      <c r="F14" s="53"/>
      <c r="G14" s="54"/>
      <c r="H14" s="54"/>
      <c r="I14" s="54"/>
      <c r="J14" s="53"/>
      <c r="K14" s="54"/>
      <c r="L14" s="54"/>
    </row>
    <row r="15" spans="1:12" ht="20.100000000000001" customHeight="1" x14ac:dyDescent="0.4">
      <c r="A15" s="1" t="s">
        <v>86</v>
      </c>
      <c r="B15" s="14"/>
      <c r="C15" s="14"/>
      <c r="D15" s="14"/>
      <c r="E15" s="54"/>
      <c r="F15" s="56">
        <f>SUM(F11:F13)</f>
        <v>19813525</v>
      </c>
      <c r="G15" s="54"/>
      <c r="H15" s="57">
        <f>SUM(H11:H13)</f>
        <v>12668791</v>
      </c>
      <c r="I15" s="54"/>
      <c r="J15" s="56">
        <f>SUM(J11:J13)</f>
        <v>1282381</v>
      </c>
      <c r="K15" s="54"/>
      <c r="L15" s="57">
        <f>SUM(L11:L13)</f>
        <v>1548267</v>
      </c>
    </row>
    <row r="16" spans="1:12" ht="9.9499999999999993" customHeight="1" x14ac:dyDescent="0.4">
      <c r="A16" s="14"/>
      <c r="B16" s="14"/>
      <c r="C16" s="14"/>
      <c r="D16" s="14"/>
      <c r="E16" s="54"/>
      <c r="F16" s="53"/>
      <c r="G16" s="54"/>
      <c r="H16" s="54"/>
      <c r="I16" s="54"/>
      <c r="J16" s="53"/>
      <c r="K16" s="54"/>
      <c r="L16" s="54"/>
    </row>
    <row r="17" spans="1:12" ht="20.100000000000001" customHeight="1" x14ac:dyDescent="0.4">
      <c r="A17" s="14" t="s">
        <v>87</v>
      </c>
      <c r="B17" s="14"/>
      <c r="C17" s="14"/>
      <c r="D17" s="14"/>
      <c r="E17" s="54"/>
      <c r="F17" s="53">
        <v>-17827350</v>
      </c>
      <c r="G17" s="54"/>
      <c r="H17" s="54">
        <v>-11666382</v>
      </c>
      <c r="I17" s="54"/>
      <c r="J17" s="53">
        <v>-1215958</v>
      </c>
      <c r="K17" s="27"/>
      <c r="L17" s="54">
        <v>-1455348</v>
      </c>
    </row>
    <row r="18" spans="1:12" ht="20.100000000000001" customHeight="1" x14ac:dyDescent="0.4">
      <c r="A18" s="14" t="s">
        <v>88</v>
      </c>
      <c r="B18" s="14"/>
      <c r="C18" s="14"/>
      <c r="D18" s="14"/>
      <c r="E18" s="54"/>
      <c r="F18" s="56">
        <v>-43556</v>
      </c>
      <c r="G18" s="54"/>
      <c r="H18" s="57">
        <v>-60494</v>
      </c>
      <c r="I18" s="54"/>
      <c r="J18" s="56">
        <v>0</v>
      </c>
      <c r="K18" s="54"/>
      <c r="L18" s="30">
        <v>0</v>
      </c>
    </row>
    <row r="19" spans="1:12" ht="3.95" customHeight="1" x14ac:dyDescent="0.4">
      <c r="A19" s="14"/>
      <c r="B19" s="14"/>
      <c r="C19" s="14"/>
      <c r="D19" s="14"/>
      <c r="E19" s="54"/>
      <c r="F19" s="53"/>
      <c r="G19" s="54"/>
      <c r="H19" s="54"/>
      <c r="I19" s="54"/>
      <c r="J19" s="53"/>
      <c r="K19" s="54"/>
      <c r="L19" s="54"/>
    </row>
    <row r="20" spans="1:12" ht="20.100000000000001" customHeight="1" x14ac:dyDescent="0.4">
      <c r="A20" s="1" t="s">
        <v>89</v>
      </c>
      <c r="B20" s="14"/>
      <c r="C20" s="14"/>
      <c r="D20" s="14"/>
      <c r="E20" s="54"/>
      <c r="F20" s="56">
        <f>SUM(F17:F18)</f>
        <v>-17870906</v>
      </c>
      <c r="G20" s="54"/>
      <c r="H20" s="57">
        <f>SUM(H17:H18)</f>
        <v>-11726876</v>
      </c>
      <c r="I20" s="54"/>
      <c r="J20" s="56">
        <f>SUM(J17:J18)</f>
        <v>-1215958</v>
      </c>
      <c r="K20" s="54"/>
      <c r="L20" s="57">
        <f>SUM(L17:L18)</f>
        <v>-1455348</v>
      </c>
    </row>
    <row r="21" spans="1:12" ht="9.9499999999999993" customHeight="1" x14ac:dyDescent="0.4">
      <c r="A21" s="14"/>
      <c r="B21" s="14"/>
      <c r="C21" s="14"/>
      <c r="D21" s="14"/>
      <c r="E21" s="54"/>
      <c r="F21" s="53"/>
      <c r="G21" s="54"/>
      <c r="H21" s="54"/>
      <c r="I21" s="54"/>
      <c r="J21" s="53"/>
      <c r="K21" s="54"/>
      <c r="L21" s="54"/>
    </row>
    <row r="22" spans="1:12" ht="20.100000000000001" customHeight="1" x14ac:dyDescent="0.4">
      <c r="A22" s="1" t="s">
        <v>90</v>
      </c>
      <c r="B22" s="14"/>
      <c r="C22" s="14"/>
      <c r="D22" s="14"/>
      <c r="E22" s="54"/>
      <c r="F22" s="53">
        <f>F15+F20</f>
        <v>1942619</v>
      </c>
      <c r="G22" s="54"/>
      <c r="H22" s="54">
        <f>H15+H20</f>
        <v>941915</v>
      </c>
      <c r="I22" s="54"/>
      <c r="J22" s="53">
        <f>J15+J20</f>
        <v>66423</v>
      </c>
      <c r="K22" s="54"/>
      <c r="L22" s="54">
        <f>L15+L20</f>
        <v>92919</v>
      </c>
    </row>
    <row r="23" spans="1:12" ht="20.100000000000001" customHeight="1" x14ac:dyDescent="0.4">
      <c r="A23" s="14" t="s">
        <v>91</v>
      </c>
      <c r="B23" s="14"/>
      <c r="C23" s="14"/>
      <c r="D23" s="14"/>
      <c r="E23" s="54"/>
      <c r="F23" s="26">
        <v>0</v>
      </c>
      <c r="G23" s="54"/>
      <c r="H23" s="27">
        <v>910</v>
      </c>
      <c r="I23" s="54"/>
      <c r="J23" s="26">
        <v>320699</v>
      </c>
      <c r="K23" s="54"/>
      <c r="L23" s="54">
        <v>321610</v>
      </c>
    </row>
    <row r="24" spans="1:12" ht="20.100000000000001" customHeight="1" x14ac:dyDescent="0.4">
      <c r="A24" s="14" t="s">
        <v>92</v>
      </c>
      <c r="B24" s="14"/>
      <c r="C24" s="14"/>
      <c r="D24" s="14"/>
      <c r="E24" s="54"/>
      <c r="F24" s="56">
        <v>196346</v>
      </c>
      <c r="G24" s="54"/>
      <c r="H24" s="57">
        <v>186713</v>
      </c>
      <c r="I24" s="54"/>
      <c r="J24" s="56">
        <v>109131</v>
      </c>
      <c r="K24" s="54"/>
      <c r="L24" s="57">
        <v>164974</v>
      </c>
    </row>
    <row r="25" spans="1:12" ht="3.95" customHeight="1" x14ac:dyDescent="0.4">
      <c r="A25" s="14"/>
      <c r="B25" s="14"/>
      <c r="C25" s="14"/>
      <c r="D25" s="14"/>
      <c r="E25" s="54"/>
      <c r="F25" s="53"/>
      <c r="G25" s="54"/>
      <c r="H25" s="54"/>
      <c r="I25" s="54"/>
      <c r="J25" s="53"/>
      <c r="K25" s="54"/>
      <c r="L25" s="54"/>
    </row>
    <row r="26" spans="1:12" ht="20.100000000000001" customHeight="1" x14ac:dyDescent="0.4">
      <c r="A26" s="1" t="s">
        <v>93</v>
      </c>
      <c r="B26" s="14"/>
      <c r="C26" s="14"/>
      <c r="D26" s="14"/>
      <c r="E26" s="54"/>
      <c r="F26" s="56">
        <f>SUM(F22:F24)</f>
        <v>2138965</v>
      </c>
      <c r="G26" s="54"/>
      <c r="H26" s="57">
        <f>SUM(H22:H24)</f>
        <v>1129538</v>
      </c>
      <c r="I26" s="54"/>
      <c r="J26" s="56">
        <f>SUM(J22:J24)</f>
        <v>496253</v>
      </c>
      <c r="K26" s="54"/>
      <c r="L26" s="57">
        <f>SUM(L22:L24)</f>
        <v>579503</v>
      </c>
    </row>
    <row r="27" spans="1:12" ht="9.9499999999999993" customHeight="1" x14ac:dyDescent="0.4">
      <c r="A27" s="14"/>
      <c r="B27" s="14"/>
      <c r="C27" s="14"/>
      <c r="D27" s="14"/>
      <c r="E27" s="54"/>
      <c r="F27" s="53"/>
      <c r="G27" s="54"/>
      <c r="H27" s="54"/>
      <c r="I27" s="54"/>
      <c r="J27" s="53"/>
      <c r="K27" s="54"/>
      <c r="L27" s="54"/>
    </row>
    <row r="28" spans="1:12" ht="20.100000000000001" customHeight="1" x14ac:dyDescent="0.4">
      <c r="A28" s="14" t="s">
        <v>94</v>
      </c>
      <c r="B28" s="14"/>
      <c r="C28" s="14"/>
      <c r="D28" s="14"/>
      <c r="E28" s="54"/>
      <c r="F28" s="53">
        <v>-41998</v>
      </c>
      <c r="G28" s="54"/>
      <c r="H28" s="54">
        <v>-45135</v>
      </c>
      <c r="I28" s="54"/>
      <c r="J28" s="53">
        <v>-7033</v>
      </c>
      <c r="K28" s="54"/>
      <c r="L28" s="54">
        <v>-7939</v>
      </c>
    </row>
    <row r="29" spans="1:12" ht="20.100000000000001" customHeight="1" x14ac:dyDescent="0.4">
      <c r="A29" s="14" t="s">
        <v>95</v>
      </c>
      <c r="B29" s="14"/>
      <c r="C29" s="14"/>
      <c r="D29" s="14"/>
      <c r="E29" s="54"/>
      <c r="F29" s="53">
        <v>-345749</v>
      </c>
      <c r="G29" s="54"/>
      <c r="H29" s="54">
        <v>-325071</v>
      </c>
      <c r="I29" s="54"/>
      <c r="J29" s="53">
        <v>-129174</v>
      </c>
      <c r="K29" s="54"/>
      <c r="L29" s="54">
        <v>-117786</v>
      </c>
    </row>
    <row r="30" spans="1:12" ht="20.100000000000001" customHeight="1" x14ac:dyDescent="0.4">
      <c r="A30" s="14" t="s">
        <v>96</v>
      </c>
      <c r="B30" s="14"/>
      <c r="C30" s="14"/>
      <c r="D30" s="14"/>
      <c r="E30" s="54"/>
      <c r="F30" s="53"/>
      <c r="G30" s="54"/>
      <c r="H30" s="69"/>
      <c r="I30" s="54"/>
      <c r="J30" s="53"/>
      <c r="K30" s="54"/>
      <c r="L30" s="69"/>
    </row>
    <row r="31" spans="1:12" ht="20.100000000000001" customHeight="1" x14ac:dyDescent="0.4">
      <c r="B31" s="14" t="s">
        <v>97</v>
      </c>
      <c r="C31" s="14"/>
      <c r="D31" s="14"/>
      <c r="E31" s="54"/>
      <c r="F31" s="56">
        <v>-10920</v>
      </c>
      <c r="G31" s="54"/>
      <c r="H31" s="57">
        <v>-14000</v>
      </c>
      <c r="I31" s="54"/>
      <c r="J31" s="56">
        <v>319</v>
      </c>
      <c r="K31" s="54"/>
      <c r="L31" s="57">
        <v>590</v>
      </c>
    </row>
    <row r="32" spans="1:12" ht="3.95" customHeight="1" x14ac:dyDescent="0.4">
      <c r="A32" s="14"/>
      <c r="B32" s="14"/>
      <c r="C32" s="14"/>
      <c r="D32" s="14"/>
      <c r="E32" s="54"/>
      <c r="F32" s="53"/>
      <c r="G32" s="54"/>
      <c r="H32" s="54"/>
      <c r="I32" s="54"/>
      <c r="J32" s="53"/>
      <c r="K32" s="54"/>
      <c r="L32" s="54"/>
    </row>
    <row r="33" spans="1:12" ht="20.100000000000001" customHeight="1" x14ac:dyDescent="0.4">
      <c r="A33" s="1" t="s">
        <v>98</v>
      </c>
      <c r="B33" s="14"/>
      <c r="C33" s="14"/>
      <c r="D33" s="14"/>
      <c r="E33" s="54"/>
      <c r="F33" s="56">
        <f>SUM(F28:F31)</f>
        <v>-398667</v>
      </c>
      <c r="G33" s="54"/>
      <c r="H33" s="57">
        <f>SUM(H28:H31)</f>
        <v>-384206</v>
      </c>
      <c r="I33" s="54"/>
      <c r="J33" s="56">
        <f>SUM(J28:J31)</f>
        <v>-135888</v>
      </c>
      <c r="K33" s="54"/>
      <c r="L33" s="57">
        <f>SUM(L28:L31)</f>
        <v>-125135</v>
      </c>
    </row>
    <row r="34" spans="1:12" ht="3.95" customHeight="1" x14ac:dyDescent="0.4">
      <c r="A34" s="14"/>
      <c r="B34" s="14"/>
      <c r="C34" s="1"/>
      <c r="D34" s="14"/>
      <c r="E34" s="27"/>
      <c r="F34" s="26"/>
      <c r="G34" s="27"/>
      <c r="H34" s="27"/>
      <c r="I34" s="27"/>
      <c r="J34" s="26"/>
      <c r="K34" s="27"/>
      <c r="L34" s="27"/>
    </row>
    <row r="35" spans="1:12" ht="20.100000000000001" customHeight="1" x14ac:dyDescent="0.4">
      <c r="A35" s="14" t="s">
        <v>233</v>
      </c>
      <c r="B35" s="14"/>
      <c r="C35" s="14"/>
      <c r="D35" s="14"/>
      <c r="E35" s="54"/>
      <c r="F35" s="53"/>
      <c r="G35" s="54"/>
      <c r="H35" s="54"/>
      <c r="I35" s="54"/>
      <c r="J35" s="53"/>
      <c r="K35" s="54"/>
      <c r="L35" s="27"/>
    </row>
    <row r="36" spans="1:12" ht="20.100000000000001" customHeight="1" x14ac:dyDescent="0.4">
      <c r="A36" s="14"/>
      <c r="B36" s="14" t="s">
        <v>234</v>
      </c>
      <c r="C36" s="14"/>
      <c r="D36" s="14"/>
      <c r="E36" s="54"/>
      <c r="F36" s="56">
        <v>-11457</v>
      </c>
      <c r="G36" s="54"/>
      <c r="H36" s="57">
        <v>42417</v>
      </c>
      <c r="I36" s="54"/>
      <c r="J36" s="56">
        <v>0</v>
      </c>
      <c r="K36" s="54"/>
      <c r="L36" s="30">
        <v>0</v>
      </c>
    </row>
    <row r="37" spans="1:12" ht="3.95" customHeight="1" x14ac:dyDescent="0.4">
      <c r="A37" s="14"/>
      <c r="B37" s="14"/>
      <c r="C37" s="1"/>
      <c r="D37" s="14"/>
      <c r="E37" s="27"/>
      <c r="F37" s="26"/>
      <c r="G37" s="27"/>
      <c r="H37" s="27"/>
      <c r="I37" s="27"/>
      <c r="J37" s="26"/>
      <c r="K37" s="27"/>
      <c r="L37" s="27"/>
    </row>
    <row r="38" spans="1:12" ht="20.100000000000001" customHeight="1" x14ac:dyDescent="0.4">
      <c r="A38" s="1" t="s">
        <v>101</v>
      </c>
      <c r="B38" s="14"/>
      <c r="C38" s="1"/>
      <c r="D38" s="14"/>
      <c r="E38" s="54"/>
      <c r="F38" s="53">
        <f>F26+F33+F36</f>
        <v>1728841</v>
      </c>
      <c r="G38" s="54"/>
      <c r="H38" s="54">
        <f>SUM(H26,H33,H36)</f>
        <v>787749</v>
      </c>
      <c r="I38" s="54"/>
      <c r="J38" s="53">
        <f>J26+J33+J36</f>
        <v>360365</v>
      </c>
      <c r="K38" s="54"/>
      <c r="L38" s="54">
        <f>SUM(L26,L33,L36)</f>
        <v>454368</v>
      </c>
    </row>
    <row r="39" spans="1:12" ht="20.100000000000001" customHeight="1" x14ac:dyDescent="0.4">
      <c r="A39" s="14" t="s">
        <v>102</v>
      </c>
      <c r="B39" s="14"/>
      <c r="C39" s="14"/>
      <c r="D39" s="14"/>
      <c r="E39" s="54"/>
      <c r="F39" s="56">
        <v>-162857</v>
      </c>
      <c r="G39" s="54"/>
      <c r="H39" s="57">
        <v>-158670</v>
      </c>
      <c r="I39" s="54"/>
      <c r="J39" s="56">
        <v>-121473</v>
      </c>
      <c r="K39" s="27"/>
      <c r="L39" s="57">
        <v>-116129</v>
      </c>
    </row>
    <row r="40" spans="1:12" ht="3.95" customHeight="1" x14ac:dyDescent="0.4">
      <c r="A40" s="14"/>
      <c r="B40" s="14"/>
      <c r="C40" s="14"/>
      <c r="D40" s="14"/>
      <c r="E40" s="54"/>
      <c r="F40" s="53"/>
      <c r="G40" s="54"/>
      <c r="H40" s="54"/>
      <c r="I40" s="54"/>
      <c r="J40" s="53"/>
      <c r="K40" s="54"/>
      <c r="L40" s="54"/>
    </row>
    <row r="41" spans="1:12" ht="20.100000000000001" customHeight="1" x14ac:dyDescent="0.4">
      <c r="A41" s="1" t="s">
        <v>103</v>
      </c>
      <c r="B41" s="14"/>
      <c r="C41" s="14"/>
      <c r="D41" s="14"/>
      <c r="E41" s="54"/>
      <c r="F41" s="53">
        <f>SUM(F38:F39)</f>
        <v>1565984</v>
      </c>
      <c r="G41" s="54"/>
      <c r="H41" s="54">
        <f>SUM(H38:H39)</f>
        <v>629079</v>
      </c>
      <c r="I41" s="54"/>
      <c r="J41" s="53">
        <f>SUM(J38:J39)</f>
        <v>238892</v>
      </c>
      <c r="K41" s="54"/>
      <c r="L41" s="54">
        <f>SUM(L38:L39)</f>
        <v>338239</v>
      </c>
    </row>
    <row r="42" spans="1:12" ht="20.100000000000001" customHeight="1" x14ac:dyDescent="0.4">
      <c r="A42" s="125" t="s">
        <v>118</v>
      </c>
      <c r="B42" s="125"/>
      <c r="C42" s="125"/>
      <c r="D42" s="14"/>
      <c r="E42" s="54"/>
      <c r="F42" s="56">
        <v>-219848</v>
      </c>
      <c r="G42" s="54"/>
      <c r="H42" s="57">
        <v>-60590</v>
      </c>
      <c r="I42" s="54"/>
      <c r="J42" s="56">
        <v>-158</v>
      </c>
      <c r="K42" s="54"/>
      <c r="L42" s="57">
        <v>5729</v>
      </c>
    </row>
    <row r="43" spans="1:12" ht="3.95" customHeight="1" x14ac:dyDescent="0.4">
      <c r="A43" s="14"/>
      <c r="B43" s="14"/>
      <c r="C43" s="14"/>
      <c r="D43" s="14"/>
      <c r="E43" s="54"/>
      <c r="F43" s="53"/>
      <c r="G43" s="54"/>
      <c r="H43" s="54"/>
      <c r="I43" s="54"/>
      <c r="J43" s="53"/>
      <c r="K43" s="54"/>
      <c r="L43" s="54"/>
    </row>
    <row r="44" spans="1:12" ht="20.100000000000001" customHeight="1" thickBot="1" x14ac:dyDescent="0.45">
      <c r="A44" s="118" t="s">
        <v>104</v>
      </c>
      <c r="B44" s="14"/>
      <c r="C44" s="14"/>
      <c r="D44" s="14"/>
      <c r="E44" s="54"/>
      <c r="F44" s="72">
        <f>SUM(F41:F42)</f>
        <v>1346136</v>
      </c>
      <c r="G44" s="54"/>
      <c r="H44" s="73">
        <f>SUM(H41:H42)</f>
        <v>568489</v>
      </c>
      <c r="I44" s="54"/>
      <c r="J44" s="72">
        <f>SUM(J41:J42)</f>
        <v>238734</v>
      </c>
      <c r="K44" s="54"/>
      <c r="L44" s="73">
        <f>SUM(L41:L42)</f>
        <v>343968</v>
      </c>
    </row>
    <row r="45" spans="1:12" ht="9.9499999999999993" customHeight="1" thickTop="1" x14ac:dyDescent="0.4">
      <c r="A45" s="1"/>
      <c r="B45" s="14"/>
      <c r="C45" s="14"/>
      <c r="D45" s="14"/>
      <c r="E45" s="54"/>
      <c r="F45" s="53"/>
      <c r="G45" s="54"/>
      <c r="H45" s="54"/>
      <c r="I45" s="54"/>
      <c r="J45" s="53"/>
      <c r="K45" s="54"/>
      <c r="L45" s="54"/>
    </row>
    <row r="46" spans="1:12" ht="20.100000000000001" customHeight="1" x14ac:dyDescent="0.4">
      <c r="A46" s="118" t="s">
        <v>105</v>
      </c>
      <c r="B46" s="14"/>
      <c r="C46" s="14"/>
      <c r="D46" s="14"/>
      <c r="E46" s="54"/>
      <c r="F46" s="53"/>
      <c r="G46" s="54"/>
      <c r="H46" s="54"/>
      <c r="I46" s="54"/>
      <c r="J46" s="53"/>
      <c r="K46" s="54"/>
      <c r="L46" s="54"/>
    </row>
    <row r="47" spans="1:12" ht="3.95" customHeight="1" x14ac:dyDescent="0.4">
      <c r="A47" s="14"/>
      <c r="B47" s="14"/>
      <c r="C47" s="1"/>
      <c r="D47" s="14"/>
      <c r="E47" s="27"/>
      <c r="F47" s="26"/>
      <c r="G47" s="27"/>
      <c r="H47" s="27"/>
      <c r="I47" s="27"/>
      <c r="J47" s="26"/>
      <c r="K47" s="27"/>
      <c r="L47" s="27"/>
    </row>
    <row r="48" spans="1:12" ht="20.100000000000001" customHeight="1" x14ac:dyDescent="0.4">
      <c r="A48" s="13" t="s">
        <v>106</v>
      </c>
      <c r="B48" s="14"/>
      <c r="C48" s="14"/>
      <c r="D48" s="14"/>
      <c r="E48" s="54"/>
      <c r="F48" s="53">
        <v>1320681</v>
      </c>
      <c r="G48" s="54"/>
      <c r="H48" s="54">
        <v>557788</v>
      </c>
      <c r="I48" s="54"/>
      <c r="J48" s="53">
        <v>238734</v>
      </c>
      <c r="K48" s="54"/>
      <c r="L48" s="54">
        <v>343968</v>
      </c>
    </row>
    <row r="49" spans="1:12" ht="20.100000000000001" customHeight="1" x14ac:dyDescent="0.4">
      <c r="A49" s="13" t="s">
        <v>107</v>
      </c>
      <c r="B49" s="14"/>
      <c r="C49" s="14"/>
      <c r="D49" s="14"/>
      <c r="E49" s="54"/>
      <c r="F49" s="56">
        <v>25455</v>
      </c>
      <c r="G49" s="54"/>
      <c r="H49" s="57">
        <v>10701</v>
      </c>
      <c r="I49" s="54"/>
      <c r="J49" s="56">
        <v>0</v>
      </c>
      <c r="K49" s="54"/>
      <c r="L49" s="57">
        <v>0</v>
      </c>
    </row>
    <row r="50" spans="1:12" ht="3.95" customHeight="1" x14ac:dyDescent="0.4">
      <c r="A50" s="13"/>
      <c r="B50" s="14"/>
      <c r="C50" s="14"/>
      <c r="D50" s="14"/>
      <c r="E50" s="54"/>
      <c r="F50" s="53"/>
      <c r="G50" s="54"/>
      <c r="H50" s="54"/>
      <c r="I50" s="54"/>
      <c r="J50" s="53"/>
      <c r="K50" s="54"/>
      <c r="L50" s="54"/>
    </row>
    <row r="51" spans="1:12" ht="20.100000000000001" customHeight="1" thickBot="1" x14ac:dyDescent="0.45">
      <c r="A51" s="1" t="s">
        <v>104</v>
      </c>
      <c r="B51" s="14"/>
      <c r="C51" s="14"/>
      <c r="D51" s="14"/>
      <c r="E51" s="54"/>
      <c r="F51" s="72">
        <f>SUM(F48:F49)</f>
        <v>1346136</v>
      </c>
      <c r="G51" s="54"/>
      <c r="H51" s="73">
        <f>SUM(H48:H49)</f>
        <v>568489</v>
      </c>
      <c r="I51" s="54"/>
      <c r="J51" s="72">
        <f>SUM(J48:J49)</f>
        <v>238734</v>
      </c>
      <c r="K51" s="54"/>
      <c r="L51" s="73">
        <f>SUM(L48:L49)</f>
        <v>343968</v>
      </c>
    </row>
    <row r="52" spans="1:12" ht="9.9499999999999993" customHeight="1" thickTop="1" x14ac:dyDescent="0.4">
      <c r="A52" s="1"/>
      <c r="B52" s="14"/>
      <c r="C52" s="14"/>
      <c r="D52" s="14"/>
      <c r="E52" s="54"/>
      <c r="F52" s="53"/>
      <c r="G52" s="54"/>
      <c r="H52" s="54"/>
      <c r="I52" s="54"/>
      <c r="J52" s="53"/>
      <c r="K52" s="54"/>
      <c r="L52" s="54"/>
    </row>
    <row r="53" spans="1:12" ht="20.100000000000001" customHeight="1" x14ac:dyDescent="0.4">
      <c r="A53" s="118" t="s">
        <v>108</v>
      </c>
      <c r="B53" s="14"/>
      <c r="C53" s="14"/>
      <c r="D53" s="14"/>
      <c r="E53" s="55"/>
      <c r="F53" s="67"/>
      <c r="G53" s="55"/>
      <c r="H53" s="68"/>
      <c r="I53" s="55"/>
      <c r="J53" s="67"/>
      <c r="K53" s="55"/>
      <c r="L53" s="68"/>
    </row>
    <row r="54" spans="1:12" ht="3.95" customHeight="1" x14ac:dyDescent="0.4">
      <c r="A54" s="118"/>
      <c r="B54" s="14"/>
      <c r="C54" s="14"/>
      <c r="D54" s="14"/>
      <c r="E54" s="19"/>
      <c r="F54" s="70"/>
      <c r="G54" s="19"/>
      <c r="H54" s="71"/>
      <c r="I54" s="19"/>
      <c r="J54" s="70"/>
      <c r="K54" s="19"/>
      <c r="L54" s="27"/>
    </row>
    <row r="55" spans="1:12" ht="20.100000000000001" customHeight="1" thickBot="1" x14ac:dyDescent="0.45">
      <c r="A55" s="14" t="s">
        <v>109</v>
      </c>
      <c r="B55" s="14"/>
      <c r="C55" s="1"/>
      <c r="D55" s="14"/>
      <c r="E55" s="75"/>
      <c r="F55" s="74">
        <v>0.72</v>
      </c>
      <c r="G55" s="75"/>
      <c r="H55" s="76">
        <v>0.3</v>
      </c>
      <c r="I55" s="75"/>
      <c r="J55" s="74">
        <v>0.12999999999999998</v>
      </c>
      <c r="K55" s="77"/>
      <c r="L55" s="76">
        <v>0.19</v>
      </c>
    </row>
    <row r="56" spans="1:12" ht="12" customHeight="1" thickTop="1" x14ac:dyDescent="0.4">
      <c r="A56" s="14"/>
      <c r="B56" s="14"/>
      <c r="C56" s="1"/>
      <c r="D56" s="14"/>
      <c r="E56" s="75"/>
      <c r="F56" s="68"/>
      <c r="G56" s="75"/>
      <c r="H56" s="75"/>
      <c r="I56" s="77"/>
      <c r="J56" s="75"/>
      <c r="K56" s="75"/>
      <c r="L56" s="75"/>
    </row>
    <row r="57" spans="1:12" ht="21.95" customHeight="1" x14ac:dyDescent="0.4">
      <c r="A57" s="8" t="str">
        <f>+'TH 2-4'!A99</f>
        <v>หมายเหตุประกอบข้อมูลทางการเงินระหว่างกาลในหน้า 14 ถึงหน้า 49 เป็นส่วนหนึ่งของข้อมูลทางการเงินระหว่างกาลนี้</v>
      </c>
      <c r="B57" s="8"/>
      <c r="C57" s="8"/>
      <c r="D57" s="8"/>
      <c r="E57" s="8"/>
      <c r="F57" s="78"/>
      <c r="G57" s="8"/>
      <c r="H57" s="78"/>
      <c r="I57" s="8"/>
      <c r="J57" s="30"/>
      <c r="K57" s="30"/>
      <c r="L57" s="30"/>
    </row>
    <row r="59" spans="1:12" ht="21.75" customHeight="1" x14ac:dyDescent="0.4">
      <c r="F59" s="79"/>
      <c r="H59" s="79"/>
      <c r="J59" s="79"/>
      <c r="L59" s="79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87BB8-9C83-40E2-977B-B9B3623386FE}">
  <sheetPr>
    <tabColor theme="5" tint="0.79998168889431442"/>
  </sheetPr>
  <dimension ref="A1:M45"/>
  <sheetViews>
    <sheetView zoomScale="85" zoomScaleNormal="85" zoomScaleSheetLayoutView="90" workbookViewId="0">
      <selection activeCell="G1" sqref="G1:M1048576"/>
    </sheetView>
  </sheetViews>
  <sheetFormatPr defaultColWidth="9" defaultRowHeight="21.75" customHeight="1" x14ac:dyDescent="0.4"/>
  <cols>
    <col min="1" max="3" width="1.7109375" style="4" customWidth="1"/>
    <col min="4" max="4" width="22.28515625" style="4" customWidth="1"/>
    <col min="5" max="5" width="9" style="4"/>
    <col min="6" max="6" width="1.140625" style="4" customWidth="1"/>
    <col min="7" max="7" width="15.28515625" style="4" customWidth="1"/>
    <col min="8" max="8" width="0.28515625" style="4" customWidth="1"/>
    <col min="9" max="9" width="15.28515625" style="4" customWidth="1"/>
    <col min="10" max="10" width="0.28515625" style="4" customWidth="1"/>
    <col min="11" max="11" width="15.28515625" style="4" customWidth="1"/>
    <col min="12" max="12" width="0.28515625" style="4" customWidth="1"/>
    <col min="13" max="13" width="15.28515625" style="4" customWidth="1"/>
    <col min="14" max="16384" width="9" style="4"/>
  </cols>
  <sheetData>
    <row r="1" spans="1:13" ht="21.75" customHeight="1" x14ac:dyDescent="0.4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18"/>
    </row>
    <row r="2" spans="1:13" ht="21.75" customHeight="1" x14ac:dyDescent="0.4">
      <c r="A2" s="1" t="s">
        <v>110</v>
      </c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</row>
    <row r="3" spans="1:13" ht="21.75" customHeight="1" x14ac:dyDescent="0.4">
      <c r="A3" s="6" t="s">
        <v>81</v>
      </c>
      <c r="B3" s="6"/>
      <c r="C3" s="6"/>
      <c r="D3" s="6"/>
      <c r="E3" s="6"/>
      <c r="F3" s="6"/>
      <c r="G3" s="10"/>
      <c r="H3" s="10"/>
      <c r="I3" s="10"/>
      <c r="J3" s="10"/>
      <c r="K3" s="10"/>
      <c r="L3" s="10"/>
      <c r="M3" s="10"/>
    </row>
    <row r="4" spans="1:13" ht="21.75" customHeight="1" x14ac:dyDescent="0.4">
      <c r="A4" s="1"/>
      <c r="B4" s="1"/>
      <c r="C4" s="1"/>
      <c r="D4" s="1"/>
      <c r="E4" s="1"/>
      <c r="F4" s="1"/>
      <c r="G4" s="2"/>
      <c r="H4" s="2"/>
      <c r="I4" s="2"/>
      <c r="J4" s="2"/>
      <c r="K4" s="2"/>
      <c r="L4" s="2"/>
      <c r="M4" s="2"/>
    </row>
    <row r="5" spans="1:13" ht="21.75" customHeight="1" x14ac:dyDescent="0.4">
      <c r="A5" s="14"/>
      <c r="B5" s="14"/>
      <c r="C5" s="14"/>
      <c r="D5" s="14"/>
      <c r="E5" s="14"/>
      <c r="F5" s="60"/>
      <c r="G5" s="142" t="s">
        <v>3</v>
      </c>
      <c r="H5" s="142"/>
      <c r="I5" s="142"/>
      <c r="J5" s="18"/>
      <c r="K5" s="142" t="s">
        <v>4</v>
      </c>
      <c r="L5" s="142"/>
      <c r="M5" s="142"/>
    </row>
    <row r="6" spans="1:13" ht="21.75" customHeight="1" x14ac:dyDescent="0.4">
      <c r="A6" s="14"/>
      <c r="B6" s="14"/>
      <c r="C6" s="14"/>
      <c r="D6" s="14"/>
      <c r="E6" s="14"/>
      <c r="F6" s="60"/>
      <c r="G6" s="18" t="s">
        <v>5</v>
      </c>
      <c r="H6" s="18"/>
      <c r="I6" s="18" t="s">
        <v>5</v>
      </c>
      <c r="J6" s="18"/>
      <c r="K6" s="18" t="s">
        <v>5</v>
      </c>
      <c r="L6" s="18"/>
      <c r="M6" s="18" t="s">
        <v>5</v>
      </c>
    </row>
    <row r="7" spans="1:13" ht="21.75" customHeight="1" x14ac:dyDescent="0.4">
      <c r="A7" s="14"/>
      <c r="B7" s="14"/>
      <c r="C7" s="14"/>
      <c r="D7" s="14"/>
      <c r="E7" s="15"/>
      <c r="F7" s="15"/>
      <c r="G7" s="61" t="s">
        <v>9</v>
      </c>
      <c r="H7" s="19"/>
      <c r="I7" s="61" t="s">
        <v>10</v>
      </c>
      <c r="J7" s="19"/>
      <c r="K7" s="18" t="s">
        <v>9</v>
      </c>
      <c r="L7" s="16"/>
      <c r="M7" s="61" t="s">
        <v>10</v>
      </c>
    </row>
    <row r="8" spans="1:13" ht="21.75" customHeight="1" x14ac:dyDescent="0.4">
      <c r="A8" s="14"/>
      <c r="B8" s="14"/>
      <c r="C8" s="14"/>
      <c r="D8" s="14"/>
      <c r="E8" s="119"/>
      <c r="F8" s="15"/>
      <c r="G8" s="62" t="s">
        <v>12</v>
      </c>
      <c r="H8" s="63"/>
      <c r="I8" s="62" t="s">
        <v>12</v>
      </c>
      <c r="J8" s="15"/>
      <c r="K8" s="62" t="s">
        <v>12</v>
      </c>
      <c r="L8" s="18"/>
      <c r="M8" s="62" t="s">
        <v>12</v>
      </c>
    </row>
    <row r="9" spans="1:13" ht="21.75" customHeight="1" x14ac:dyDescent="0.4">
      <c r="A9" s="14"/>
      <c r="B9" s="14"/>
      <c r="C9" s="14"/>
      <c r="D9" s="14"/>
      <c r="E9" s="14"/>
      <c r="F9" s="80"/>
      <c r="G9" s="53"/>
      <c r="H9" s="54"/>
      <c r="I9" s="54"/>
      <c r="J9" s="54"/>
      <c r="K9" s="53"/>
      <c r="L9" s="54"/>
      <c r="M9" s="54"/>
    </row>
    <row r="10" spans="1:13" ht="21.75" customHeight="1" x14ac:dyDescent="0.4">
      <c r="A10" s="13" t="s">
        <v>104</v>
      </c>
      <c r="B10" s="13"/>
      <c r="C10" s="14"/>
      <c r="D10" s="14"/>
      <c r="E10" s="14"/>
      <c r="F10" s="80"/>
      <c r="G10" s="56">
        <f>+'TH 5 (3M)'!F44</f>
        <v>1346136</v>
      </c>
      <c r="H10" s="54"/>
      <c r="I10" s="57">
        <f>+'TH 5 (3M)'!H44</f>
        <v>568489</v>
      </c>
      <c r="J10" s="54"/>
      <c r="K10" s="56">
        <f>+'TH 5 (3M)'!J44</f>
        <v>238734</v>
      </c>
      <c r="L10" s="54"/>
      <c r="M10" s="57">
        <f>+'TH 5 (3M)'!L44</f>
        <v>343968</v>
      </c>
    </row>
    <row r="11" spans="1:13" ht="6" customHeight="1" x14ac:dyDescent="0.4">
      <c r="A11" s="1"/>
      <c r="B11" s="1"/>
      <c r="C11" s="14"/>
      <c r="D11" s="14"/>
      <c r="E11" s="15"/>
      <c r="F11" s="15"/>
      <c r="G11" s="81"/>
      <c r="H11" s="82"/>
      <c r="I11" s="82"/>
      <c r="J11" s="82"/>
      <c r="K11" s="81"/>
      <c r="L11" s="82"/>
      <c r="M11" s="82"/>
    </row>
    <row r="12" spans="1:13" ht="21.75" customHeight="1" x14ac:dyDescent="0.4">
      <c r="A12" s="14" t="s">
        <v>119</v>
      </c>
      <c r="B12" s="14"/>
      <c r="C12" s="14"/>
      <c r="D12" s="14"/>
      <c r="E12" s="14"/>
      <c r="F12" s="80"/>
      <c r="G12" s="53"/>
      <c r="H12" s="54"/>
      <c r="I12" s="54"/>
      <c r="J12" s="54"/>
      <c r="K12" s="53"/>
      <c r="L12" s="54"/>
      <c r="M12" s="54"/>
    </row>
    <row r="13" spans="1:13" ht="6" customHeight="1" x14ac:dyDescent="0.4">
      <c r="A13" s="14"/>
      <c r="B13" s="14"/>
      <c r="C13" s="14"/>
      <c r="D13" s="14"/>
      <c r="E13" s="14"/>
      <c r="F13" s="80"/>
      <c r="G13" s="53"/>
      <c r="H13" s="54"/>
      <c r="I13" s="54"/>
      <c r="J13" s="54"/>
      <c r="K13" s="53"/>
      <c r="L13" s="54"/>
      <c r="M13" s="54"/>
    </row>
    <row r="14" spans="1:13" ht="21.75" customHeight="1" x14ac:dyDescent="0.4">
      <c r="A14" s="14"/>
      <c r="B14" s="83" t="s">
        <v>111</v>
      </c>
      <c r="C14" s="14"/>
      <c r="D14" s="34"/>
      <c r="E14" s="14"/>
      <c r="F14" s="80"/>
      <c r="G14" s="53"/>
      <c r="H14" s="54"/>
      <c r="I14" s="54"/>
      <c r="J14" s="54"/>
      <c r="K14" s="53"/>
      <c r="L14" s="54"/>
      <c r="M14" s="54"/>
    </row>
    <row r="15" spans="1:13" ht="21.75" customHeight="1" x14ac:dyDescent="0.4">
      <c r="A15" s="14"/>
      <c r="B15" s="14"/>
      <c r="C15" s="14" t="s">
        <v>112</v>
      </c>
      <c r="D15" s="34"/>
      <c r="E15" s="14"/>
      <c r="F15" s="80"/>
      <c r="G15" s="53"/>
      <c r="H15" s="54"/>
      <c r="I15" s="54"/>
      <c r="J15" s="54"/>
      <c r="K15" s="53"/>
      <c r="L15" s="54"/>
      <c r="M15" s="54"/>
    </row>
    <row r="16" spans="1:13" ht="21.75" customHeight="1" x14ac:dyDescent="0.4">
      <c r="A16" s="14"/>
      <c r="B16" s="14"/>
      <c r="C16" s="83" t="s">
        <v>113</v>
      </c>
      <c r="D16" s="34"/>
      <c r="E16" s="14"/>
      <c r="F16" s="80"/>
      <c r="G16" s="53"/>
      <c r="H16" s="54"/>
      <c r="I16" s="54"/>
      <c r="J16" s="54"/>
      <c r="K16" s="53"/>
      <c r="L16" s="54"/>
      <c r="M16" s="54"/>
    </row>
    <row r="17" spans="1:13" ht="21.75" customHeight="1" x14ac:dyDescent="0.4">
      <c r="A17" s="14"/>
      <c r="B17" s="14"/>
      <c r="C17" s="14" t="s">
        <v>114</v>
      </c>
      <c r="D17" s="34"/>
      <c r="E17" s="14"/>
      <c r="F17" s="80"/>
      <c r="G17" s="53">
        <v>82854</v>
      </c>
      <c r="H17" s="54"/>
      <c r="I17" s="54">
        <v>51767</v>
      </c>
      <c r="J17" s="54"/>
      <c r="K17" s="53">
        <v>0</v>
      </c>
      <c r="L17" s="54"/>
      <c r="M17" s="54">
        <v>0</v>
      </c>
    </row>
    <row r="18" spans="1:13" ht="21.75" customHeight="1" x14ac:dyDescent="0.4">
      <c r="A18" s="14"/>
      <c r="B18" s="14"/>
      <c r="C18" s="83" t="s">
        <v>115</v>
      </c>
      <c r="D18" s="34"/>
      <c r="E18" s="14"/>
      <c r="F18" s="80"/>
      <c r="G18" s="53"/>
      <c r="H18" s="54"/>
      <c r="I18" s="54"/>
      <c r="J18" s="54"/>
      <c r="K18" s="53"/>
      <c r="L18" s="54"/>
      <c r="M18" s="54"/>
    </row>
    <row r="19" spans="1:13" ht="21.75" customHeight="1" x14ac:dyDescent="0.4">
      <c r="A19" s="34"/>
      <c r="B19" s="34"/>
      <c r="C19" s="34" t="s">
        <v>116</v>
      </c>
      <c r="D19" s="34"/>
      <c r="E19" s="14"/>
      <c r="F19" s="80"/>
      <c r="G19" s="56">
        <v>528856</v>
      </c>
      <c r="H19" s="54"/>
      <c r="I19" s="57">
        <v>436863</v>
      </c>
      <c r="J19" s="54"/>
      <c r="K19" s="56">
        <v>0</v>
      </c>
      <c r="L19" s="54"/>
      <c r="M19" s="57">
        <v>0</v>
      </c>
    </row>
    <row r="20" spans="1:13" ht="6" customHeight="1" x14ac:dyDescent="0.4">
      <c r="A20" s="14"/>
      <c r="B20" s="14"/>
      <c r="C20" s="14"/>
      <c r="D20" s="34"/>
      <c r="E20" s="14"/>
      <c r="F20" s="80"/>
      <c r="G20" s="53"/>
      <c r="H20" s="54"/>
      <c r="I20" s="54"/>
      <c r="J20" s="54"/>
      <c r="K20" s="53"/>
      <c r="L20" s="54"/>
      <c r="M20" s="54"/>
    </row>
    <row r="21" spans="1:13" ht="21.75" customHeight="1" x14ac:dyDescent="0.4">
      <c r="A21" s="14"/>
      <c r="B21" s="14" t="s">
        <v>231</v>
      </c>
      <c r="C21" s="14"/>
      <c r="D21" s="34"/>
      <c r="E21" s="14"/>
      <c r="F21" s="80"/>
      <c r="G21" s="56">
        <f>SUM(G14:G19)</f>
        <v>611710</v>
      </c>
      <c r="H21" s="54"/>
      <c r="I21" s="57">
        <f>SUM(I14:I19)</f>
        <v>488630</v>
      </c>
      <c r="J21" s="54"/>
      <c r="K21" s="56">
        <f>SUM(K14:K19)</f>
        <v>0</v>
      </c>
      <c r="L21" s="54"/>
      <c r="M21" s="57">
        <f>SUM(M14:M19)</f>
        <v>0</v>
      </c>
    </row>
    <row r="22" spans="1:13" ht="6" customHeight="1" x14ac:dyDescent="0.4">
      <c r="A22" s="14"/>
      <c r="B22" s="14"/>
      <c r="C22" s="14"/>
      <c r="D22" s="14"/>
      <c r="E22" s="14"/>
      <c r="F22" s="80"/>
      <c r="G22" s="53"/>
      <c r="H22" s="54"/>
      <c r="I22" s="54"/>
      <c r="J22" s="54"/>
      <c r="K22" s="53"/>
      <c r="L22" s="54"/>
      <c r="M22" s="54"/>
    </row>
    <row r="23" spans="1:13" ht="21.75" customHeight="1" thickBot="1" x14ac:dyDescent="0.45">
      <c r="A23" s="1" t="s">
        <v>121</v>
      </c>
      <c r="B23" s="1"/>
      <c r="C23" s="14"/>
      <c r="D23" s="14"/>
      <c r="E23" s="14"/>
      <c r="F23" s="80"/>
      <c r="G23" s="72">
        <f>G10+G21</f>
        <v>1957846</v>
      </c>
      <c r="H23" s="54"/>
      <c r="I23" s="73">
        <f>I10+I21</f>
        <v>1057119</v>
      </c>
      <c r="J23" s="54"/>
      <c r="K23" s="72">
        <f>K10+K21</f>
        <v>238734</v>
      </c>
      <c r="L23" s="54"/>
      <c r="M23" s="73">
        <f>M10+M21</f>
        <v>343968</v>
      </c>
    </row>
    <row r="24" spans="1:13" ht="21.75" customHeight="1" thickTop="1" x14ac:dyDescent="0.4">
      <c r="A24" s="14"/>
      <c r="B24" s="14"/>
      <c r="C24" s="14"/>
      <c r="D24" s="14"/>
      <c r="E24" s="14"/>
      <c r="F24" s="80"/>
      <c r="G24" s="53"/>
      <c r="H24" s="54"/>
      <c r="I24" s="54"/>
      <c r="J24" s="54"/>
      <c r="K24" s="53"/>
      <c r="L24" s="54"/>
      <c r="M24" s="54"/>
    </row>
    <row r="25" spans="1:13" ht="21.75" customHeight="1" x14ac:dyDescent="0.4">
      <c r="A25" s="1" t="s">
        <v>122</v>
      </c>
      <c r="B25" s="1"/>
      <c r="C25" s="14"/>
      <c r="D25" s="14"/>
      <c r="E25" s="14"/>
      <c r="F25" s="80"/>
      <c r="G25" s="53"/>
      <c r="H25" s="54"/>
      <c r="I25" s="54"/>
      <c r="J25" s="54"/>
      <c r="K25" s="53"/>
      <c r="L25" s="54"/>
      <c r="M25" s="54"/>
    </row>
    <row r="26" spans="1:13" ht="6" customHeight="1" x14ac:dyDescent="0.4">
      <c r="A26" s="14"/>
      <c r="B26" s="14"/>
      <c r="C26" s="14"/>
      <c r="D26" s="14"/>
      <c r="E26" s="14"/>
      <c r="F26" s="80"/>
      <c r="G26" s="53"/>
      <c r="H26" s="54"/>
      <c r="I26" s="54"/>
      <c r="J26" s="54"/>
      <c r="K26" s="53"/>
      <c r="L26" s="54"/>
      <c r="M26" s="54"/>
    </row>
    <row r="27" spans="1:13" ht="21.75" customHeight="1" x14ac:dyDescent="0.4">
      <c r="A27" s="14" t="s">
        <v>106</v>
      </c>
      <c r="B27" s="14"/>
      <c r="C27" s="14"/>
      <c r="D27" s="14"/>
      <c r="E27" s="14"/>
      <c r="F27" s="80"/>
      <c r="G27" s="53">
        <v>1918471</v>
      </c>
      <c r="H27" s="54"/>
      <c r="I27" s="54">
        <v>1030255</v>
      </c>
      <c r="J27" s="54"/>
      <c r="K27" s="53">
        <f>K23</f>
        <v>238734</v>
      </c>
      <c r="L27" s="54"/>
      <c r="M27" s="54">
        <v>343968</v>
      </c>
    </row>
    <row r="28" spans="1:13" ht="21.75" customHeight="1" x14ac:dyDescent="0.4">
      <c r="A28" s="14" t="s">
        <v>107</v>
      </c>
      <c r="B28" s="14"/>
      <c r="C28" s="14"/>
      <c r="D28" s="14"/>
      <c r="E28" s="14"/>
      <c r="F28" s="80"/>
      <c r="G28" s="56">
        <v>39375</v>
      </c>
      <c r="H28" s="54"/>
      <c r="I28" s="57">
        <v>26864</v>
      </c>
      <c r="J28" s="54"/>
      <c r="K28" s="56">
        <v>0</v>
      </c>
      <c r="L28" s="54"/>
      <c r="M28" s="57">
        <v>0</v>
      </c>
    </row>
    <row r="29" spans="1:13" ht="6" customHeight="1" x14ac:dyDescent="0.4">
      <c r="A29" s="14"/>
      <c r="B29" s="14"/>
      <c r="C29" s="14"/>
      <c r="D29" s="14"/>
      <c r="E29" s="14"/>
      <c r="F29" s="80"/>
      <c r="G29" s="53"/>
      <c r="H29" s="54"/>
      <c r="I29" s="54"/>
      <c r="J29" s="54"/>
      <c r="K29" s="53"/>
      <c r="L29" s="54"/>
      <c r="M29" s="54"/>
    </row>
    <row r="30" spans="1:13" ht="21.75" customHeight="1" thickBot="1" x14ac:dyDescent="0.45">
      <c r="A30" s="14"/>
      <c r="B30" s="14"/>
      <c r="C30" s="14"/>
      <c r="D30" s="14"/>
      <c r="E30" s="14"/>
      <c r="F30" s="80"/>
      <c r="G30" s="72">
        <f>SUM(G27:G28)</f>
        <v>1957846</v>
      </c>
      <c r="H30" s="54"/>
      <c r="I30" s="73">
        <f>SUM(I27:I28)</f>
        <v>1057119</v>
      </c>
      <c r="J30" s="54"/>
      <c r="K30" s="72">
        <f>SUM(K27:K28)</f>
        <v>238734</v>
      </c>
      <c r="L30" s="54"/>
      <c r="M30" s="73">
        <f>SUM(M27:M28)</f>
        <v>343968</v>
      </c>
    </row>
    <row r="31" spans="1:13" ht="21.75" customHeight="1" thickTop="1" x14ac:dyDescent="0.4">
      <c r="A31" s="14"/>
      <c r="B31" s="14"/>
      <c r="C31" s="14"/>
      <c r="D31" s="14"/>
      <c r="E31" s="14"/>
      <c r="F31" s="68"/>
      <c r="G31" s="54"/>
      <c r="H31" s="54"/>
      <c r="I31" s="54"/>
      <c r="J31" s="54"/>
      <c r="K31" s="54"/>
      <c r="L31" s="54"/>
      <c r="M31" s="54"/>
    </row>
    <row r="32" spans="1:13" ht="21.75" customHeight="1" x14ac:dyDescent="0.4">
      <c r="A32" s="14"/>
      <c r="B32" s="14"/>
      <c r="C32" s="14"/>
      <c r="D32" s="14"/>
      <c r="E32" s="14"/>
      <c r="F32" s="68"/>
      <c r="G32" s="54"/>
      <c r="H32" s="54"/>
      <c r="I32" s="54"/>
      <c r="J32" s="54"/>
      <c r="K32" s="54"/>
      <c r="L32" s="54"/>
      <c r="M32" s="54"/>
    </row>
    <row r="33" spans="1:13" ht="21.75" customHeight="1" x14ac:dyDescent="0.4">
      <c r="A33" s="14"/>
      <c r="B33" s="14"/>
      <c r="C33" s="14"/>
      <c r="D33" s="14"/>
      <c r="E33" s="14"/>
      <c r="F33" s="68"/>
      <c r="G33" s="54"/>
      <c r="H33" s="54"/>
      <c r="I33" s="54"/>
      <c r="J33" s="54"/>
      <c r="K33" s="54"/>
      <c r="L33" s="54"/>
      <c r="M33" s="54"/>
    </row>
    <row r="34" spans="1:13" ht="21.75" customHeight="1" x14ac:dyDescent="0.4">
      <c r="A34" s="14"/>
      <c r="B34" s="14"/>
      <c r="C34" s="14"/>
      <c r="D34" s="14"/>
      <c r="E34" s="14"/>
      <c r="F34" s="68"/>
      <c r="G34" s="54"/>
      <c r="H34" s="54"/>
      <c r="I34" s="54"/>
      <c r="J34" s="54"/>
      <c r="K34" s="54"/>
      <c r="L34" s="54"/>
      <c r="M34" s="54"/>
    </row>
    <row r="35" spans="1:13" ht="21.75" customHeight="1" x14ac:dyDescent="0.4">
      <c r="A35" s="14"/>
      <c r="B35" s="14"/>
      <c r="C35" s="14"/>
      <c r="D35" s="14"/>
      <c r="E35" s="14"/>
      <c r="F35" s="68"/>
      <c r="G35" s="54"/>
      <c r="H35" s="54"/>
      <c r="I35" s="54"/>
      <c r="J35" s="54"/>
      <c r="K35" s="54"/>
      <c r="L35" s="54"/>
      <c r="M35" s="54"/>
    </row>
    <row r="36" spans="1:13" ht="21.75" customHeight="1" x14ac:dyDescent="0.4">
      <c r="A36" s="14"/>
      <c r="B36" s="14"/>
      <c r="C36" s="14"/>
      <c r="D36" s="14"/>
      <c r="E36" s="14"/>
      <c r="F36" s="68"/>
      <c r="G36" s="54"/>
      <c r="H36" s="54"/>
      <c r="I36" s="54"/>
      <c r="J36" s="54"/>
      <c r="K36" s="54"/>
      <c r="L36" s="54"/>
      <c r="M36" s="54"/>
    </row>
    <row r="37" spans="1:13" ht="21.75" customHeight="1" x14ac:dyDescent="0.4">
      <c r="A37" s="14"/>
      <c r="B37" s="14"/>
      <c r="C37" s="14"/>
      <c r="D37" s="14"/>
      <c r="E37" s="14"/>
      <c r="F37" s="68"/>
      <c r="G37" s="54"/>
      <c r="H37" s="54"/>
      <c r="I37" s="54"/>
      <c r="J37" s="54"/>
      <c r="K37" s="54"/>
      <c r="L37" s="54"/>
      <c r="M37" s="54"/>
    </row>
    <row r="38" spans="1:13" ht="21.75" customHeight="1" x14ac:dyDescent="0.4">
      <c r="A38" s="14"/>
      <c r="B38" s="14"/>
      <c r="C38" s="14"/>
      <c r="D38" s="14"/>
      <c r="E38" s="14"/>
      <c r="F38" s="68"/>
      <c r="G38" s="54"/>
      <c r="H38" s="54"/>
      <c r="I38" s="54"/>
      <c r="J38" s="54"/>
      <c r="K38" s="54"/>
      <c r="L38" s="54"/>
      <c r="M38" s="54"/>
    </row>
    <row r="39" spans="1:13" ht="21.75" customHeight="1" x14ac:dyDescent="0.4">
      <c r="A39" s="14"/>
      <c r="B39" s="14"/>
      <c r="C39" s="14"/>
      <c r="D39" s="14"/>
      <c r="E39" s="14"/>
      <c r="F39" s="68"/>
      <c r="G39" s="54"/>
      <c r="H39" s="54"/>
      <c r="I39" s="54"/>
      <c r="J39" s="54"/>
      <c r="K39" s="54"/>
      <c r="L39" s="54"/>
      <c r="M39" s="54"/>
    </row>
    <row r="40" spans="1:13" ht="21.75" customHeight="1" x14ac:dyDescent="0.4">
      <c r="A40" s="14"/>
      <c r="B40" s="14"/>
      <c r="C40" s="14"/>
      <c r="D40" s="14"/>
      <c r="E40" s="14"/>
      <c r="F40" s="68"/>
      <c r="G40" s="54"/>
      <c r="H40" s="54"/>
      <c r="I40" s="54"/>
      <c r="J40" s="54"/>
      <c r="K40" s="54"/>
      <c r="L40" s="54"/>
      <c r="M40" s="54"/>
    </row>
    <row r="41" spans="1:13" ht="21.75" customHeight="1" x14ac:dyDescent="0.4">
      <c r="A41" s="14"/>
      <c r="B41" s="14"/>
      <c r="C41" s="14"/>
      <c r="D41" s="14"/>
      <c r="E41" s="14"/>
      <c r="F41" s="68"/>
      <c r="G41" s="54"/>
      <c r="H41" s="54"/>
      <c r="I41" s="54"/>
      <c r="J41" s="54"/>
      <c r="K41" s="54"/>
      <c r="L41" s="54"/>
      <c r="M41" s="54"/>
    </row>
    <row r="42" spans="1:13" ht="21.75" customHeight="1" x14ac:dyDescent="0.4">
      <c r="A42" s="14"/>
      <c r="B42" s="14"/>
      <c r="C42" s="14"/>
      <c r="D42" s="14"/>
      <c r="E42" s="14"/>
      <c r="F42" s="68"/>
      <c r="G42" s="54"/>
      <c r="H42" s="54"/>
      <c r="I42" s="54"/>
      <c r="J42" s="54"/>
      <c r="K42" s="54"/>
      <c r="L42" s="54"/>
      <c r="M42" s="54"/>
    </row>
    <row r="43" spans="1:13" ht="21.75" customHeight="1" x14ac:dyDescent="0.4">
      <c r="A43" s="14"/>
      <c r="B43" s="14"/>
      <c r="C43" s="14"/>
      <c r="D43" s="14"/>
      <c r="E43" s="14"/>
      <c r="F43" s="68"/>
      <c r="G43" s="54"/>
      <c r="H43" s="54"/>
      <c r="I43" s="54"/>
      <c r="J43" s="54"/>
      <c r="K43" s="54"/>
      <c r="L43" s="54"/>
      <c r="M43" s="54"/>
    </row>
    <row r="44" spans="1:13" ht="21.75" customHeight="1" x14ac:dyDescent="0.4">
      <c r="A44" s="14"/>
      <c r="B44" s="14"/>
      <c r="C44" s="14"/>
      <c r="D44" s="14"/>
      <c r="E44" s="14"/>
      <c r="F44" s="68"/>
      <c r="G44" s="54"/>
      <c r="H44" s="54"/>
      <c r="I44" s="54"/>
      <c r="J44" s="54"/>
      <c r="K44" s="54"/>
      <c r="L44" s="54"/>
      <c r="M44" s="54"/>
    </row>
    <row r="45" spans="1:13" ht="21.95" customHeight="1" x14ac:dyDescent="0.4">
      <c r="A45" s="8" t="str">
        <f>+'TH 5 (3M)'!A57</f>
        <v>หมายเหตุประกอบข้อมูลทางการเงินระหว่างกาลในหน้า 14 ถึงหน้า 49 เป็นส่วนหนึ่งของข้อมูลทางการเงินระหว่างกาลนี้</v>
      </c>
      <c r="B45" s="8"/>
      <c r="C45" s="8"/>
      <c r="D45" s="6"/>
      <c r="E45" s="8"/>
      <c r="F45" s="84"/>
      <c r="G45" s="30"/>
      <c r="H45" s="30"/>
      <c r="I45" s="30"/>
      <c r="J45" s="30"/>
      <c r="K45" s="30"/>
      <c r="L45" s="30"/>
      <c r="M45" s="30"/>
    </row>
  </sheetData>
  <mergeCells count="2">
    <mergeCell ref="G5:I5"/>
    <mergeCell ref="K5:M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5366-A2C4-4C5C-BF86-067538F7BD37}">
  <sheetPr>
    <tabColor theme="5" tint="0.59999389629810485"/>
  </sheetPr>
  <dimension ref="A1:N67"/>
  <sheetViews>
    <sheetView topLeftCell="A24" zoomScale="85" zoomScaleNormal="85" zoomScaleSheetLayoutView="85" workbookViewId="0">
      <selection activeCell="H41" sqref="H41"/>
    </sheetView>
  </sheetViews>
  <sheetFormatPr defaultColWidth="9.140625" defaultRowHeight="21.75" customHeight="1" x14ac:dyDescent="0.4"/>
  <cols>
    <col min="1" max="2" width="1.28515625" style="4" customWidth="1"/>
    <col min="3" max="3" width="26" style="4" customWidth="1"/>
    <col min="4" max="4" width="8.7109375" style="4" customWidth="1"/>
    <col min="5" max="5" width="0.28515625" style="4" customWidth="1"/>
    <col min="6" max="6" width="15.28515625" style="4" customWidth="1"/>
    <col min="7" max="7" width="0.28515625" style="4" customWidth="1"/>
    <col min="8" max="8" width="15.28515625" style="4" customWidth="1"/>
    <col min="9" max="9" width="0.28515625" style="4" customWidth="1"/>
    <col min="10" max="10" width="15.28515625" style="4" customWidth="1"/>
    <col min="11" max="11" width="0.28515625" style="4" customWidth="1"/>
    <col min="12" max="12" width="15.28515625" style="4" customWidth="1"/>
    <col min="13" max="13" width="26.28515625" style="4" customWidth="1"/>
    <col min="14" max="16384" width="9.140625" style="4"/>
  </cols>
  <sheetData>
    <row r="1" spans="1:13" ht="21.75" customHeight="1" x14ac:dyDescent="0.4">
      <c r="A1" s="1" t="s">
        <v>0</v>
      </c>
      <c r="B1" s="1"/>
      <c r="C1" s="1"/>
      <c r="D1" s="1"/>
      <c r="E1" s="1"/>
      <c r="F1" s="58"/>
      <c r="G1" s="1"/>
      <c r="H1" s="58"/>
      <c r="I1" s="1"/>
      <c r="J1" s="2"/>
      <c r="K1" s="2"/>
      <c r="L1" s="120"/>
      <c r="M1" s="1"/>
    </row>
    <row r="2" spans="1:13" ht="21.75" customHeight="1" x14ac:dyDescent="0.4">
      <c r="A2" s="1" t="s">
        <v>80</v>
      </c>
      <c r="B2" s="1"/>
      <c r="C2" s="1"/>
      <c r="D2" s="1"/>
      <c r="E2" s="1"/>
      <c r="F2" s="58"/>
      <c r="G2" s="1"/>
      <c r="H2" s="58"/>
      <c r="I2" s="1"/>
      <c r="J2" s="2"/>
      <c r="K2" s="2"/>
      <c r="L2" s="2"/>
      <c r="M2" s="1"/>
    </row>
    <row r="3" spans="1:13" ht="21.75" customHeight="1" x14ac:dyDescent="0.4">
      <c r="A3" s="6" t="s">
        <v>117</v>
      </c>
      <c r="B3" s="6"/>
      <c r="C3" s="6"/>
      <c r="D3" s="6"/>
      <c r="E3" s="6"/>
      <c r="F3" s="59"/>
      <c r="G3" s="6"/>
      <c r="H3" s="59"/>
      <c r="I3" s="6"/>
      <c r="J3" s="10"/>
      <c r="K3" s="10"/>
      <c r="L3" s="10"/>
      <c r="M3" s="1"/>
    </row>
    <row r="4" spans="1:13" ht="20.100000000000001" customHeight="1" x14ac:dyDescent="0.4">
      <c r="A4" s="118"/>
      <c r="B4" s="46"/>
      <c r="C4" s="46"/>
      <c r="D4" s="15"/>
      <c r="E4" s="46"/>
      <c r="F4" s="139"/>
      <c r="G4" s="139"/>
      <c r="H4" s="139"/>
      <c r="I4" s="46"/>
      <c r="J4" s="140"/>
      <c r="K4" s="140"/>
      <c r="L4" s="140"/>
      <c r="M4" s="46"/>
    </row>
    <row r="5" spans="1:13" ht="20.100000000000001" customHeight="1" x14ac:dyDescent="0.4">
      <c r="A5" s="14"/>
      <c r="B5" s="14"/>
      <c r="C5" s="14"/>
      <c r="D5" s="15"/>
      <c r="E5" s="14"/>
      <c r="F5" s="141" t="s">
        <v>3</v>
      </c>
      <c r="G5" s="141"/>
      <c r="H5" s="141"/>
      <c r="I5" s="60"/>
      <c r="J5" s="142" t="s">
        <v>4</v>
      </c>
      <c r="K5" s="142"/>
      <c r="L5" s="142"/>
      <c r="M5" s="14"/>
    </row>
    <row r="6" spans="1:13" ht="20.100000000000001" customHeight="1" x14ac:dyDescent="0.4">
      <c r="A6" s="14"/>
      <c r="B6" s="14"/>
      <c r="C6" s="14"/>
      <c r="D6" s="15"/>
      <c r="E6" s="14"/>
      <c r="F6" s="60" t="s">
        <v>5</v>
      </c>
      <c r="G6" s="60"/>
      <c r="H6" s="60" t="s">
        <v>5</v>
      </c>
      <c r="I6" s="60"/>
      <c r="J6" s="18" t="s">
        <v>5</v>
      </c>
      <c r="K6" s="18"/>
      <c r="L6" s="18" t="s">
        <v>5</v>
      </c>
      <c r="M6" s="14"/>
    </row>
    <row r="7" spans="1:13" ht="20.100000000000001" customHeight="1" x14ac:dyDescent="0.4">
      <c r="A7" s="14"/>
      <c r="B7" s="14"/>
      <c r="C7" s="14"/>
      <c r="D7" s="14"/>
      <c r="E7" s="15"/>
      <c r="F7" s="61" t="s">
        <v>9</v>
      </c>
      <c r="G7" s="19"/>
      <c r="H7" s="61" t="s">
        <v>10</v>
      </c>
      <c r="I7" s="19"/>
      <c r="J7" s="18" t="s">
        <v>9</v>
      </c>
      <c r="K7" s="16"/>
      <c r="L7" s="61" t="s">
        <v>10</v>
      </c>
      <c r="M7" s="14"/>
    </row>
    <row r="8" spans="1:13" ht="20.100000000000001" customHeight="1" x14ac:dyDescent="0.4">
      <c r="A8" s="14"/>
      <c r="B8" s="14"/>
      <c r="C8" s="14"/>
      <c r="D8" s="85" t="s">
        <v>11</v>
      </c>
      <c r="E8" s="15"/>
      <c r="F8" s="62" t="s">
        <v>12</v>
      </c>
      <c r="G8" s="63"/>
      <c r="H8" s="62" t="s">
        <v>12</v>
      </c>
      <c r="I8" s="15"/>
      <c r="J8" s="62" t="s">
        <v>12</v>
      </c>
      <c r="K8" s="18"/>
      <c r="L8" s="62" t="s">
        <v>12</v>
      </c>
      <c r="M8" s="14"/>
    </row>
    <row r="9" spans="1:13" ht="20.100000000000001" customHeight="1" x14ac:dyDescent="0.4">
      <c r="A9" s="1" t="s">
        <v>82</v>
      </c>
      <c r="B9" s="14"/>
      <c r="C9" s="14"/>
      <c r="D9" s="15"/>
      <c r="E9" s="15"/>
      <c r="F9" s="64"/>
      <c r="G9" s="63"/>
      <c r="H9" s="61"/>
      <c r="I9" s="65"/>
      <c r="J9" s="22"/>
      <c r="K9" s="18"/>
      <c r="L9" s="18"/>
      <c r="M9" s="14"/>
    </row>
    <row r="10" spans="1:13" ht="3.95" customHeight="1" x14ac:dyDescent="0.4">
      <c r="A10" s="14"/>
      <c r="B10" s="14"/>
      <c r="C10" s="14"/>
      <c r="D10" s="15"/>
      <c r="E10" s="15"/>
      <c r="F10" s="64"/>
      <c r="G10" s="66"/>
      <c r="H10" s="61"/>
      <c r="I10" s="65"/>
      <c r="J10" s="22"/>
      <c r="K10" s="18"/>
      <c r="L10" s="18"/>
      <c r="M10" s="14"/>
    </row>
    <row r="11" spans="1:13" ht="20.100000000000001" customHeight="1" x14ac:dyDescent="0.4">
      <c r="A11" s="14" t="s">
        <v>83</v>
      </c>
      <c r="B11" s="14"/>
      <c r="C11" s="14"/>
      <c r="D11" s="15"/>
      <c r="E11" s="14"/>
      <c r="F11" s="26">
        <v>54235825</v>
      </c>
      <c r="G11" s="54"/>
      <c r="H11" s="54">
        <v>39870193</v>
      </c>
      <c r="I11" s="54"/>
      <c r="J11" s="26">
        <v>4015980</v>
      </c>
      <c r="K11" s="54"/>
      <c r="L11" s="54">
        <v>4818473</v>
      </c>
      <c r="M11" s="14"/>
    </row>
    <row r="12" spans="1:13" ht="20.100000000000001" customHeight="1" x14ac:dyDescent="0.4">
      <c r="A12" s="14" t="s">
        <v>84</v>
      </c>
      <c r="B12" s="14"/>
      <c r="C12" s="14"/>
      <c r="D12" s="15"/>
      <c r="E12" s="14"/>
      <c r="F12" s="53">
        <v>195889</v>
      </c>
      <c r="G12" s="54"/>
      <c r="H12" s="54">
        <v>217238</v>
      </c>
      <c r="I12" s="54"/>
      <c r="J12" s="53">
        <v>0</v>
      </c>
      <c r="K12" s="54"/>
      <c r="L12" s="27">
        <v>0</v>
      </c>
      <c r="M12" s="14"/>
    </row>
    <row r="13" spans="1:13" ht="20.100000000000001" customHeight="1" x14ac:dyDescent="0.4">
      <c r="A13" s="14" t="s">
        <v>85</v>
      </c>
      <c r="B13" s="14"/>
      <c r="C13" s="14"/>
      <c r="D13" s="15"/>
      <c r="E13" s="14"/>
      <c r="F13" s="56">
        <v>259917</v>
      </c>
      <c r="G13" s="54"/>
      <c r="H13" s="57">
        <v>226052</v>
      </c>
      <c r="I13" s="54"/>
      <c r="J13" s="56">
        <v>63476</v>
      </c>
      <c r="K13" s="54"/>
      <c r="L13" s="57">
        <v>82283</v>
      </c>
      <c r="M13" s="14"/>
    </row>
    <row r="14" spans="1:13" ht="3.95" customHeight="1" x14ac:dyDescent="0.4">
      <c r="A14" s="28"/>
      <c r="B14" s="14"/>
      <c r="C14" s="14"/>
      <c r="D14" s="15"/>
      <c r="E14" s="14"/>
      <c r="F14" s="53"/>
      <c r="G14" s="54"/>
      <c r="H14" s="54"/>
      <c r="I14" s="54"/>
      <c r="J14" s="53"/>
      <c r="K14" s="54"/>
      <c r="L14" s="54"/>
      <c r="M14" s="14"/>
    </row>
    <row r="15" spans="1:13" ht="20.100000000000001" customHeight="1" x14ac:dyDescent="0.4">
      <c r="A15" s="1" t="s">
        <v>86</v>
      </c>
      <c r="B15" s="14"/>
      <c r="C15" s="14"/>
      <c r="D15" s="15"/>
      <c r="E15" s="14"/>
      <c r="F15" s="56">
        <f>SUM(F11:F13)</f>
        <v>54691631</v>
      </c>
      <c r="G15" s="54"/>
      <c r="H15" s="57">
        <f>SUM(H11:H13)</f>
        <v>40313483</v>
      </c>
      <c r="I15" s="54"/>
      <c r="J15" s="56">
        <f>SUM(J11:J13)</f>
        <v>4079456</v>
      </c>
      <c r="K15" s="54"/>
      <c r="L15" s="57">
        <f>SUM(L11:L13)</f>
        <v>4900756</v>
      </c>
      <c r="M15" s="14"/>
    </row>
    <row r="16" spans="1:13" ht="8.25" customHeight="1" x14ac:dyDescent="0.4">
      <c r="A16" s="14"/>
      <c r="B16" s="14"/>
      <c r="C16" s="14"/>
      <c r="D16" s="15"/>
      <c r="E16" s="14"/>
      <c r="F16" s="53"/>
      <c r="G16" s="54"/>
      <c r="H16" s="54"/>
      <c r="I16" s="54"/>
      <c r="J16" s="53"/>
      <c r="K16" s="54"/>
      <c r="L16" s="54"/>
      <c r="M16" s="14"/>
    </row>
    <row r="17" spans="1:13" ht="20.100000000000001" customHeight="1" x14ac:dyDescent="0.4">
      <c r="A17" s="14" t="s">
        <v>87</v>
      </c>
      <c r="B17" s="14"/>
      <c r="C17" s="14"/>
      <c r="D17" s="15"/>
      <c r="E17" s="14"/>
      <c r="F17" s="53">
        <v>-50339975</v>
      </c>
      <c r="G17" s="54"/>
      <c r="H17" s="54">
        <v>-38114597</v>
      </c>
      <c r="I17" s="54"/>
      <c r="J17" s="53">
        <v>-3872273</v>
      </c>
      <c r="K17" s="27"/>
      <c r="L17" s="54">
        <v>-4658226</v>
      </c>
      <c r="M17" s="14"/>
    </row>
    <row r="18" spans="1:13" ht="20.100000000000001" customHeight="1" x14ac:dyDescent="0.4">
      <c r="A18" s="14" t="s">
        <v>88</v>
      </c>
      <c r="B18" s="14"/>
      <c r="C18" s="14"/>
      <c r="D18" s="15"/>
      <c r="E18" s="14"/>
      <c r="F18" s="56">
        <v>-140438</v>
      </c>
      <c r="G18" s="54"/>
      <c r="H18" s="57">
        <v>-158442</v>
      </c>
      <c r="I18" s="54"/>
      <c r="J18" s="56">
        <v>0</v>
      </c>
      <c r="K18" s="54"/>
      <c r="L18" s="30">
        <v>0</v>
      </c>
      <c r="M18" s="14"/>
    </row>
    <row r="19" spans="1:13" ht="3.95" customHeight="1" x14ac:dyDescent="0.4">
      <c r="A19" s="14"/>
      <c r="B19" s="14"/>
      <c r="C19" s="14"/>
      <c r="D19" s="15"/>
      <c r="E19" s="14"/>
      <c r="F19" s="53"/>
      <c r="G19" s="54"/>
      <c r="H19" s="54"/>
      <c r="I19" s="54"/>
      <c r="J19" s="53"/>
      <c r="K19" s="54"/>
      <c r="L19" s="54"/>
      <c r="M19" s="14"/>
    </row>
    <row r="20" spans="1:13" ht="20.100000000000001" customHeight="1" x14ac:dyDescent="0.4">
      <c r="A20" s="1" t="s">
        <v>89</v>
      </c>
      <c r="B20" s="14"/>
      <c r="C20" s="14"/>
      <c r="D20" s="15"/>
      <c r="E20" s="14"/>
      <c r="F20" s="56">
        <f>SUM(F17:F18)</f>
        <v>-50480413</v>
      </c>
      <c r="G20" s="54"/>
      <c r="H20" s="57">
        <f>SUM(H17:H18)</f>
        <v>-38273039</v>
      </c>
      <c r="I20" s="54"/>
      <c r="J20" s="56">
        <f>SUM(J17:J18)</f>
        <v>-3872273</v>
      </c>
      <c r="K20" s="54"/>
      <c r="L20" s="57">
        <f>SUM(L17:L18)</f>
        <v>-4658226</v>
      </c>
      <c r="M20" s="14"/>
    </row>
    <row r="21" spans="1:13" ht="9" customHeight="1" x14ac:dyDescent="0.4">
      <c r="A21" s="14"/>
      <c r="B21" s="14"/>
      <c r="C21" s="14"/>
      <c r="D21" s="15"/>
      <c r="E21" s="14"/>
      <c r="F21" s="53"/>
      <c r="G21" s="54"/>
      <c r="H21" s="54"/>
      <c r="I21" s="54"/>
      <c r="J21" s="53"/>
      <c r="K21" s="54"/>
      <c r="L21" s="54"/>
      <c r="M21" s="14"/>
    </row>
    <row r="22" spans="1:13" ht="20.100000000000001" customHeight="1" x14ac:dyDescent="0.4">
      <c r="A22" s="1" t="s">
        <v>90</v>
      </c>
      <c r="B22" s="14"/>
      <c r="C22" s="14"/>
      <c r="D22" s="15"/>
      <c r="E22" s="14"/>
      <c r="F22" s="53">
        <f>F15+F20</f>
        <v>4211218</v>
      </c>
      <c r="G22" s="54"/>
      <c r="H22" s="54">
        <f>H15+H20</f>
        <v>2040444</v>
      </c>
      <c r="I22" s="54"/>
      <c r="J22" s="53">
        <f>J15+J20</f>
        <v>207183</v>
      </c>
      <c r="K22" s="54"/>
      <c r="L22" s="54">
        <f>L15+L20</f>
        <v>242530</v>
      </c>
      <c r="M22" s="14"/>
    </row>
    <row r="23" spans="1:13" ht="20.100000000000001" customHeight="1" x14ac:dyDescent="0.4">
      <c r="A23" s="14" t="s">
        <v>91</v>
      </c>
      <c r="B23" s="14"/>
      <c r="C23" s="14"/>
      <c r="D23" s="15"/>
      <c r="E23" s="14"/>
      <c r="F23" s="26">
        <v>830</v>
      </c>
      <c r="G23" s="54"/>
      <c r="H23" s="27">
        <v>1860</v>
      </c>
      <c r="I23" s="54"/>
      <c r="J23" s="26">
        <v>862267</v>
      </c>
      <c r="K23" s="54"/>
      <c r="L23" s="54">
        <v>874918</v>
      </c>
      <c r="M23" s="14"/>
    </row>
    <row r="24" spans="1:13" ht="20.100000000000001" customHeight="1" x14ac:dyDescent="0.4">
      <c r="A24" s="14" t="s">
        <v>92</v>
      </c>
      <c r="B24" s="14"/>
      <c r="C24" s="14"/>
      <c r="D24" s="15">
        <v>19</v>
      </c>
      <c r="E24" s="14"/>
      <c r="F24" s="56">
        <v>786213</v>
      </c>
      <c r="G24" s="54"/>
      <c r="H24" s="57">
        <v>493505</v>
      </c>
      <c r="I24" s="54"/>
      <c r="J24" s="56">
        <v>335551</v>
      </c>
      <c r="K24" s="54"/>
      <c r="L24" s="57">
        <v>362508</v>
      </c>
      <c r="M24" s="14"/>
    </row>
    <row r="25" spans="1:13" ht="3.95" customHeight="1" x14ac:dyDescent="0.4">
      <c r="A25" s="14"/>
      <c r="B25" s="14"/>
      <c r="C25" s="14"/>
      <c r="D25" s="15"/>
      <c r="E25" s="14"/>
      <c r="F25" s="53"/>
      <c r="G25" s="54"/>
      <c r="H25" s="54"/>
      <c r="I25" s="54"/>
      <c r="J25" s="53"/>
      <c r="K25" s="54"/>
      <c r="L25" s="54"/>
      <c r="M25" s="14"/>
    </row>
    <row r="26" spans="1:13" ht="20.100000000000001" customHeight="1" x14ac:dyDescent="0.4">
      <c r="A26" s="1" t="s">
        <v>93</v>
      </c>
      <c r="B26" s="14"/>
      <c r="C26" s="14"/>
      <c r="D26" s="15"/>
      <c r="E26" s="14"/>
      <c r="F26" s="56">
        <f>SUM(F22:F24)</f>
        <v>4998261</v>
      </c>
      <c r="G26" s="54"/>
      <c r="H26" s="57">
        <f>SUM(H22:H24)</f>
        <v>2535809</v>
      </c>
      <c r="I26" s="54"/>
      <c r="J26" s="56">
        <f>SUM(J22:J24)</f>
        <v>1405001</v>
      </c>
      <c r="K26" s="54"/>
      <c r="L26" s="57">
        <f>SUM(L22:L24)</f>
        <v>1479956</v>
      </c>
      <c r="M26" s="14"/>
    </row>
    <row r="27" spans="1:13" ht="8.25" customHeight="1" x14ac:dyDescent="0.4">
      <c r="A27" s="14"/>
      <c r="B27" s="14"/>
      <c r="C27" s="14"/>
      <c r="D27" s="15"/>
      <c r="E27" s="14"/>
      <c r="F27" s="53"/>
      <c r="G27" s="54"/>
      <c r="H27" s="54"/>
      <c r="I27" s="54"/>
      <c r="J27" s="53"/>
      <c r="K27" s="54"/>
      <c r="L27" s="54"/>
      <c r="M27" s="14"/>
    </row>
    <row r="28" spans="1:13" ht="20.100000000000001" customHeight="1" x14ac:dyDescent="0.4">
      <c r="A28" s="14" t="s">
        <v>94</v>
      </c>
      <c r="B28" s="14"/>
      <c r="C28" s="14"/>
      <c r="D28" s="15"/>
      <c r="E28" s="14"/>
      <c r="F28" s="26">
        <v>-139075</v>
      </c>
      <c r="G28" s="54"/>
      <c r="H28" s="54">
        <v>-128105</v>
      </c>
      <c r="I28" s="54"/>
      <c r="J28" s="26">
        <v>-22778</v>
      </c>
      <c r="K28" s="54"/>
      <c r="L28" s="54">
        <v>-25100</v>
      </c>
      <c r="M28" s="14"/>
    </row>
    <row r="29" spans="1:13" ht="20.100000000000001" customHeight="1" x14ac:dyDescent="0.4">
      <c r="A29" s="14" t="s">
        <v>95</v>
      </c>
      <c r="B29" s="14"/>
      <c r="C29" s="14"/>
      <c r="D29" s="15"/>
      <c r="E29" s="14"/>
      <c r="F29" s="26">
        <v>-981817</v>
      </c>
      <c r="G29" s="54"/>
      <c r="H29" s="54">
        <v>-893520</v>
      </c>
      <c r="I29" s="54"/>
      <c r="J29" s="26">
        <v>-360435</v>
      </c>
      <c r="K29" s="54"/>
      <c r="L29" s="54">
        <v>-343407</v>
      </c>
      <c r="M29" s="14"/>
    </row>
    <row r="30" spans="1:13" ht="20.100000000000001" customHeight="1" x14ac:dyDescent="0.4">
      <c r="A30" s="14" t="s">
        <v>96</v>
      </c>
      <c r="B30" s="14"/>
      <c r="C30" s="14"/>
      <c r="D30" s="15"/>
      <c r="E30" s="14"/>
      <c r="F30" s="53"/>
      <c r="G30" s="54"/>
      <c r="H30" s="54"/>
      <c r="I30" s="54"/>
      <c r="J30" s="53"/>
      <c r="K30" s="54"/>
      <c r="L30" s="54"/>
      <c r="M30" s="14"/>
    </row>
    <row r="31" spans="1:13" ht="20.100000000000001" customHeight="1" x14ac:dyDescent="0.4">
      <c r="B31" s="14" t="s">
        <v>97</v>
      </c>
      <c r="C31" s="14"/>
      <c r="D31" s="15"/>
      <c r="E31" s="14"/>
      <c r="F31" s="56">
        <v>-43809</v>
      </c>
      <c r="G31" s="54"/>
      <c r="H31" s="57">
        <v>-55733</v>
      </c>
      <c r="I31" s="54"/>
      <c r="J31" s="56">
        <v>1174</v>
      </c>
      <c r="K31" s="54"/>
      <c r="L31" s="57">
        <v>-148</v>
      </c>
      <c r="M31" s="14"/>
    </row>
    <row r="32" spans="1:13" ht="3.95" customHeight="1" x14ac:dyDescent="0.4">
      <c r="A32" s="14"/>
      <c r="B32" s="14"/>
      <c r="C32" s="14"/>
      <c r="D32" s="15"/>
      <c r="E32" s="14"/>
      <c r="F32" s="53"/>
      <c r="G32" s="54"/>
      <c r="H32" s="54"/>
      <c r="I32" s="54"/>
      <c r="J32" s="53"/>
      <c r="K32" s="54"/>
      <c r="L32" s="54"/>
      <c r="M32" s="14"/>
    </row>
    <row r="33" spans="1:13" ht="20.100000000000001" customHeight="1" x14ac:dyDescent="0.4">
      <c r="A33" s="1" t="s">
        <v>98</v>
      </c>
      <c r="B33" s="14"/>
      <c r="C33" s="14"/>
      <c r="D33" s="15"/>
      <c r="E33" s="14"/>
      <c r="F33" s="56">
        <f>SUM(F28:F31)</f>
        <v>-1164701</v>
      </c>
      <c r="G33" s="54"/>
      <c r="H33" s="57">
        <f>SUM(H28:H31)</f>
        <v>-1077358</v>
      </c>
      <c r="I33" s="54"/>
      <c r="J33" s="56">
        <f>SUM(J28:J31)</f>
        <v>-382039</v>
      </c>
      <c r="K33" s="54"/>
      <c r="L33" s="57">
        <f>SUM(L28:L31)</f>
        <v>-368655</v>
      </c>
      <c r="M33" s="14"/>
    </row>
    <row r="34" spans="1:13" ht="3.95" customHeight="1" x14ac:dyDescent="0.4">
      <c r="A34" s="14"/>
      <c r="B34" s="14"/>
      <c r="C34" s="1"/>
      <c r="D34" s="15"/>
      <c r="E34" s="14"/>
      <c r="F34" s="26"/>
      <c r="G34" s="27"/>
      <c r="H34" s="27"/>
      <c r="I34" s="27"/>
      <c r="J34" s="26"/>
      <c r="K34" s="27"/>
      <c r="L34" s="27"/>
      <c r="M34" s="1"/>
    </row>
    <row r="35" spans="1:13" ht="20.100000000000001" customHeight="1" x14ac:dyDescent="0.4">
      <c r="A35" s="14" t="s">
        <v>99</v>
      </c>
      <c r="B35" s="14"/>
      <c r="C35" s="14"/>
      <c r="D35" s="15"/>
      <c r="E35" s="14"/>
      <c r="F35" s="53"/>
      <c r="G35" s="54"/>
      <c r="H35" s="54"/>
      <c r="I35" s="54"/>
      <c r="J35" s="53"/>
      <c r="K35" s="54"/>
      <c r="L35" s="27"/>
      <c r="M35" s="14"/>
    </row>
    <row r="36" spans="1:13" ht="20.100000000000001" customHeight="1" x14ac:dyDescent="0.4">
      <c r="A36" s="14"/>
      <c r="B36" s="14" t="s">
        <v>100</v>
      </c>
      <c r="C36" s="14"/>
      <c r="D36" s="15"/>
      <c r="E36" s="14"/>
      <c r="F36" s="56">
        <v>34070</v>
      </c>
      <c r="G36" s="54"/>
      <c r="H36" s="57">
        <v>153638</v>
      </c>
      <c r="I36" s="54"/>
      <c r="J36" s="56">
        <v>0</v>
      </c>
      <c r="K36" s="54"/>
      <c r="L36" s="30">
        <v>0</v>
      </c>
      <c r="M36" s="14"/>
    </row>
    <row r="37" spans="1:13" ht="3.95" customHeight="1" x14ac:dyDescent="0.4">
      <c r="A37" s="14"/>
      <c r="B37" s="14"/>
      <c r="C37" s="1"/>
      <c r="D37" s="15"/>
      <c r="E37" s="14"/>
      <c r="F37" s="26"/>
      <c r="G37" s="27"/>
      <c r="H37" s="27"/>
      <c r="I37" s="27"/>
      <c r="J37" s="26"/>
      <c r="K37" s="27"/>
      <c r="L37" s="27"/>
      <c r="M37" s="1"/>
    </row>
    <row r="38" spans="1:13" ht="20.100000000000001" customHeight="1" x14ac:dyDescent="0.4">
      <c r="A38" s="1" t="s">
        <v>101</v>
      </c>
      <c r="B38" s="14"/>
      <c r="C38" s="1"/>
      <c r="D38" s="15"/>
      <c r="E38" s="14"/>
      <c r="F38" s="53">
        <f>F26+F33+F36</f>
        <v>3867630</v>
      </c>
      <c r="G38" s="54"/>
      <c r="H38" s="54">
        <f>SUM(H26,H33,H36)</f>
        <v>1612089</v>
      </c>
      <c r="I38" s="54"/>
      <c r="J38" s="53">
        <f>J26+J33+J36</f>
        <v>1022962</v>
      </c>
      <c r="K38" s="54"/>
      <c r="L38" s="54">
        <f>SUM(L26,L33,L36)</f>
        <v>1111301</v>
      </c>
      <c r="M38" s="1"/>
    </row>
    <row r="39" spans="1:13" ht="20.100000000000001" customHeight="1" x14ac:dyDescent="0.4">
      <c r="A39" s="14" t="s">
        <v>102</v>
      </c>
      <c r="B39" s="14"/>
      <c r="C39" s="14"/>
      <c r="D39" s="15"/>
      <c r="E39" s="14"/>
      <c r="F39" s="29">
        <v>-487199</v>
      </c>
      <c r="G39" s="54"/>
      <c r="H39" s="57">
        <v>-467305</v>
      </c>
      <c r="I39" s="54"/>
      <c r="J39" s="29">
        <v>-362645</v>
      </c>
      <c r="K39" s="27"/>
      <c r="L39" s="57">
        <v>-364629</v>
      </c>
      <c r="M39" s="14"/>
    </row>
    <row r="40" spans="1:13" ht="3.95" customHeight="1" x14ac:dyDescent="0.4">
      <c r="A40" s="14"/>
      <c r="B40" s="14"/>
      <c r="C40" s="14"/>
      <c r="D40" s="15"/>
      <c r="E40" s="14"/>
      <c r="F40" s="53"/>
      <c r="G40" s="54"/>
      <c r="H40" s="54"/>
      <c r="I40" s="54"/>
      <c r="J40" s="53"/>
      <c r="K40" s="54"/>
      <c r="L40" s="54"/>
      <c r="M40" s="14"/>
    </row>
    <row r="41" spans="1:13" ht="20.100000000000001" customHeight="1" x14ac:dyDescent="0.4">
      <c r="A41" s="1" t="s">
        <v>103</v>
      </c>
      <c r="B41" s="14"/>
      <c r="C41" s="14"/>
      <c r="D41" s="15"/>
      <c r="E41" s="14"/>
      <c r="F41" s="53">
        <f>SUM(F38:F39)</f>
        <v>3380431</v>
      </c>
      <c r="G41" s="54"/>
      <c r="H41" s="54">
        <f>SUM(H38:H39)</f>
        <v>1144784</v>
      </c>
      <c r="I41" s="54"/>
      <c r="J41" s="53">
        <f>SUM(J38:J39)</f>
        <v>660317</v>
      </c>
      <c r="K41" s="54"/>
      <c r="L41" s="54">
        <f>SUM(L38:L39)</f>
        <v>746672</v>
      </c>
      <c r="M41" s="14"/>
    </row>
    <row r="42" spans="1:13" ht="20.100000000000001" customHeight="1" x14ac:dyDescent="0.4">
      <c r="A42" s="14" t="s">
        <v>118</v>
      </c>
      <c r="B42" s="14"/>
      <c r="C42" s="14"/>
      <c r="D42" s="15">
        <v>20</v>
      </c>
      <c r="E42" s="14"/>
      <c r="F42" s="29">
        <v>-492308</v>
      </c>
      <c r="G42" s="54"/>
      <c r="H42" s="57">
        <v>-74383</v>
      </c>
      <c r="I42" s="54"/>
      <c r="J42" s="29">
        <v>-1977</v>
      </c>
      <c r="K42" s="54"/>
      <c r="L42" s="57">
        <v>78066</v>
      </c>
      <c r="M42" s="14"/>
    </row>
    <row r="43" spans="1:13" ht="3.95" customHeight="1" x14ac:dyDescent="0.4">
      <c r="A43" s="14"/>
      <c r="B43" s="14"/>
      <c r="C43" s="14"/>
      <c r="D43" s="15"/>
      <c r="E43" s="14"/>
      <c r="F43" s="53"/>
      <c r="G43" s="54"/>
      <c r="H43" s="54"/>
      <c r="I43" s="54"/>
      <c r="J43" s="53"/>
      <c r="K43" s="54"/>
      <c r="L43" s="54"/>
      <c r="M43" s="14"/>
    </row>
    <row r="44" spans="1:13" ht="20.100000000000001" customHeight="1" thickBot="1" x14ac:dyDescent="0.45">
      <c r="A44" s="118" t="s">
        <v>104</v>
      </c>
      <c r="B44" s="14"/>
      <c r="C44" s="14"/>
      <c r="D44" s="15"/>
      <c r="E44" s="14"/>
      <c r="F44" s="72">
        <f>SUM(F41:F42)</f>
        <v>2888123</v>
      </c>
      <c r="G44" s="54"/>
      <c r="H44" s="73">
        <f>SUM(H41:H42)</f>
        <v>1070401</v>
      </c>
      <c r="I44" s="54"/>
      <c r="J44" s="72">
        <f>SUM(J41:J42)</f>
        <v>658340</v>
      </c>
      <c r="K44" s="54"/>
      <c r="L44" s="73">
        <f>SUM(L41:L42)</f>
        <v>824738</v>
      </c>
      <c r="M44" s="14"/>
    </row>
    <row r="45" spans="1:13" ht="7.5" customHeight="1" thickTop="1" x14ac:dyDescent="0.4">
      <c r="A45" s="1"/>
      <c r="B45" s="14"/>
      <c r="C45" s="14"/>
      <c r="D45" s="15"/>
      <c r="E45" s="14"/>
      <c r="F45" s="53"/>
      <c r="G45" s="54"/>
      <c r="H45" s="54"/>
      <c r="I45" s="54"/>
      <c r="J45" s="53"/>
      <c r="K45" s="54"/>
      <c r="L45" s="54"/>
      <c r="M45" s="14"/>
    </row>
    <row r="46" spans="1:13" ht="20.100000000000001" customHeight="1" x14ac:dyDescent="0.4">
      <c r="A46" s="118" t="s">
        <v>105</v>
      </c>
      <c r="B46" s="14"/>
      <c r="C46" s="14"/>
      <c r="D46" s="15"/>
      <c r="E46" s="14"/>
      <c r="F46" s="53"/>
      <c r="G46" s="54"/>
      <c r="H46" s="54"/>
      <c r="I46" s="54"/>
      <c r="J46" s="53"/>
      <c r="K46" s="54"/>
      <c r="L46" s="54"/>
      <c r="M46" s="14"/>
    </row>
    <row r="47" spans="1:13" ht="3.95" customHeight="1" x14ac:dyDescent="0.4">
      <c r="A47" s="14"/>
      <c r="B47" s="14"/>
      <c r="C47" s="1"/>
      <c r="D47" s="15"/>
      <c r="E47" s="14"/>
      <c r="F47" s="26"/>
      <c r="G47" s="27"/>
      <c r="H47" s="27"/>
      <c r="I47" s="27"/>
      <c r="J47" s="26"/>
      <c r="K47" s="27"/>
      <c r="L47" s="27"/>
      <c r="M47" s="1"/>
    </row>
    <row r="48" spans="1:13" ht="20.100000000000001" customHeight="1" x14ac:dyDescent="0.4">
      <c r="A48" s="13" t="s">
        <v>106</v>
      </c>
      <c r="B48" s="14"/>
      <c r="C48" s="14"/>
      <c r="D48" s="15"/>
      <c r="E48" s="14"/>
      <c r="F48" s="53">
        <f>F44-F49</f>
        <v>2816738</v>
      </c>
      <c r="G48" s="54"/>
      <c r="H48" s="54">
        <v>1045214</v>
      </c>
      <c r="I48" s="54"/>
      <c r="J48" s="53">
        <f>J44-J49</f>
        <v>658340</v>
      </c>
      <c r="K48" s="54"/>
      <c r="L48" s="54">
        <v>824738</v>
      </c>
      <c r="M48" s="14"/>
    </row>
    <row r="49" spans="1:14" ht="20.100000000000001" customHeight="1" x14ac:dyDescent="0.4">
      <c r="A49" s="13" t="s">
        <v>107</v>
      </c>
      <c r="B49" s="14"/>
      <c r="C49" s="14"/>
      <c r="D49" s="15"/>
      <c r="E49" s="14"/>
      <c r="F49" s="56">
        <v>71385</v>
      </c>
      <c r="G49" s="54"/>
      <c r="H49" s="57">
        <v>25187</v>
      </c>
      <c r="I49" s="54"/>
      <c r="J49" s="56">
        <v>0</v>
      </c>
      <c r="K49" s="54"/>
      <c r="L49" s="57">
        <v>0</v>
      </c>
      <c r="M49" s="14"/>
    </row>
    <row r="50" spans="1:14" ht="3.95" customHeight="1" x14ac:dyDescent="0.4">
      <c r="A50" s="13"/>
      <c r="B50" s="14"/>
      <c r="C50" s="14"/>
      <c r="D50" s="15"/>
      <c r="E50" s="14"/>
      <c r="F50" s="53"/>
      <c r="G50" s="54"/>
      <c r="H50" s="54"/>
      <c r="I50" s="54"/>
      <c r="J50" s="53"/>
      <c r="K50" s="54"/>
      <c r="L50" s="54"/>
      <c r="M50" s="14"/>
    </row>
    <row r="51" spans="1:14" ht="20.100000000000001" customHeight="1" thickBot="1" x14ac:dyDescent="0.45">
      <c r="A51" s="1" t="s">
        <v>104</v>
      </c>
      <c r="B51" s="14"/>
      <c r="C51" s="14"/>
      <c r="D51" s="15"/>
      <c r="E51" s="14"/>
      <c r="F51" s="72">
        <f>SUM(F48:F49)</f>
        <v>2888123</v>
      </c>
      <c r="G51" s="54"/>
      <c r="H51" s="73">
        <f>SUM(H48:H49)</f>
        <v>1070401</v>
      </c>
      <c r="I51" s="54"/>
      <c r="J51" s="72">
        <f>SUM(J48:J49)</f>
        <v>658340</v>
      </c>
      <c r="K51" s="54"/>
      <c r="L51" s="73">
        <f>SUM(L48:L49)</f>
        <v>824738</v>
      </c>
      <c r="M51" s="14"/>
    </row>
    <row r="52" spans="1:14" ht="9.9499999999999993" customHeight="1" thickTop="1" x14ac:dyDescent="0.4">
      <c r="A52" s="1"/>
      <c r="B52" s="14"/>
      <c r="C52" s="14"/>
      <c r="D52" s="15"/>
      <c r="E52" s="14"/>
      <c r="F52" s="53"/>
      <c r="G52" s="54"/>
      <c r="H52" s="54"/>
      <c r="I52" s="54"/>
      <c r="J52" s="53"/>
      <c r="K52" s="54"/>
      <c r="L52" s="54"/>
      <c r="M52" s="14"/>
    </row>
    <row r="53" spans="1:14" ht="20.100000000000001" customHeight="1" x14ac:dyDescent="0.4">
      <c r="A53" s="118" t="s">
        <v>108</v>
      </c>
      <c r="B53" s="14"/>
      <c r="C53" s="14"/>
      <c r="D53" s="15"/>
      <c r="E53" s="14"/>
      <c r="F53" s="53"/>
      <c r="G53" s="54"/>
      <c r="H53" s="54"/>
      <c r="I53" s="54"/>
      <c r="J53" s="53"/>
      <c r="K53" s="54"/>
      <c r="L53" s="54"/>
      <c r="M53" s="14"/>
    </row>
    <row r="54" spans="1:14" ht="3.95" customHeight="1" x14ac:dyDescent="0.4">
      <c r="A54" s="118"/>
      <c r="B54" s="14"/>
      <c r="C54" s="14"/>
      <c r="D54" s="15"/>
      <c r="E54" s="14"/>
      <c r="F54" s="70"/>
      <c r="G54" s="19"/>
      <c r="H54" s="71"/>
      <c r="I54" s="19"/>
      <c r="J54" s="70"/>
      <c r="K54" s="19"/>
      <c r="L54" s="27"/>
      <c r="M54" s="14"/>
    </row>
    <row r="55" spans="1:14" ht="20.100000000000001" customHeight="1" thickBot="1" x14ac:dyDescent="0.45">
      <c r="A55" s="14" t="s">
        <v>109</v>
      </c>
      <c r="B55" s="14"/>
      <c r="C55" s="1"/>
      <c r="D55" s="15"/>
      <c r="E55" s="14"/>
      <c r="F55" s="74">
        <f>ROUND(F48/1837863,2)</f>
        <v>1.53</v>
      </c>
      <c r="G55" s="75"/>
      <c r="H55" s="76">
        <v>0.56999999999999995</v>
      </c>
      <c r="I55" s="75"/>
      <c r="J55" s="74">
        <f>ROUND(J48/1837863,2)</f>
        <v>0.36</v>
      </c>
      <c r="K55" s="77"/>
      <c r="L55" s="76">
        <v>0.45</v>
      </c>
      <c r="M55" s="1"/>
    </row>
    <row r="56" spans="1:14" ht="6.75" customHeight="1" thickTop="1" x14ac:dyDescent="0.4">
      <c r="A56" s="14"/>
      <c r="B56" s="14"/>
      <c r="C56" s="1"/>
      <c r="D56" s="15"/>
      <c r="E56" s="14"/>
      <c r="F56" s="68"/>
      <c r="G56" s="75"/>
      <c r="H56" s="75"/>
      <c r="I56" s="77"/>
      <c r="J56" s="68"/>
      <c r="K56" s="75"/>
      <c r="L56" s="75"/>
      <c r="M56" s="1"/>
    </row>
    <row r="57" spans="1:14" ht="21.95" customHeight="1" x14ac:dyDescent="0.4">
      <c r="A57" s="8" t="str">
        <f>+'TH 6 (3M)'!A45</f>
        <v>หมายเหตุประกอบข้อมูลทางการเงินระหว่างกาลในหน้า 14 ถึงหน้า 49 เป็นส่วนหนึ่งของข้อมูลทางการเงินระหว่างกาลนี้</v>
      </c>
      <c r="B57" s="8"/>
      <c r="C57" s="8"/>
      <c r="D57" s="8"/>
      <c r="E57" s="8"/>
      <c r="F57" s="78"/>
      <c r="G57" s="8"/>
      <c r="H57" s="78"/>
      <c r="I57" s="8"/>
      <c r="J57" s="78"/>
      <c r="K57" s="30"/>
      <c r="L57" s="30"/>
    </row>
    <row r="60" spans="1:14" ht="21.75" customHeight="1" x14ac:dyDescent="0.4"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</row>
    <row r="61" spans="1:14" ht="21.75" customHeight="1" x14ac:dyDescent="0.4"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</row>
    <row r="62" spans="1:14" ht="21.75" customHeight="1" x14ac:dyDescent="0.4">
      <c r="D62" s="126"/>
      <c r="E62" s="126"/>
      <c r="F62" s="127"/>
      <c r="G62" s="126"/>
      <c r="H62" s="126"/>
      <c r="I62" s="126"/>
      <c r="J62" s="127"/>
      <c r="K62" s="126"/>
      <c r="L62" s="126"/>
      <c r="M62" s="126"/>
      <c r="N62" s="126"/>
    </row>
    <row r="63" spans="1:14" ht="21.75" customHeight="1" x14ac:dyDescent="0.4"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</row>
    <row r="64" spans="1:14" ht="21.75" customHeight="1" x14ac:dyDescent="0.4"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</row>
    <row r="65" spans="4:14" ht="21.75" customHeight="1" x14ac:dyDescent="0.4"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</row>
    <row r="66" spans="4:14" ht="21.75" customHeight="1" x14ac:dyDescent="0.4"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</row>
    <row r="67" spans="4:14" ht="21.75" customHeight="1" x14ac:dyDescent="0.4"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4907E-C558-44AF-B798-6B0825268C13}">
  <sheetPr>
    <tabColor theme="5" tint="0.59999389629810485"/>
  </sheetPr>
  <dimension ref="A1:M45"/>
  <sheetViews>
    <sheetView zoomScale="85" zoomScaleNormal="85" zoomScaleSheetLayoutView="90" workbookViewId="0">
      <selection activeCell="K12" sqref="K12"/>
    </sheetView>
  </sheetViews>
  <sheetFormatPr defaultColWidth="9.140625" defaultRowHeight="21.75" customHeight="1" x14ac:dyDescent="0.4"/>
  <cols>
    <col min="1" max="3" width="1.7109375" style="4" customWidth="1"/>
    <col min="4" max="4" width="20.85546875" style="4" customWidth="1"/>
    <col min="5" max="5" width="8.140625" style="4" customWidth="1"/>
    <col min="6" max="6" width="1.7109375" style="4" customWidth="1"/>
    <col min="7" max="7" width="15.28515625" style="4" customWidth="1"/>
    <col min="8" max="8" width="0.85546875" style="4" customWidth="1"/>
    <col min="9" max="9" width="15.28515625" style="4" customWidth="1"/>
    <col min="10" max="10" width="0.85546875" style="4" customWidth="1"/>
    <col min="11" max="11" width="15.28515625" style="4" customWidth="1"/>
    <col min="12" max="12" width="0.85546875" style="4" customWidth="1"/>
    <col min="13" max="13" width="15.28515625" style="4" customWidth="1"/>
    <col min="14" max="16384" width="9.140625" style="4"/>
  </cols>
  <sheetData>
    <row r="1" spans="1:13" ht="21.75" customHeight="1" x14ac:dyDescent="0.4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18"/>
    </row>
    <row r="2" spans="1:13" ht="21.75" customHeight="1" x14ac:dyDescent="0.4">
      <c r="A2" s="1" t="s">
        <v>110</v>
      </c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</row>
    <row r="3" spans="1:13" ht="21.75" customHeight="1" x14ac:dyDescent="0.4">
      <c r="A3" s="6" t="s">
        <v>117</v>
      </c>
      <c r="B3" s="6"/>
      <c r="C3" s="6"/>
      <c r="D3" s="6"/>
      <c r="E3" s="6"/>
      <c r="F3" s="6"/>
      <c r="G3" s="10"/>
      <c r="H3" s="10"/>
      <c r="I3" s="10"/>
      <c r="J3" s="10"/>
      <c r="K3" s="10"/>
      <c r="L3" s="10"/>
      <c r="M3" s="10"/>
    </row>
    <row r="4" spans="1:13" ht="21.75" customHeight="1" x14ac:dyDescent="0.4">
      <c r="A4" s="1"/>
      <c r="B4" s="1"/>
      <c r="C4" s="1"/>
      <c r="D4" s="1"/>
      <c r="E4" s="1"/>
      <c r="F4" s="1"/>
      <c r="G4" s="2"/>
      <c r="H4" s="2"/>
      <c r="I4" s="2"/>
      <c r="J4" s="2"/>
      <c r="K4" s="2"/>
      <c r="L4" s="2"/>
      <c r="M4" s="2"/>
    </row>
    <row r="5" spans="1:13" ht="21.75" customHeight="1" x14ac:dyDescent="0.4">
      <c r="A5" s="14"/>
      <c r="B5" s="14"/>
      <c r="C5" s="14"/>
      <c r="D5" s="14"/>
      <c r="E5" s="14"/>
      <c r="F5" s="60"/>
      <c r="G5" s="142" t="s">
        <v>3</v>
      </c>
      <c r="H5" s="142"/>
      <c r="I5" s="142"/>
      <c r="J5" s="18"/>
      <c r="K5" s="142" t="s">
        <v>4</v>
      </c>
      <c r="L5" s="142"/>
      <c r="M5" s="142"/>
    </row>
    <row r="6" spans="1:13" ht="21.75" customHeight="1" x14ac:dyDescent="0.4">
      <c r="A6" s="14"/>
      <c r="B6" s="14"/>
      <c r="C6" s="14"/>
      <c r="D6" s="14"/>
      <c r="E6" s="14"/>
      <c r="F6" s="60"/>
      <c r="G6" s="18" t="s">
        <v>5</v>
      </c>
      <c r="H6" s="18"/>
      <c r="I6" s="18" t="s">
        <v>5</v>
      </c>
      <c r="J6" s="18"/>
      <c r="K6" s="18" t="s">
        <v>5</v>
      </c>
      <c r="L6" s="18"/>
      <c r="M6" s="18" t="s">
        <v>5</v>
      </c>
    </row>
    <row r="7" spans="1:13" ht="21.75" customHeight="1" x14ac:dyDescent="0.4">
      <c r="A7" s="14"/>
      <c r="B7" s="14"/>
      <c r="C7" s="14"/>
      <c r="D7" s="14"/>
      <c r="E7" s="15"/>
      <c r="F7" s="15"/>
      <c r="G7" s="61" t="s">
        <v>9</v>
      </c>
      <c r="H7" s="19"/>
      <c r="I7" s="61" t="s">
        <v>10</v>
      </c>
      <c r="J7" s="19"/>
      <c r="K7" s="18" t="s">
        <v>9</v>
      </c>
      <c r="L7" s="16"/>
      <c r="M7" s="61" t="s">
        <v>10</v>
      </c>
    </row>
    <row r="8" spans="1:13" ht="21.75" customHeight="1" x14ac:dyDescent="0.4">
      <c r="A8" s="14"/>
      <c r="B8" s="14"/>
      <c r="C8" s="14"/>
      <c r="D8" s="14"/>
      <c r="E8" s="119"/>
      <c r="F8" s="15"/>
      <c r="G8" s="62" t="s">
        <v>12</v>
      </c>
      <c r="H8" s="63"/>
      <c r="I8" s="62" t="s">
        <v>12</v>
      </c>
      <c r="J8" s="15"/>
      <c r="K8" s="62" t="s">
        <v>12</v>
      </c>
      <c r="L8" s="18"/>
      <c r="M8" s="62" t="s">
        <v>12</v>
      </c>
    </row>
    <row r="9" spans="1:13" ht="21.75" customHeight="1" x14ac:dyDescent="0.4">
      <c r="A9" s="14"/>
      <c r="B9" s="14"/>
      <c r="C9" s="14"/>
      <c r="D9" s="14"/>
      <c r="E9" s="14"/>
      <c r="F9" s="80"/>
      <c r="G9" s="53"/>
      <c r="H9" s="54"/>
      <c r="I9" s="54"/>
      <c r="J9" s="54"/>
      <c r="K9" s="53"/>
      <c r="L9" s="54"/>
      <c r="M9" s="54"/>
    </row>
    <row r="10" spans="1:13" ht="21.75" customHeight="1" x14ac:dyDescent="0.4">
      <c r="A10" s="13" t="s">
        <v>104</v>
      </c>
      <c r="B10" s="13"/>
      <c r="C10" s="14"/>
      <c r="D10" s="14"/>
      <c r="E10" s="14"/>
      <c r="F10" s="80"/>
      <c r="G10" s="56">
        <f>+'TH 7 (9M)'!F44</f>
        <v>2888123</v>
      </c>
      <c r="H10" s="54"/>
      <c r="I10" s="57">
        <f>+'TH 7 (9M)'!H44</f>
        <v>1070401</v>
      </c>
      <c r="J10" s="54"/>
      <c r="K10" s="56">
        <f>+'TH 7 (9M)'!J44</f>
        <v>658340</v>
      </c>
      <c r="L10" s="54"/>
      <c r="M10" s="57">
        <f>+'TH 7 (9M)'!L44</f>
        <v>824738</v>
      </c>
    </row>
    <row r="11" spans="1:13" ht="6" customHeight="1" x14ac:dyDescent="0.4">
      <c r="A11" s="1"/>
      <c r="B11" s="1"/>
      <c r="C11" s="14"/>
      <c r="D11" s="14"/>
      <c r="E11" s="15"/>
      <c r="F11" s="15"/>
      <c r="G11" s="81"/>
      <c r="H11" s="82"/>
      <c r="I11" s="82"/>
      <c r="J11" s="82"/>
      <c r="K11" s="81"/>
      <c r="L11" s="82"/>
      <c r="M11" s="82"/>
    </row>
    <row r="12" spans="1:13" ht="21.75" customHeight="1" x14ac:dyDescent="0.4">
      <c r="A12" s="14" t="s">
        <v>119</v>
      </c>
      <c r="B12" s="14"/>
      <c r="C12" s="14"/>
      <c r="D12" s="14"/>
      <c r="E12" s="14"/>
      <c r="F12" s="80"/>
      <c r="G12" s="53"/>
      <c r="H12" s="54"/>
      <c r="I12" s="54"/>
      <c r="J12" s="54"/>
      <c r="K12" s="53"/>
      <c r="L12" s="54"/>
      <c r="M12" s="54"/>
    </row>
    <row r="13" spans="1:13" ht="6" customHeight="1" x14ac:dyDescent="0.4">
      <c r="A13" s="14"/>
      <c r="B13" s="14"/>
      <c r="C13" s="14"/>
      <c r="D13" s="14"/>
      <c r="E13" s="14"/>
      <c r="F13" s="80"/>
      <c r="G13" s="53"/>
      <c r="H13" s="54"/>
      <c r="I13" s="54"/>
      <c r="J13" s="54"/>
      <c r="K13" s="53"/>
      <c r="L13" s="54"/>
      <c r="M13" s="54"/>
    </row>
    <row r="14" spans="1:13" ht="21.75" customHeight="1" x14ac:dyDescent="0.4">
      <c r="A14" s="14"/>
      <c r="B14" s="83" t="s">
        <v>111</v>
      </c>
      <c r="C14" s="14"/>
      <c r="D14" s="34"/>
      <c r="E14" s="14"/>
      <c r="F14" s="80"/>
      <c r="G14" s="53"/>
      <c r="H14" s="54"/>
      <c r="I14" s="54"/>
      <c r="J14" s="54"/>
      <c r="K14" s="53"/>
      <c r="L14" s="54"/>
      <c r="M14" s="54"/>
    </row>
    <row r="15" spans="1:13" ht="21.75" customHeight="1" x14ac:dyDescent="0.4">
      <c r="A15" s="14"/>
      <c r="B15" s="14"/>
      <c r="C15" s="14" t="s">
        <v>112</v>
      </c>
      <c r="D15" s="34"/>
      <c r="E15" s="14"/>
      <c r="F15" s="80"/>
      <c r="G15" s="53"/>
      <c r="H15" s="54"/>
      <c r="I15" s="54"/>
      <c r="J15" s="54"/>
      <c r="K15" s="53"/>
      <c r="L15" s="54"/>
      <c r="M15" s="54"/>
    </row>
    <row r="16" spans="1:13" ht="21.75" customHeight="1" x14ac:dyDescent="0.4">
      <c r="A16" s="14"/>
      <c r="B16" s="14"/>
      <c r="C16" s="83" t="s">
        <v>113</v>
      </c>
      <c r="D16" s="34"/>
      <c r="E16" s="14"/>
      <c r="F16" s="80"/>
      <c r="G16" s="53"/>
      <c r="H16" s="54"/>
      <c r="I16" s="54"/>
      <c r="J16" s="54"/>
      <c r="K16" s="53"/>
      <c r="L16" s="54"/>
      <c r="M16" s="54"/>
    </row>
    <row r="17" spans="1:13" ht="21.75" customHeight="1" x14ac:dyDescent="0.4">
      <c r="A17" s="14"/>
      <c r="B17" s="14"/>
      <c r="C17" s="14" t="s">
        <v>114</v>
      </c>
      <c r="D17" s="34"/>
      <c r="E17" s="14"/>
      <c r="F17" s="80"/>
      <c r="G17" s="53">
        <v>96670</v>
      </c>
      <c r="H17" s="54"/>
      <c r="I17" s="54">
        <v>96835</v>
      </c>
      <c r="J17" s="54"/>
      <c r="K17" s="53">
        <v>0</v>
      </c>
      <c r="L17" s="54"/>
      <c r="M17" s="54">
        <v>0</v>
      </c>
    </row>
    <row r="18" spans="1:13" ht="21.75" customHeight="1" x14ac:dyDescent="0.4">
      <c r="A18" s="14"/>
      <c r="B18" s="14"/>
      <c r="C18" s="83" t="s">
        <v>115</v>
      </c>
      <c r="D18" s="34"/>
      <c r="E18" s="14"/>
      <c r="F18" s="80"/>
      <c r="G18" s="53"/>
      <c r="H18" s="54"/>
      <c r="I18" s="54"/>
      <c r="J18" s="54"/>
      <c r="K18" s="53"/>
      <c r="L18" s="54"/>
      <c r="M18" s="54"/>
    </row>
    <row r="19" spans="1:13" ht="21.75" customHeight="1" x14ac:dyDescent="0.4">
      <c r="A19" s="34"/>
      <c r="B19" s="34"/>
      <c r="C19" s="34" t="s">
        <v>116</v>
      </c>
      <c r="D19" s="34"/>
      <c r="E19" s="14"/>
      <c r="F19" s="80"/>
      <c r="G19" s="56">
        <v>1268568</v>
      </c>
      <c r="H19" s="54"/>
      <c r="I19" s="57">
        <v>464094</v>
      </c>
      <c r="J19" s="54"/>
      <c r="K19" s="56">
        <v>0</v>
      </c>
      <c r="L19" s="54"/>
      <c r="M19" s="57">
        <v>0</v>
      </c>
    </row>
    <row r="20" spans="1:13" ht="6" customHeight="1" x14ac:dyDescent="0.4">
      <c r="A20" s="14"/>
      <c r="B20" s="14"/>
      <c r="C20" s="14"/>
      <c r="D20" s="34"/>
      <c r="E20" s="14"/>
      <c r="F20" s="80"/>
      <c r="G20" s="53"/>
      <c r="H20" s="54"/>
      <c r="I20" s="54"/>
      <c r="J20" s="54"/>
      <c r="K20" s="53"/>
      <c r="L20" s="54"/>
      <c r="M20" s="54"/>
    </row>
    <row r="21" spans="1:13" ht="21.75" customHeight="1" x14ac:dyDescent="0.4">
      <c r="A21" s="14"/>
      <c r="B21" s="14" t="s">
        <v>120</v>
      </c>
      <c r="C21" s="14"/>
      <c r="D21" s="34"/>
      <c r="E21" s="14"/>
      <c r="F21" s="80"/>
      <c r="G21" s="56">
        <f>SUM(G14:G19)</f>
        <v>1365238</v>
      </c>
      <c r="H21" s="54"/>
      <c r="I21" s="57">
        <f>SUM(I14:I19)</f>
        <v>560929</v>
      </c>
      <c r="J21" s="54"/>
      <c r="K21" s="56">
        <f>SUM(K14:K19)</f>
        <v>0</v>
      </c>
      <c r="L21" s="54"/>
      <c r="M21" s="57">
        <f>SUM(M14:M19)</f>
        <v>0</v>
      </c>
    </row>
    <row r="22" spans="1:13" ht="6" customHeight="1" x14ac:dyDescent="0.4">
      <c r="A22" s="14"/>
      <c r="B22" s="14"/>
      <c r="C22" s="14"/>
      <c r="D22" s="14"/>
      <c r="E22" s="14"/>
      <c r="F22" s="80"/>
      <c r="G22" s="53"/>
      <c r="H22" s="54"/>
      <c r="I22" s="54"/>
      <c r="J22" s="54"/>
      <c r="K22" s="53"/>
      <c r="L22" s="54"/>
      <c r="M22" s="54"/>
    </row>
    <row r="23" spans="1:13" ht="21.75" customHeight="1" thickBot="1" x14ac:dyDescent="0.45">
      <c r="A23" s="1" t="s">
        <v>121</v>
      </c>
      <c r="B23" s="1"/>
      <c r="C23" s="14"/>
      <c r="D23" s="14"/>
      <c r="E23" s="14"/>
      <c r="F23" s="80"/>
      <c r="G23" s="72">
        <f>G10+G21</f>
        <v>4253361</v>
      </c>
      <c r="H23" s="54"/>
      <c r="I23" s="73">
        <f>I10+I21</f>
        <v>1631330</v>
      </c>
      <c r="J23" s="54"/>
      <c r="K23" s="72">
        <f>K10+K21</f>
        <v>658340</v>
      </c>
      <c r="L23" s="54"/>
      <c r="M23" s="73">
        <f>M10+M21</f>
        <v>824738</v>
      </c>
    </row>
    <row r="24" spans="1:13" ht="21.75" customHeight="1" thickTop="1" x14ac:dyDescent="0.4">
      <c r="A24" s="14"/>
      <c r="B24" s="14"/>
      <c r="C24" s="14"/>
      <c r="D24" s="14"/>
      <c r="E24" s="14"/>
      <c r="F24" s="80"/>
      <c r="G24" s="53"/>
      <c r="H24" s="54"/>
      <c r="I24" s="54"/>
      <c r="J24" s="54"/>
      <c r="K24" s="53"/>
      <c r="L24" s="54"/>
      <c r="M24" s="54"/>
    </row>
    <row r="25" spans="1:13" ht="21.75" customHeight="1" x14ac:dyDescent="0.4">
      <c r="A25" s="1" t="s">
        <v>122</v>
      </c>
      <c r="B25" s="1"/>
      <c r="C25" s="14"/>
      <c r="D25" s="14"/>
      <c r="E25" s="14"/>
      <c r="F25" s="80"/>
      <c r="G25" s="53"/>
      <c r="H25" s="54"/>
      <c r="I25" s="54"/>
      <c r="J25" s="54"/>
      <c r="K25" s="53"/>
      <c r="L25" s="54"/>
      <c r="M25" s="54"/>
    </row>
    <row r="26" spans="1:13" ht="6" customHeight="1" x14ac:dyDescent="0.4">
      <c r="A26" s="14"/>
      <c r="B26" s="14"/>
      <c r="C26" s="14"/>
      <c r="D26" s="14"/>
      <c r="E26" s="14"/>
      <c r="F26" s="80"/>
      <c r="G26" s="53"/>
      <c r="H26" s="54"/>
      <c r="I26" s="54"/>
      <c r="J26" s="54"/>
      <c r="K26" s="53"/>
      <c r="L26" s="54"/>
      <c r="M26" s="54"/>
    </row>
    <row r="27" spans="1:13" ht="21.75" customHeight="1" x14ac:dyDescent="0.4">
      <c r="A27" s="14" t="s">
        <v>106</v>
      </c>
      <c r="B27" s="14"/>
      <c r="C27" s="14"/>
      <c r="D27" s="14"/>
      <c r="E27" s="14"/>
      <c r="F27" s="80"/>
      <c r="G27" s="53">
        <f>G23-G28</f>
        <v>4143776</v>
      </c>
      <c r="H27" s="54"/>
      <c r="I27" s="54">
        <v>1594375</v>
      </c>
      <c r="J27" s="54"/>
      <c r="K27" s="53">
        <f>K23</f>
        <v>658340</v>
      </c>
      <c r="L27" s="54"/>
      <c r="M27" s="54">
        <v>824738</v>
      </c>
    </row>
    <row r="28" spans="1:13" ht="21.75" customHeight="1" x14ac:dyDescent="0.4">
      <c r="A28" s="14" t="s">
        <v>107</v>
      </c>
      <c r="B28" s="14"/>
      <c r="C28" s="14"/>
      <c r="D28" s="14"/>
      <c r="E28" s="14"/>
      <c r="F28" s="80"/>
      <c r="G28" s="56">
        <f>'TH 9'!R15</f>
        <v>109585</v>
      </c>
      <c r="H28" s="54"/>
      <c r="I28" s="57">
        <v>36955</v>
      </c>
      <c r="J28" s="54"/>
      <c r="K28" s="56">
        <v>0</v>
      </c>
      <c r="L28" s="54"/>
      <c r="M28" s="57">
        <v>0</v>
      </c>
    </row>
    <row r="29" spans="1:13" ht="6" customHeight="1" x14ac:dyDescent="0.4">
      <c r="A29" s="14"/>
      <c r="B29" s="14"/>
      <c r="C29" s="14"/>
      <c r="D29" s="14"/>
      <c r="E29" s="14"/>
      <c r="F29" s="80"/>
      <c r="G29" s="53"/>
      <c r="H29" s="54"/>
      <c r="I29" s="54"/>
      <c r="J29" s="54"/>
      <c r="K29" s="53"/>
      <c r="L29" s="54"/>
      <c r="M29" s="54"/>
    </row>
    <row r="30" spans="1:13" ht="21.75" customHeight="1" thickBot="1" x14ac:dyDescent="0.45">
      <c r="A30" s="86"/>
      <c r="B30" s="14"/>
      <c r="C30" s="14"/>
      <c r="D30" s="14"/>
      <c r="E30" s="14"/>
      <c r="F30" s="80"/>
      <c r="G30" s="72">
        <f>SUM(G27:G28)</f>
        <v>4253361</v>
      </c>
      <c r="H30" s="54"/>
      <c r="I30" s="73">
        <f>SUM(I27:I28)</f>
        <v>1631330</v>
      </c>
      <c r="J30" s="54"/>
      <c r="K30" s="72">
        <f>SUM(K27:K28)</f>
        <v>658340</v>
      </c>
      <c r="L30" s="54"/>
      <c r="M30" s="73">
        <f>SUM(M27:M28)</f>
        <v>824738</v>
      </c>
    </row>
    <row r="31" spans="1:13" ht="21.75" customHeight="1" thickTop="1" x14ac:dyDescent="0.4">
      <c r="A31" s="14"/>
      <c r="B31" s="14"/>
      <c r="C31" s="14"/>
      <c r="D31" s="14"/>
      <c r="E31" s="14"/>
      <c r="F31" s="68"/>
      <c r="G31" s="54"/>
      <c r="H31" s="54"/>
      <c r="I31" s="54"/>
      <c r="J31" s="54"/>
      <c r="K31" s="54"/>
      <c r="L31" s="54"/>
      <c r="M31" s="54"/>
    </row>
    <row r="32" spans="1:13" ht="21.75" customHeight="1" x14ac:dyDescent="0.4">
      <c r="A32" s="14"/>
      <c r="B32" s="14"/>
      <c r="C32" s="14"/>
      <c r="D32" s="14"/>
      <c r="E32" s="14"/>
      <c r="F32" s="68"/>
      <c r="G32" s="54"/>
      <c r="H32" s="54"/>
      <c r="I32" s="54"/>
      <c r="J32" s="54"/>
      <c r="K32" s="54"/>
      <c r="L32" s="54"/>
      <c r="M32" s="54"/>
    </row>
    <row r="33" spans="1:13" ht="21.75" customHeight="1" x14ac:dyDescent="0.4">
      <c r="A33" s="14"/>
      <c r="B33" s="14"/>
      <c r="C33" s="14"/>
      <c r="D33" s="14"/>
      <c r="E33" s="14"/>
      <c r="F33" s="68"/>
      <c r="G33" s="54"/>
      <c r="H33" s="54"/>
      <c r="I33" s="54"/>
      <c r="J33" s="54"/>
      <c r="K33" s="54"/>
      <c r="L33" s="54"/>
      <c r="M33" s="54"/>
    </row>
    <row r="34" spans="1:13" ht="21.75" customHeight="1" x14ac:dyDescent="0.4">
      <c r="A34" s="14"/>
      <c r="B34" s="14"/>
      <c r="C34" s="14"/>
      <c r="D34" s="14"/>
      <c r="E34" s="14"/>
      <c r="F34" s="68"/>
      <c r="G34" s="54"/>
      <c r="H34" s="54"/>
      <c r="I34" s="54"/>
      <c r="J34" s="54"/>
      <c r="K34" s="54"/>
      <c r="L34" s="54"/>
      <c r="M34" s="54"/>
    </row>
    <row r="35" spans="1:13" ht="21.75" customHeight="1" x14ac:dyDescent="0.4">
      <c r="A35" s="14"/>
      <c r="B35" s="14"/>
      <c r="C35" s="14"/>
      <c r="D35" s="14"/>
      <c r="E35" s="14"/>
      <c r="F35" s="68"/>
      <c r="G35" s="54"/>
      <c r="H35" s="54"/>
      <c r="I35" s="54"/>
      <c r="J35" s="54"/>
      <c r="K35" s="54"/>
      <c r="L35" s="54"/>
      <c r="M35" s="54"/>
    </row>
    <row r="36" spans="1:13" ht="21.75" customHeight="1" x14ac:dyDescent="0.4">
      <c r="A36" s="14"/>
      <c r="B36" s="14"/>
      <c r="C36" s="14"/>
      <c r="D36" s="14"/>
      <c r="E36" s="14"/>
      <c r="F36" s="68"/>
      <c r="G36" s="54"/>
      <c r="H36" s="54"/>
      <c r="I36" s="54"/>
      <c r="J36" s="54"/>
      <c r="K36" s="54"/>
      <c r="L36" s="54"/>
      <c r="M36" s="54"/>
    </row>
    <row r="37" spans="1:13" ht="21.75" customHeight="1" x14ac:dyDescent="0.4">
      <c r="A37" s="14"/>
      <c r="B37" s="14"/>
      <c r="C37" s="14"/>
      <c r="D37" s="14"/>
      <c r="E37" s="14"/>
      <c r="F37" s="68"/>
      <c r="G37" s="54"/>
      <c r="H37" s="54"/>
      <c r="I37" s="54"/>
      <c r="J37" s="54"/>
      <c r="K37" s="54"/>
      <c r="L37" s="54"/>
      <c r="M37" s="54"/>
    </row>
    <row r="38" spans="1:13" ht="21.75" customHeight="1" x14ac:dyDescent="0.4">
      <c r="A38" s="14"/>
      <c r="B38" s="14"/>
      <c r="C38" s="14"/>
      <c r="D38" s="14"/>
      <c r="E38" s="14"/>
      <c r="F38" s="68"/>
      <c r="G38" s="54"/>
      <c r="H38" s="54"/>
      <c r="I38" s="54"/>
      <c r="J38" s="54"/>
      <c r="K38" s="54"/>
      <c r="L38" s="54"/>
      <c r="M38" s="54"/>
    </row>
    <row r="39" spans="1:13" ht="21.75" customHeight="1" x14ac:dyDescent="0.4">
      <c r="A39" s="14"/>
      <c r="B39" s="14"/>
      <c r="C39" s="14"/>
      <c r="D39" s="14"/>
      <c r="E39" s="14"/>
      <c r="F39" s="68"/>
      <c r="G39" s="54"/>
      <c r="H39" s="54"/>
      <c r="I39" s="54"/>
      <c r="J39" s="54"/>
      <c r="K39" s="54"/>
      <c r="L39" s="54"/>
      <c r="M39" s="54"/>
    </row>
    <row r="40" spans="1:13" ht="21.75" customHeight="1" x14ac:dyDescent="0.4">
      <c r="A40" s="14"/>
      <c r="B40" s="14"/>
      <c r="C40" s="14"/>
      <c r="D40" s="14"/>
      <c r="E40" s="14"/>
      <c r="F40" s="68"/>
      <c r="G40" s="54"/>
      <c r="H40" s="54"/>
      <c r="I40" s="54"/>
      <c r="J40" s="54"/>
      <c r="K40" s="54"/>
      <c r="L40" s="54"/>
      <c r="M40" s="54"/>
    </row>
    <row r="41" spans="1:13" ht="21.75" customHeight="1" x14ac:dyDescent="0.4">
      <c r="A41" s="14"/>
      <c r="B41" s="14"/>
      <c r="C41" s="14"/>
      <c r="D41" s="14"/>
      <c r="E41" s="14"/>
      <c r="F41" s="68"/>
      <c r="G41" s="54"/>
      <c r="H41" s="54"/>
      <c r="I41" s="54"/>
      <c r="J41" s="54"/>
      <c r="K41" s="54"/>
      <c r="L41" s="54"/>
      <c r="M41" s="54"/>
    </row>
    <row r="42" spans="1:13" ht="21.75" customHeight="1" x14ac:dyDescent="0.4">
      <c r="A42" s="14"/>
      <c r="B42" s="14"/>
      <c r="C42" s="14"/>
      <c r="D42" s="14"/>
      <c r="E42" s="14"/>
      <c r="F42" s="68"/>
      <c r="G42" s="54"/>
      <c r="H42" s="54"/>
      <c r="I42" s="54"/>
      <c r="J42" s="54"/>
      <c r="K42" s="54"/>
      <c r="L42" s="54"/>
      <c r="M42" s="54"/>
    </row>
    <row r="43" spans="1:13" ht="21.75" customHeight="1" x14ac:dyDescent="0.4">
      <c r="A43" s="14"/>
      <c r="B43" s="14"/>
      <c r="C43" s="14"/>
      <c r="D43" s="14"/>
      <c r="E43" s="14"/>
      <c r="F43" s="68"/>
      <c r="G43" s="54"/>
      <c r="H43" s="54"/>
      <c r="I43" s="54"/>
      <c r="J43" s="54"/>
      <c r="K43" s="54"/>
      <c r="L43" s="54"/>
      <c r="M43" s="54"/>
    </row>
    <row r="44" spans="1:13" ht="21.75" customHeight="1" x14ac:dyDescent="0.4">
      <c r="A44" s="14"/>
      <c r="B44" s="14"/>
      <c r="C44" s="14"/>
      <c r="D44" s="14"/>
      <c r="E44" s="14"/>
      <c r="F44" s="68"/>
      <c r="G44" s="54"/>
      <c r="H44" s="54"/>
      <c r="I44" s="54"/>
      <c r="J44" s="54"/>
      <c r="K44" s="54"/>
      <c r="L44" s="54"/>
      <c r="M44" s="54"/>
    </row>
    <row r="45" spans="1:13" ht="21.95" customHeight="1" x14ac:dyDescent="0.4">
      <c r="A45" s="8" t="str">
        <f>+'TH 7 (9M)'!A57</f>
        <v>หมายเหตุประกอบข้อมูลทางการเงินระหว่างกาลในหน้า 14 ถึงหน้า 49 เป็นส่วนหนึ่งของข้อมูลทางการเงินระหว่างกาลนี้</v>
      </c>
      <c r="B45" s="8"/>
      <c r="C45" s="8"/>
      <c r="D45" s="6"/>
      <c r="E45" s="8"/>
      <c r="F45" s="84"/>
      <c r="G45" s="30"/>
      <c r="H45" s="30"/>
      <c r="I45" s="30"/>
      <c r="J45" s="30"/>
      <c r="K45" s="30"/>
      <c r="L45" s="30"/>
      <c r="M45" s="30"/>
    </row>
  </sheetData>
  <mergeCells count="2">
    <mergeCell ref="G5:I5"/>
    <mergeCell ref="K5:M5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62C9A-4526-4930-B966-A6CA4B92E2C1}">
  <sheetPr>
    <tabColor theme="7" tint="0.79998168889431442"/>
  </sheetPr>
  <dimension ref="A1:U32"/>
  <sheetViews>
    <sheetView zoomScale="85" zoomScaleNormal="85" zoomScaleSheetLayoutView="80" workbookViewId="0">
      <selection activeCell="N17" sqref="N17"/>
    </sheetView>
  </sheetViews>
  <sheetFormatPr defaultColWidth="9.140625" defaultRowHeight="21.75" customHeight="1" x14ac:dyDescent="0.4"/>
  <cols>
    <col min="1" max="1" width="2" style="34" customWidth="1"/>
    <col min="2" max="2" width="21.28515625" style="34" bestFit="1" customWidth="1"/>
    <col min="3" max="3" width="12.85546875" style="34" customWidth="1"/>
    <col min="4" max="4" width="8.28515625" style="4" customWidth="1"/>
    <col min="5" max="5" width="0.85546875" style="4" customWidth="1"/>
    <col min="6" max="6" width="11.7109375" style="4" customWidth="1"/>
    <col min="7" max="7" width="0.85546875" style="4" customWidth="1"/>
    <col min="8" max="8" width="12.7109375" style="4" customWidth="1"/>
    <col min="9" max="9" width="0.85546875" style="4" customWidth="1"/>
    <col min="10" max="10" width="11.7109375" style="4" customWidth="1"/>
    <col min="11" max="11" width="0.85546875" style="4" customWidth="1"/>
    <col min="12" max="12" width="12.7109375" style="4" customWidth="1"/>
    <col min="13" max="13" width="0.85546875" style="4" customWidth="1"/>
    <col min="14" max="14" width="13.85546875" style="4" customWidth="1"/>
    <col min="15" max="15" width="0.85546875" style="4" customWidth="1"/>
    <col min="16" max="16" width="12.7109375" style="4" customWidth="1"/>
    <col min="17" max="17" width="0.85546875" style="4" customWidth="1"/>
    <col min="18" max="18" width="11" style="4" customWidth="1"/>
    <col min="19" max="19" width="0.85546875" style="4" customWidth="1"/>
    <col min="20" max="20" width="12.7109375" style="4" customWidth="1"/>
    <col min="21" max="16384" width="9.140625" style="4"/>
  </cols>
  <sheetData>
    <row r="1" spans="1:20" ht="21.75" customHeight="1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1.75" customHeight="1" x14ac:dyDescent="0.4">
      <c r="A2" s="1" t="s">
        <v>123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1.75" customHeight="1" x14ac:dyDescent="0.4">
      <c r="A3" s="6" t="s">
        <v>117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18.95" customHeight="1" x14ac:dyDescent="0.4">
      <c r="A4" s="118"/>
      <c r="B4" s="118"/>
      <c r="C4" s="38"/>
      <c r="D4" s="120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2"/>
    </row>
    <row r="5" spans="1:20" ht="18.95" customHeight="1" x14ac:dyDescent="0.4">
      <c r="A5" s="38"/>
      <c r="B5" s="38"/>
      <c r="C5" s="38"/>
      <c r="D5" s="15"/>
      <c r="E5" s="38"/>
      <c r="F5" s="142" t="s">
        <v>124</v>
      </c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</row>
    <row r="6" spans="1:20" ht="18.95" customHeight="1" x14ac:dyDescent="0.4">
      <c r="A6" s="15"/>
      <c r="B6" s="15"/>
      <c r="C6" s="15"/>
      <c r="D6" s="15"/>
      <c r="E6" s="15"/>
      <c r="F6" s="143" t="s">
        <v>125</v>
      </c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8"/>
      <c r="S6" s="18"/>
      <c r="T6" s="82"/>
    </row>
    <row r="7" spans="1:20" ht="18.95" customHeight="1" x14ac:dyDescent="0.4">
      <c r="A7" s="15"/>
      <c r="B7" s="15"/>
      <c r="C7" s="15"/>
      <c r="D7" s="82"/>
      <c r="E7" s="18"/>
      <c r="F7" s="82"/>
      <c r="G7" s="18"/>
      <c r="H7" s="82"/>
      <c r="I7" s="18"/>
      <c r="J7" s="144" t="s">
        <v>72</v>
      </c>
      <c r="K7" s="144"/>
      <c r="L7" s="144"/>
      <c r="M7" s="18"/>
      <c r="N7" s="18" t="s">
        <v>126</v>
      </c>
      <c r="O7" s="18"/>
      <c r="P7" s="87" t="s">
        <v>127</v>
      </c>
      <c r="Q7" s="18"/>
      <c r="R7" s="87" t="s">
        <v>128</v>
      </c>
      <c r="S7" s="18"/>
      <c r="T7" s="82"/>
    </row>
    <row r="8" spans="1:20" ht="18.95" customHeight="1" x14ac:dyDescent="0.4">
      <c r="A8" s="15"/>
      <c r="B8" s="15"/>
      <c r="C8" s="15"/>
      <c r="D8" s="82"/>
      <c r="E8" s="18"/>
      <c r="F8" s="18" t="s">
        <v>129</v>
      </c>
      <c r="G8" s="18"/>
      <c r="H8" s="18" t="s">
        <v>130</v>
      </c>
      <c r="I8" s="18"/>
      <c r="J8" s="18" t="s">
        <v>131</v>
      </c>
      <c r="K8" s="18"/>
      <c r="L8" s="82"/>
      <c r="M8" s="18"/>
      <c r="N8" s="18" t="s">
        <v>132</v>
      </c>
      <c r="O8" s="18"/>
      <c r="P8" s="87" t="s">
        <v>133</v>
      </c>
      <c r="Q8" s="18"/>
      <c r="R8" s="87" t="s">
        <v>134</v>
      </c>
      <c r="S8" s="18"/>
      <c r="T8" s="18" t="s">
        <v>127</v>
      </c>
    </row>
    <row r="9" spans="1:20" ht="18.95" customHeight="1" x14ac:dyDescent="0.4">
      <c r="A9" s="15"/>
      <c r="B9" s="15"/>
      <c r="C9" s="15"/>
      <c r="D9" s="82"/>
      <c r="E9" s="18"/>
      <c r="F9" s="18" t="s">
        <v>135</v>
      </c>
      <c r="G9" s="18"/>
      <c r="H9" s="18" t="s">
        <v>136</v>
      </c>
      <c r="I9" s="18"/>
      <c r="J9" s="18" t="s">
        <v>137</v>
      </c>
      <c r="K9" s="18"/>
      <c r="L9" s="18" t="s">
        <v>74</v>
      </c>
      <c r="M9" s="18"/>
      <c r="N9" s="18" t="s">
        <v>138</v>
      </c>
      <c r="O9" s="18"/>
      <c r="P9" s="18" t="s">
        <v>139</v>
      </c>
      <c r="Q9" s="18"/>
      <c r="R9" s="18" t="s">
        <v>140</v>
      </c>
      <c r="S9" s="18"/>
      <c r="T9" s="18" t="s">
        <v>138</v>
      </c>
    </row>
    <row r="10" spans="1:20" ht="18.95" customHeight="1" x14ac:dyDescent="0.4">
      <c r="A10" s="15"/>
      <c r="B10" s="15"/>
      <c r="C10" s="15"/>
      <c r="D10" s="122" t="s">
        <v>11</v>
      </c>
      <c r="E10" s="18"/>
      <c r="F10" s="121" t="s">
        <v>12</v>
      </c>
      <c r="G10" s="18"/>
      <c r="H10" s="121" t="s">
        <v>12</v>
      </c>
      <c r="I10" s="18"/>
      <c r="J10" s="121" t="s">
        <v>12</v>
      </c>
      <c r="K10" s="18"/>
      <c r="L10" s="121" t="s">
        <v>12</v>
      </c>
      <c r="M10" s="18"/>
      <c r="N10" s="121" t="s">
        <v>12</v>
      </c>
      <c r="O10" s="18"/>
      <c r="P10" s="121" t="s">
        <v>12</v>
      </c>
      <c r="Q10" s="18"/>
      <c r="R10" s="121" t="s">
        <v>12</v>
      </c>
      <c r="S10" s="18"/>
      <c r="T10" s="121" t="s">
        <v>12</v>
      </c>
    </row>
    <row r="11" spans="1:20" ht="18.95" customHeight="1" x14ac:dyDescent="0.4">
      <c r="A11" s="15"/>
      <c r="B11" s="15"/>
      <c r="C11" s="15"/>
      <c r="D11" s="120"/>
      <c r="E11" s="18"/>
      <c r="F11" s="22"/>
      <c r="G11" s="18"/>
      <c r="H11" s="22"/>
      <c r="I11" s="18"/>
      <c r="J11" s="22"/>
      <c r="K11" s="18"/>
      <c r="L11" s="22"/>
      <c r="M11" s="18"/>
      <c r="N11" s="53" t="s">
        <v>141</v>
      </c>
      <c r="O11" s="18"/>
      <c r="P11" s="22"/>
      <c r="Q11" s="18"/>
      <c r="R11" s="22"/>
      <c r="S11" s="18"/>
      <c r="T11" s="22"/>
    </row>
    <row r="12" spans="1:20" ht="6" customHeight="1" x14ac:dyDescent="0.4">
      <c r="A12" s="15"/>
      <c r="B12" s="15"/>
      <c r="C12" s="15"/>
      <c r="D12" s="82"/>
      <c r="E12" s="82"/>
      <c r="F12" s="81"/>
      <c r="G12" s="18"/>
      <c r="H12" s="81"/>
      <c r="I12" s="18"/>
      <c r="J12" s="81"/>
      <c r="K12" s="18"/>
      <c r="L12" s="81"/>
      <c r="M12" s="18"/>
      <c r="N12" s="81"/>
      <c r="O12" s="18"/>
      <c r="P12" s="81"/>
      <c r="Q12" s="18"/>
      <c r="R12" s="81"/>
      <c r="S12" s="18"/>
      <c r="T12" s="81"/>
    </row>
    <row r="13" spans="1:20" ht="18.95" customHeight="1" x14ac:dyDescent="0.4">
      <c r="A13" s="1" t="s">
        <v>142</v>
      </c>
      <c r="B13" s="1"/>
      <c r="C13" s="14"/>
      <c r="D13" s="82"/>
      <c r="E13" s="54"/>
      <c r="F13" s="26">
        <v>918932</v>
      </c>
      <c r="G13" s="18"/>
      <c r="H13" s="26">
        <v>1874482</v>
      </c>
      <c r="I13" s="18"/>
      <c r="J13" s="26">
        <v>162089</v>
      </c>
      <c r="K13" s="18"/>
      <c r="L13" s="53">
        <v>10001974</v>
      </c>
      <c r="M13" s="18"/>
      <c r="N13" s="26">
        <v>-487500</v>
      </c>
      <c r="O13" s="18"/>
      <c r="P13" s="53">
        <f>SUM(F13:N13)</f>
        <v>12469977</v>
      </c>
      <c r="Q13" s="18"/>
      <c r="R13" s="26">
        <v>393558</v>
      </c>
      <c r="S13" s="18"/>
      <c r="T13" s="53">
        <f>SUM(P13:R13)</f>
        <v>12863535</v>
      </c>
    </row>
    <row r="14" spans="1:20" ht="18.95" customHeight="1" x14ac:dyDescent="0.4">
      <c r="A14" s="14" t="s">
        <v>143</v>
      </c>
      <c r="B14" s="14"/>
      <c r="C14" s="14"/>
      <c r="D14" s="82">
        <v>21</v>
      </c>
      <c r="E14" s="54"/>
      <c r="F14" s="53">
        <v>0</v>
      </c>
      <c r="G14" s="18"/>
      <c r="H14" s="53">
        <v>0</v>
      </c>
      <c r="I14" s="18"/>
      <c r="J14" s="53">
        <v>0</v>
      </c>
      <c r="K14" s="18"/>
      <c r="L14" s="53">
        <f>-ROUND(1102717800/1000,0)</f>
        <v>-1102718</v>
      </c>
      <c r="M14" s="18"/>
      <c r="N14" s="26">
        <v>0</v>
      </c>
      <c r="O14" s="18"/>
      <c r="P14" s="53">
        <f>SUM(F14:N14)</f>
        <v>-1102718</v>
      </c>
      <c r="Q14" s="18"/>
      <c r="R14" s="26">
        <v>-106340</v>
      </c>
      <c r="S14" s="18"/>
      <c r="T14" s="53">
        <f>SUM(P14:R14)</f>
        <v>-1209058</v>
      </c>
    </row>
    <row r="15" spans="1:20" ht="18.95" customHeight="1" x14ac:dyDescent="0.4">
      <c r="A15" s="14" t="s">
        <v>121</v>
      </c>
      <c r="B15" s="14"/>
      <c r="C15" s="14"/>
      <c r="D15" s="82"/>
      <c r="E15" s="27"/>
      <c r="F15" s="53">
        <v>0</v>
      </c>
      <c r="G15" s="18"/>
      <c r="H15" s="53">
        <v>0</v>
      </c>
      <c r="I15" s="18"/>
      <c r="J15" s="53">
        <v>0</v>
      </c>
      <c r="K15" s="18"/>
      <c r="L15" s="53">
        <v>2816738</v>
      </c>
      <c r="M15" s="18"/>
      <c r="N15" s="53">
        <v>1327038</v>
      </c>
      <c r="O15" s="18"/>
      <c r="P15" s="53">
        <f>SUM(F15:N15)</f>
        <v>4143776</v>
      </c>
      <c r="Q15" s="18"/>
      <c r="R15" s="53">
        <v>109585</v>
      </c>
      <c r="S15" s="18"/>
      <c r="T15" s="53">
        <f>SUM(P15:R15)</f>
        <v>4253361</v>
      </c>
    </row>
    <row r="16" spans="1:20" ht="18.95" customHeight="1" x14ac:dyDescent="0.4">
      <c r="A16" s="14" t="s">
        <v>144</v>
      </c>
      <c r="B16" s="14"/>
      <c r="C16" s="14"/>
      <c r="D16" s="82"/>
      <c r="E16" s="27"/>
      <c r="F16" s="26"/>
      <c r="G16" s="18"/>
      <c r="H16" s="26"/>
      <c r="I16" s="18"/>
      <c r="J16" s="26"/>
      <c r="K16" s="18"/>
      <c r="L16" s="53"/>
      <c r="M16" s="18"/>
      <c r="N16" s="53"/>
      <c r="O16" s="18"/>
      <c r="P16" s="53"/>
      <c r="Q16" s="18"/>
      <c r="R16" s="53"/>
      <c r="S16" s="18"/>
      <c r="T16" s="53"/>
    </row>
    <row r="17" spans="1:21" ht="18.95" customHeight="1" x14ac:dyDescent="0.4">
      <c r="B17" s="34" t="s">
        <v>145</v>
      </c>
      <c r="D17" s="15">
        <v>11</v>
      </c>
      <c r="E17" s="27"/>
      <c r="F17" s="29">
        <v>0</v>
      </c>
      <c r="G17" s="18"/>
      <c r="H17" s="29">
        <v>0</v>
      </c>
      <c r="I17" s="18"/>
      <c r="J17" s="29">
        <v>0</v>
      </c>
      <c r="K17" s="18"/>
      <c r="L17" s="29">
        <v>0</v>
      </c>
      <c r="M17" s="18"/>
      <c r="N17" s="29">
        <v>18926</v>
      </c>
      <c r="O17" s="18"/>
      <c r="P17" s="56">
        <f>SUM(F17:N17)</f>
        <v>18926</v>
      </c>
      <c r="Q17" s="18"/>
      <c r="R17" s="29">
        <f>-N17-22014+763+8711</f>
        <v>-31466</v>
      </c>
      <c r="S17" s="18"/>
      <c r="T17" s="56">
        <f>SUM(P17:R17)</f>
        <v>-12540</v>
      </c>
    </row>
    <row r="18" spans="1:21" ht="6" customHeight="1" x14ac:dyDescent="0.4">
      <c r="A18" s="28"/>
      <c r="B18" s="14"/>
      <c r="C18" s="14"/>
      <c r="D18" s="82"/>
      <c r="E18" s="54"/>
      <c r="F18" s="53"/>
      <c r="G18" s="18"/>
      <c r="H18" s="53"/>
      <c r="I18" s="18"/>
      <c r="J18" s="53"/>
      <c r="K18" s="18"/>
      <c r="L18" s="53"/>
      <c r="M18" s="18"/>
      <c r="N18" s="88"/>
      <c r="O18" s="18"/>
      <c r="P18" s="53"/>
      <c r="Q18" s="18"/>
      <c r="R18" s="53"/>
      <c r="S18" s="18"/>
      <c r="T18" s="53"/>
    </row>
    <row r="19" spans="1:21" ht="18.95" customHeight="1" thickBot="1" x14ac:dyDescent="0.45">
      <c r="A19" s="1" t="s">
        <v>146</v>
      </c>
      <c r="C19" s="14"/>
      <c r="D19" s="82"/>
      <c r="E19" s="54"/>
      <c r="F19" s="72">
        <f>SUM(F13:F18)</f>
        <v>918932</v>
      </c>
      <c r="G19" s="18"/>
      <c r="H19" s="72">
        <f>SUM(H13:H18)</f>
        <v>1874482</v>
      </c>
      <c r="I19" s="18"/>
      <c r="J19" s="72">
        <f>SUM(J13:J18)</f>
        <v>162089</v>
      </c>
      <c r="K19" s="18"/>
      <c r="L19" s="72">
        <f>SUM(L13:L18)</f>
        <v>11715994</v>
      </c>
      <c r="M19" s="18"/>
      <c r="N19" s="72">
        <f>SUM(N13:N18)</f>
        <v>858464</v>
      </c>
      <c r="O19" s="18"/>
      <c r="P19" s="72">
        <f>SUM(P13:P17)</f>
        <v>15529961</v>
      </c>
      <c r="Q19" s="18"/>
      <c r="R19" s="72">
        <f>SUM(R13:R18)</f>
        <v>365337</v>
      </c>
      <c r="S19" s="18"/>
      <c r="T19" s="72">
        <f>SUM(T13:T17)</f>
        <v>15895298</v>
      </c>
      <c r="U19" s="69"/>
    </row>
    <row r="20" spans="1:21" s="126" customFormat="1" ht="18" customHeight="1" thickTop="1" x14ac:dyDescent="0.4">
      <c r="A20" s="128"/>
      <c r="B20" s="125"/>
      <c r="C20" s="125"/>
      <c r="D20" s="129"/>
      <c r="E20" s="92"/>
      <c r="F20" s="92"/>
      <c r="G20" s="93"/>
      <c r="H20" s="92"/>
      <c r="I20" s="93"/>
      <c r="J20" s="92"/>
      <c r="K20" s="93"/>
      <c r="L20" s="92"/>
      <c r="M20" s="93"/>
      <c r="N20" s="94"/>
      <c r="O20" s="93"/>
      <c r="P20" s="92"/>
      <c r="Q20" s="93"/>
      <c r="R20" s="92"/>
      <c r="S20" s="93"/>
      <c r="T20" s="130"/>
    </row>
    <row r="21" spans="1:21" ht="18.95" customHeight="1" x14ac:dyDescent="0.4">
      <c r="A21" s="1" t="s">
        <v>147</v>
      </c>
      <c r="B21" s="1"/>
      <c r="C21" s="14"/>
      <c r="D21" s="82"/>
      <c r="E21" s="54"/>
      <c r="F21" s="54">
        <v>918932</v>
      </c>
      <c r="G21" s="18"/>
      <c r="H21" s="54">
        <v>1874482</v>
      </c>
      <c r="I21" s="18"/>
      <c r="J21" s="54">
        <v>162089</v>
      </c>
      <c r="K21" s="18"/>
      <c r="L21" s="54">
        <v>8561122</v>
      </c>
      <c r="M21" s="18"/>
      <c r="N21" s="54">
        <v>-385479</v>
      </c>
      <c r="O21" s="18"/>
      <c r="P21" s="54">
        <f>SUM(F21:N21)</f>
        <v>11131146</v>
      </c>
      <c r="Q21" s="18"/>
      <c r="R21" s="54">
        <v>808131</v>
      </c>
      <c r="S21" s="18"/>
      <c r="T21" s="54">
        <f>SUM(P21:R21)</f>
        <v>11939277</v>
      </c>
    </row>
    <row r="22" spans="1:21" ht="18.95" customHeight="1" x14ac:dyDescent="0.4">
      <c r="A22" s="14" t="s">
        <v>143</v>
      </c>
      <c r="B22" s="14"/>
      <c r="C22" s="14"/>
      <c r="D22" s="82"/>
      <c r="E22" s="54"/>
      <c r="F22" s="27">
        <v>0</v>
      </c>
      <c r="G22" s="54"/>
      <c r="H22" s="27">
        <v>0</v>
      </c>
      <c r="I22" s="54"/>
      <c r="J22" s="27">
        <v>0</v>
      </c>
      <c r="K22" s="54"/>
      <c r="L22" s="54">
        <v>-643252</v>
      </c>
      <c r="M22" s="54"/>
      <c r="N22" s="27">
        <v>0</v>
      </c>
      <c r="O22" s="54"/>
      <c r="P22" s="54">
        <f>SUM(F22:N22)</f>
        <v>-643252</v>
      </c>
      <c r="Q22" s="54"/>
      <c r="R22" s="27">
        <v>-2817</v>
      </c>
      <c r="S22" s="54"/>
      <c r="T22" s="54">
        <f>SUM(P22:R22)</f>
        <v>-646069</v>
      </c>
    </row>
    <row r="23" spans="1:21" ht="18.95" customHeight="1" x14ac:dyDescent="0.4">
      <c r="A23" s="14" t="s">
        <v>121</v>
      </c>
      <c r="B23" s="14"/>
      <c r="C23" s="14"/>
      <c r="D23" s="82"/>
      <c r="E23" s="27"/>
      <c r="F23" s="27">
        <v>0</v>
      </c>
      <c r="G23" s="27"/>
      <c r="H23" s="27">
        <v>0</v>
      </c>
      <c r="I23" s="27"/>
      <c r="J23" s="27">
        <v>0</v>
      </c>
      <c r="K23" s="27"/>
      <c r="L23" s="54">
        <v>1045214</v>
      </c>
      <c r="M23" s="27"/>
      <c r="N23" s="54">
        <v>549161</v>
      </c>
      <c r="O23" s="54"/>
      <c r="P23" s="54">
        <f>SUM(F23:N23)</f>
        <v>1594375</v>
      </c>
      <c r="Q23" s="54"/>
      <c r="R23" s="54">
        <v>36955</v>
      </c>
      <c r="S23" s="54"/>
      <c r="T23" s="54">
        <f>SUM(P23:R23)</f>
        <v>1631330</v>
      </c>
    </row>
    <row r="24" spans="1:21" ht="18.95" customHeight="1" x14ac:dyDescent="0.4">
      <c r="A24" s="14" t="s">
        <v>148</v>
      </c>
      <c r="B24" s="14"/>
      <c r="C24" s="14"/>
      <c r="D24" s="82"/>
      <c r="E24" s="27"/>
      <c r="F24" s="27"/>
      <c r="G24" s="27"/>
      <c r="H24" s="27"/>
      <c r="I24" s="27"/>
      <c r="J24" s="27"/>
      <c r="K24" s="27"/>
      <c r="L24" s="54"/>
      <c r="M24" s="27"/>
      <c r="N24" s="54"/>
      <c r="O24" s="54"/>
      <c r="P24" s="54"/>
      <c r="Q24" s="54"/>
      <c r="R24" s="54"/>
      <c r="S24" s="54"/>
      <c r="T24" s="54"/>
    </row>
    <row r="25" spans="1:21" ht="18.95" customHeight="1" x14ac:dyDescent="0.4">
      <c r="A25" s="14"/>
      <c r="B25" s="14" t="s">
        <v>149</v>
      </c>
      <c r="C25" s="14"/>
      <c r="D25" s="82"/>
      <c r="E25" s="27"/>
      <c r="F25" s="27">
        <v>0</v>
      </c>
      <c r="G25" s="27"/>
      <c r="H25" s="27">
        <v>0</v>
      </c>
      <c r="I25" s="27"/>
      <c r="J25" s="27">
        <v>0</v>
      </c>
      <c r="K25" s="27"/>
      <c r="L25" s="54">
        <v>22266</v>
      </c>
      <c r="M25" s="27"/>
      <c r="N25" s="54">
        <v>-22266</v>
      </c>
      <c r="O25" s="54"/>
      <c r="P25" s="54">
        <f t="shared" ref="P25:P26" si="0">SUM(F25:N25)</f>
        <v>0</v>
      </c>
      <c r="Q25" s="54"/>
      <c r="R25" s="54">
        <v>0</v>
      </c>
      <c r="S25" s="54"/>
      <c r="T25" s="54">
        <f t="shared" ref="T25:T26" si="1">SUM(P25:R25)</f>
        <v>0</v>
      </c>
    </row>
    <row r="26" spans="1:21" ht="18.95" customHeight="1" x14ac:dyDescent="0.4">
      <c r="A26" s="14" t="s">
        <v>150</v>
      </c>
      <c r="B26" s="14"/>
      <c r="C26" s="14"/>
      <c r="D26" s="82"/>
      <c r="E26" s="27"/>
      <c r="F26" s="27">
        <v>0</v>
      </c>
      <c r="G26" s="27"/>
      <c r="H26" s="27">
        <v>0</v>
      </c>
      <c r="I26" s="27"/>
      <c r="J26" s="27">
        <v>0</v>
      </c>
      <c r="K26" s="27"/>
      <c r="L26" s="54">
        <v>0</v>
      </c>
      <c r="M26" s="27"/>
      <c r="N26" s="54">
        <v>0</v>
      </c>
      <c r="O26" s="54"/>
      <c r="P26" s="54">
        <f t="shared" si="0"/>
        <v>0</v>
      </c>
      <c r="Q26" s="54"/>
      <c r="R26" s="54">
        <v>32353</v>
      </c>
      <c r="S26" s="54"/>
      <c r="T26" s="54">
        <f t="shared" si="1"/>
        <v>32353</v>
      </c>
    </row>
    <row r="27" spans="1:21" ht="18.95" customHeight="1" x14ac:dyDescent="0.4">
      <c r="A27" s="14" t="s">
        <v>144</v>
      </c>
      <c r="B27" s="14"/>
      <c r="C27" s="14"/>
      <c r="D27" s="15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54"/>
      <c r="P27" s="27"/>
      <c r="Q27" s="54"/>
      <c r="R27" s="27"/>
      <c r="S27" s="54"/>
      <c r="T27" s="54"/>
    </row>
    <row r="28" spans="1:21" ht="18.95" customHeight="1" x14ac:dyDescent="0.4">
      <c r="A28" s="14"/>
      <c r="B28" s="14" t="s">
        <v>145</v>
      </c>
      <c r="C28" s="14"/>
      <c r="D28" s="15"/>
      <c r="E28" s="27"/>
      <c r="F28" s="30">
        <v>0</v>
      </c>
      <c r="G28" s="27"/>
      <c r="H28" s="30">
        <v>0</v>
      </c>
      <c r="I28" s="27"/>
      <c r="J28" s="30">
        <v>0</v>
      </c>
      <c r="K28" s="27"/>
      <c r="L28" s="30">
        <v>0</v>
      </c>
      <c r="M28" s="27"/>
      <c r="N28" s="30">
        <v>-440654</v>
      </c>
      <c r="O28" s="54"/>
      <c r="P28" s="57">
        <f>SUM(F28:N28)</f>
        <v>-440654</v>
      </c>
      <c r="Q28" s="54"/>
      <c r="R28" s="30">
        <v>-491220</v>
      </c>
      <c r="S28" s="54"/>
      <c r="T28" s="57">
        <f>SUM(P28:R28)</f>
        <v>-931874</v>
      </c>
    </row>
    <row r="29" spans="1:21" ht="6" customHeight="1" x14ac:dyDescent="0.4">
      <c r="A29" s="28"/>
      <c r="B29" s="14"/>
      <c r="C29" s="14"/>
      <c r="D29" s="82"/>
      <c r="E29" s="54"/>
      <c r="F29" s="54"/>
      <c r="G29" s="54"/>
      <c r="H29" s="54"/>
      <c r="I29" s="54"/>
      <c r="J29" s="54"/>
      <c r="K29" s="54"/>
      <c r="L29" s="54"/>
      <c r="M29" s="54"/>
      <c r="N29" s="90"/>
      <c r="O29" s="54"/>
      <c r="P29" s="54"/>
      <c r="Q29" s="54"/>
      <c r="R29" s="54"/>
      <c r="S29" s="54"/>
      <c r="T29" s="54"/>
    </row>
    <row r="30" spans="1:21" ht="18.95" customHeight="1" thickBot="1" x14ac:dyDescent="0.45">
      <c r="A30" s="1" t="s">
        <v>151</v>
      </c>
      <c r="C30" s="14"/>
      <c r="D30" s="82"/>
      <c r="E30" s="54"/>
      <c r="F30" s="73">
        <f>SUM(F21:F28)</f>
        <v>918932</v>
      </c>
      <c r="G30" s="54"/>
      <c r="H30" s="73">
        <f>SUM(H21:H28)</f>
        <v>1874482</v>
      </c>
      <c r="I30" s="54"/>
      <c r="J30" s="73">
        <f>SUM(J21:J28)</f>
        <v>162089</v>
      </c>
      <c r="K30" s="54"/>
      <c r="L30" s="73">
        <f>SUM(L21:L28)</f>
        <v>8985350</v>
      </c>
      <c r="M30" s="54"/>
      <c r="N30" s="73">
        <f>SUM(N21:N28)</f>
        <v>-299238</v>
      </c>
      <c r="O30" s="54"/>
      <c r="P30" s="73">
        <f>SUM(P21:P28)</f>
        <v>11641615</v>
      </c>
      <c r="Q30" s="54"/>
      <c r="R30" s="73">
        <f>SUM(R21:R28)</f>
        <v>383402</v>
      </c>
      <c r="S30" s="54"/>
      <c r="T30" s="73">
        <f>SUM(T21:T28)</f>
        <v>12025017</v>
      </c>
    </row>
    <row r="31" spans="1:21" ht="7.5" customHeight="1" thickTop="1" x14ac:dyDescent="0.4">
      <c r="A31" s="1"/>
      <c r="C31" s="14"/>
      <c r="D31" s="82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</row>
    <row r="32" spans="1:21" ht="21.95" customHeight="1" x14ac:dyDescent="0.4">
      <c r="A32" s="8" t="str">
        <f>+'TH 8 (9M)'!A45</f>
        <v>หมายเหตุประกอบข้อมูลทางการเงินระหว่างกาลในหน้า 14 ถึงหน้า 49 เป็นส่วนหนึ่งของข้อมูลทางการเงินระหว่างกาลนี้</v>
      </c>
      <c r="B32" s="8"/>
      <c r="C32" s="8"/>
      <c r="D32" s="91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</row>
  </sheetData>
  <mergeCells count="3">
    <mergeCell ref="F5:T5"/>
    <mergeCell ref="F6:Q6"/>
    <mergeCell ref="J7:L7"/>
  </mergeCells>
  <pageMargins left="0.3" right="0.3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D8F36-200E-48B1-AB0E-487558597E07}">
  <sheetPr>
    <tabColor theme="7" tint="0.79998168889431442"/>
  </sheetPr>
  <dimension ref="A1:Q26"/>
  <sheetViews>
    <sheetView topLeftCell="A7" zoomScale="85" zoomScaleNormal="85" zoomScaleSheetLayoutView="80" workbookViewId="0">
      <selection activeCell="I13" sqref="I13"/>
    </sheetView>
  </sheetViews>
  <sheetFormatPr defaultColWidth="9.140625" defaultRowHeight="21.75" customHeight="1" x14ac:dyDescent="0.4"/>
  <cols>
    <col min="1" max="2" width="1.7109375" style="4" customWidth="1"/>
    <col min="3" max="3" width="32.28515625" style="4" customWidth="1"/>
    <col min="4" max="4" width="5.7109375" style="4" customWidth="1"/>
    <col min="5" max="5" width="8.7109375" style="4" customWidth="1"/>
    <col min="6" max="6" width="0.85546875" style="4" customWidth="1"/>
    <col min="7" max="7" width="13.7109375" style="4" customWidth="1"/>
    <col min="8" max="8" width="0.85546875" style="4" customWidth="1"/>
    <col min="9" max="9" width="13.7109375" style="4" customWidth="1"/>
    <col min="10" max="10" width="0.85546875" style="4" customWidth="1"/>
    <col min="11" max="11" width="13.7109375" style="4" customWidth="1"/>
    <col min="12" max="12" width="0.85546875" style="4" customWidth="1"/>
    <col min="13" max="13" width="13.7109375" style="4" customWidth="1"/>
    <col min="14" max="14" width="0.85546875" style="4" customWidth="1"/>
    <col min="15" max="15" width="13.7109375" style="4" customWidth="1"/>
    <col min="16" max="16" width="0.85546875" style="4" customWidth="1"/>
    <col min="17" max="17" width="13.7109375" style="4" customWidth="1"/>
    <col min="18" max="16384" width="9.140625" style="4"/>
  </cols>
  <sheetData>
    <row r="1" spans="1:17" ht="21.75" customHeight="1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.75" customHeight="1" x14ac:dyDescent="0.4">
      <c r="A2" s="1" t="s">
        <v>123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1.75" customHeight="1" x14ac:dyDescent="0.4">
      <c r="A3" s="6" t="str">
        <f>+'TH 9'!A3:T3</f>
        <v>สำหรับงวดเก้าเดือนสิ้นสุดวันที่ 30 กันยายน พ.ศ. 2564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21.75" customHeight="1" x14ac:dyDescent="0.4">
      <c r="A4" s="118"/>
      <c r="B4" s="118"/>
      <c r="C4" s="118"/>
      <c r="D4" s="118"/>
      <c r="E4" s="118"/>
      <c r="F4" s="118"/>
      <c r="G4" s="42"/>
      <c r="H4" s="42"/>
      <c r="I4" s="42"/>
      <c r="J4" s="42"/>
      <c r="K4" s="42"/>
      <c r="L4" s="42"/>
      <c r="M4" s="42"/>
      <c r="N4" s="42"/>
      <c r="O4" s="42"/>
      <c r="P4" s="42"/>
      <c r="Q4" s="2"/>
    </row>
    <row r="5" spans="1:17" ht="21.75" customHeight="1" x14ac:dyDescent="0.4">
      <c r="A5" s="38"/>
      <c r="B5" s="38"/>
      <c r="C5" s="38"/>
      <c r="D5" s="38"/>
      <c r="E5" s="38"/>
      <c r="F5" s="38"/>
      <c r="G5" s="142" t="s">
        <v>152</v>
      </c>
      <c r="H5" s="142"/>
      <c r="I5" s="142"/>
      <c r="J5" s="142"/>
      <c r="K5" s="142"/>
      <c r="L5" s="142"/>
      <c r="M5" s="142"/>
      <c r="N5" s="142"/>
      <c r="O5" s="142"/>
      <c r="P5" s="142"/>
      <c r="Q5" s="142"/>
    </row>
    <row r="6" spans="1:17" ht="21.75" customHeight="1" x14ac:dyDescent="0.4">
      <c r="A6" s="15"/>
      <c r="B6" s="15"/>
      <c r="C6" s="15"/>
      <c r="D6" s="15"/>
      <c r="E6" s="15"/>
      <c r="F6" s="15"/>
      <c r="G6" s="82"/>
      <c r="H6" s="18"/>
      <c r="I6" s="82"/>
      <c r="J6" s="18"/>
      <c r="K6" s="143" t="s">
        <v>72</v>
      </c>
      <c r="L6" s="143"/>
      <c r="M6" s="143"/>
      <c r="N6" s="2"/>
      <c r="O6" s="18" t="s">
        <v>126</v>
      </c>
      <c r="P6" s="2"/>
      <c r="Q6" s="82"/>
    </row>
    <row r="7" spans="1:17" ht="21.75" customHeight="1" x14ac:dyDescent="0.4">
      <c r="A7" s="15"/>
      <c r="B7" s="15"/>
      <c r="C7" s="15"/>
      <c r="D7" s="15"/>
      <c r="E7" s="15"/>
      <c r="F7" s="15"/>
      <c r="G7" s="18" t="s">
        <v>129</v>
      </c>
      <c r="H7" s="18"/>
      <c r="I7" s="18" t="s">
        <v>130</v>
      </c>
      <c r="J7" s="18"/>
      <c r="K7" s="18" t="s">
        <v>131</v>
      </c>
      <c r="L7" s="18"/>
      <c r="M7" s="82"/>
      <c r="N7" s="18"/>
      <c r="O7" s="18" t="s">
        <v>132</v>
      </c>
      <c r="P7" s="18"/>
      <c r="Q7" s="18" t="s">
        <v>127</v>
      </c>
    </row>
    <row r="8" spans="1:17" ht="21.75" customHeight="1" x14ac:dyDescent="0.4">
      <c r="A8" s="15"/>
      <c r="B8" s="15"/>
      <c r="C8" s="15"/>
      <c r="D8" s="15"/>
      <c r="E8" s="15"/>
      <c r="F8" s="15"/>
      <c r="G8" s="18" t="s">
        <v>135</v>
      </c>
      <c r="H8" s="18"/>
      <c r="I8" s="18" t="s">
        <v>136</v>
      </c>
      <c r="J8" s="18"/>
      <c r="K8" s="18" t="s">
        <v>137</v>
      </c>
      <c r="L8" s="18"/>
      <c r="M8" s="18" t="s">
        <v>74</v>
      </c>
      <c r="N8" s="18"/>
      <c r="O8" s="18" t="s">
        <v>138</v>
      </c>
      <c r="P8" s="18"/>
      <c r="Q8" s="18" t="s">
        <v>138</v>
      </c>
    </row>
    <row r="9" spans="1:17" ht="21.75" customHeight="1" x14ac:dyDescent="0.4">
      <c r="A9" s="15"/>
      <c r="B9" s="15"/>
      <c r="C9" s="15"/>
      <c r="D9" s="15"/>
      <c r="E9" s="122" t="s">
        <v>11</v>
      </c>
      <c r="F9" s="15"/>
      <c r="G9" s="121" t="s">
        <v>12</v>
      </c>
      <c r="H9" s="18"/>
      <c r="I9" s="121" t="s">
        <v>12</v>
      </c>
      <c r="J9" s="18"/>
      <c r="K9" s="121" t="s">
        <v>12</v>
      </c>
      <c r="L9" s="18"/>
      <c r="M9" s="121" t="s">
        <v>12</v>
      </c>
      <c r="N9" s="18"/>
      <c r="O9" s="121" t="s">
        <v>12</v>
      </c>
      <c r="P9" s="18"/>
      <c r="Q9" s="121" t="s">
        <v>12</v>
      </c>
    </row>
    <row r="10" spans="1:17" ht="21.75" customHeight="1" x14ac:dyDescent="0.4">
      <c r="A10" s="15"/>
      <c r="B10" s="15"/>
      <c r="C10" s="15"/>
      <c r="D10" s="15"/>
      <c r="E10" s="15"/>
      <c r="F10" s="15"/>
      <c r="G10" s="22"/>
      <c r="H10" s="18"/>
      <c r="I10" s="22"/>
      <c r="J10" s="18"/>
      <c r="K10" s="22"/>
      <c r="L10" s="18"/>
      <c r="M10" s="22"/>
      <c r="N10" s="18"/>
      <c r="O10" s="53" t="s">
        <v>141</v>
      </c>
      <c r="P10" s="18"/>
      <c r="Q10" s="22"/>
    </row>
    <row r="11" spans="1:17" ht="21.75" customHeight="1" x14ac:dyDescent="0.4">
      <c r="A11" s="15"/>
      <c r="B11" s="15"/>
      <c r="C11" s="15"/>
      <c r="D11" s="15"/>
      <c r="E11" s="15"/>
      <c r="F11" s="15"/>
      <c r="G11" s="22"/>
      <c r="H11" s="18"/>
      <c r="I11" s="22"/>
      <c r="J11" s="18"/>
      <c r="K11" s="22"/>
      <c r="L11" s="18"/>
      <c r="M11" s="22"/>
      <c r="N11" s="18"/>
      <c r="O11" s="53"/>
      <c r="P11" s="18"/>
      <c r="Q11" s="22"/>
    </row>
    <row r="12" spans="1:17" ht="21.75" customHeight="1" x14ac:dyDescent="0.4">
      <c r="A12" s="1" t="s">
        <v>142</v>
      </c>
      <c r="B12" s="1"/>
      <c r="C12" s="14"/>
      <c r="D12" s="14"/>
      <c r="E12" s="14"/>
      <c r="F12" s="14"/>
      <c r="G12" s="53">
        <v>918932</v>
      </c>
      <c r="H12" s="54"/>
      <c r="I12" s="53">
        <v>1874482</v>
      </c>
      <c r="J12" s="54"/>
      <c r="K12" s="53">
        <v>162089</v>
      </c>
      <c r="L12" s="54"/>
      <c r="M12" s="53">
        <v>4508681</v>
      </c>
      <c r="N12" s="54"/>
      <c r="O12" s="53">
        <v>889607</v>
      </c>
      <c r="P12" s="54"/>
      <c r="Q12" s="53">
        <f>SUM(G12:O12)</f>
        <v>8353791</v>
      </c>
    </row>
    <row r="13" spans="1:17" ht="21.75" customHeight="1" x14ac:dyDescent="0.4">
      <c r="A13" s="14" t="s">
        <v>143</v>
      </c>
      <c r="B13" s="83"/>
      <c r="C13" s="14"/>
      <c r="D13" s="14"/>
      <c r="E13" s="82">
        <v>21</v>
      </c>
      <c r="F13" s="14"/>
      <c r="G13" s="53">
        <v>0</v>
      </c>
      <c r="H13" s="54"/>
      <c r="I13" s="53">
        <v>0</v>
      </c>
      <c r="J13" s="54"/>
      <c r="K13" s="53">
        <v>0</v>
      </c>
      <c r="L13" s="54"/>
      <c r="M13" s="53">
        <f>-ROUND(1102717800/1000,0)</f>
        <v>-1102718</v>
      </c>
      <c r="N13" s="54"/>
      <c r="O13" s="53">
        <v>0</v>
      </c>
      <c r="P13" s="54"/>
      <c r="Q13" s="53">
        <f>SUM(G13:O13)</f>
        <v>-1102718</v>
      </c>
    </row>
    <row r="14" spans="1:17" ht="21.75" customHeight="1" x14ac:dyDescent="0.4">
      <c r="A14" s="14" t="s">
        <v>121</v>
      </c>
      <c r="B14" s="14"/>
      <c r="C14" s="14"/>
      <c r="D14" s="14"/>
      <c r="E14" s="14"/>
      <c r="F14" s="14"/>
      <c r="G14" s="56">
        <v>0</v>
      </c>
      <c r="H14" s="54"/>
      <c r="I14" s="56">
        <v>0</v>
      </c>
      <c r="J14" s="54"/>
      <c r="K14" s="56">
        <v>0</v>
      </c>
      <c r="L14" s="54"/>
      <c r="M14" s="56">
        <f>'TH 8 (9M)'!K27</f>
        <v>658340</v>
      </c>
      <c r="N14" s="54"/>
      <c r="O14" s="56">
        <v>0</v>
      </c>
      <c r="P14" s="54"/>
      <c r="Q14" s="56">
        <f>SUM(G14:O14)</f>
        <v>658340</v>
      </c>
    </row>
    <row r="15" spans="1:17" ht="6" customHeight="1" x14ac:dyDescent="0.4">
      <c r="A15" s="14"/>
      <c r="B15" s="14"/>
      <c r="C15" s="14"/>
      <c r="D15" s="14"/>
      <c r="E15" s="14"/>
      <c r="F15" s="14"/>
      <c r="G15" s="53"/>
      <c r="H15" s="54"/>
      <c r="I15" s="53"/>
      <c r="J15" s="54"/>
      <c r="K15" s="53"/>
      <c r="L15" s="54"/>
      <c r="M15" s="53"/>
      <c r="N15" s="54"/>
      <c r="O15" s="53"/>
      <c r="P15" s="54"/>
      <c r="Q15" s="53"/>
    </row>
    <row r="16" spans="1:17" ht="21.75" customHeight="1" thickBot="1" x14ac:dyDescent="0.45">
      <c r="A16" s="1" t="s">
        <v>146</v>
      </c>
      <c r="B16" s="1"/>
      <c r="C16" s="14"/>
      <c r="D16" s="14"/>
      <c r="E16" s="14"/>
      <c r="F16" s="14"/>
      <c r="G16" s="72">
        <f>SUM(G12:G15)</f>
        <v>918932</v>
      </c>
      <c r="H16" s="54"/>
      <c r="I16" s="72">
        <f>SUM(I12:I15)</f>
        <v>1874482</v>
      </c>
      <c r="J16" s="54"/>
      <c r="K16" s="72">
        <f>SUM(K12:K15)</f>
        <v>162089</v>
      </c>
      <c r="L16" s="54"/>
      <c r="M16" s="72">
        <f>SUM(M12:M15)</f>
        <v>4064303</v>
      </c>
      <c r="N16" s="54"/>
      <c r="O16" s="72">
        <f>SUM(O12:O15)</f>
        <v>889607</v>
      </c>
      <c r="P16" s="54"/>
      <c r="Q16" s="72">
        <f>SUM(Q12:Q15)</f>
        <v>7909413</v>
      </c>
    </row>
    <row r="17" spans="1:17" ht="21.75" customHeight="1" thickTop="1" x14ac:dyDescent="0.4">
      <c r="A17" s="28"/>
      <c r="B17" s="14"/>
      <c r="C17" s="14"/>
      <c r="D17" s="14"/>
      <c r="E17" s="14"/>
      <c r="F17" s="14"/>
      <c r="G17" s="54"/>
      <c r="H17" s="54"/>
      <c r="I17" s="54"/>
      <c r="J17" s="54"/>
      <c r="K17" s="54"/>
      <c r="L17" s="54"/>
      <c r="M17" s="92"/>
      <c r="N17" s="92"/>
      <c r="O17" s="92"/>
      <c r="P17" s="92"/>
      <c r="Q17" s="92"/>
    </row>
    <row r="18" spans="1:17" ht="21.75" customHeight="1" x14ac:dyDescent="0.4">
      <c r="A18" s="1" t="s">
        <v>147</v>
      </c>
      <c r="B18" s="1"/>
      <c r="C18" s="14"/>
      <c r="D18" s="14"/>
      <c r="E18" s="14"/>
      <c r="F18" s="14"/>
      <c r="G18" s="54">
        <v>918932</v>
      </c>
      <c r="H18" s="54"/>
      <c r="I18" s="54">
        <v>1874482</v>
      </c>
      <c r="J18" s="54"/>
      <c r="K18" s="54">
        <v>162089</v>
      </c>
      <c r="L18" s="54"/>
      <c r="M18" s="54">
        <v>4080101</v>
      </c>
      <c r="N18" s="54"/>
      <c r="O18" s="54">
        <v>911874</v>
      </c>
      <c r="P18" s="54"/>
      <c r="Q18" s="54">
        <f>SUM(G18:O18)</f>
        <v>7947478</v>
      </c>
    </row>
    <row r="19" spans="1:17" ht="21.75" customHeight="1" x14ac:dyDescent="0.4">
      <c r="A19" s="14" t="s">
        <v>143</v>
      </c>
      <c r="B19" s="83"/>
      <c r="C19" s="14"/>
      <c r="D19" s="14"/>
      <c r="E19" s="14"/>
      <c r="F19" s="14"/>
      <c r="G19" s="54">
        <v>0</v>
      </c>
      <c r="H19" s="54"/>
      <c r="I19" s="54">
        <v>0</v>
      </c>
      <c r="J19" s="54"/>
      <c r="K19" s="54">
        <v>0</v>
      </c>
      <c r="L19" s="27"/>
      <c r="M19" s="54">
        <v>-643252</v>
      </c>
      <c r="N19" s="54"/>
      <c r="O19" s="54">
        <v>0</v>
      </c>
      <c r="P19" s="54"/>
      <c r="Q19" s="54">
        <f>SUM(G19:O19)</f>
        <v>-643252</v>
      </c>
    </row>
    <row r="20" spans="1:17" ht="21.75" customHeight="1" x14ac:dyDescent="0.4">
      <c r="A20" s="14" t="s">
        <v>121</v>
      </c>
      <c r="B20" s="14"/>
      <c r="C20" s="14"/>
      <c r="D20" s="14"/>
      <c r="E20" s="14"/>
      <c r="F20" s="14"/>
      <c r="G20" s="54">
        <v>0</v>
      </c>
      <c r="H20" s="54"/>
      <c r="I20" s="54">
        <v>0</v>
      </c>
      <c r="J20" s="54"/>
      <c r="K20" s="54">
        <v>0</v>
      </c>
      <c r="L20" s="27"/>
      <c r="M20" s="54">
        <v>824738</v>
      </c>
      <c r="N20" s="54"/>
      <c r="O20" s="54">
        <v>0</v>
      </c>
      <c r="P20" s="54"/>
      <c r="Q20" s="54">
        <f>SUM(G20:O20)</f>
        <v>824738</v>
      </c>
    </row>
    <row r="21" spans="1:17" ht="21.75" customHeight="1" x14ac:dyDescent="0.4">
      <c r="A21" s="14" t="s">
        <v>148</v>
      </c>
      <c r="B21" s="14"/>
      <c r="C21" s="14"/>
      <c r="D21" s="14"/>
      <c r="E21" s="14"/>
      <c r="F21" s="14"/>
      <c r="G21" s="54"/>
      <c r="H21" s="54"/>
      <c r="I21" s="54"/>
      <c r="J21" s="54"/>
      <c r="K21" s="54"/>
      <c r="L21" s="27"/>
      <c r="M21" s="54"/>
      <c r="N21" s="54"/>
      <c r="O21" s="54"/>
      <c r="P21" s="54"/>
      <c r="Q21" s="54"/>
    </row>
    <row r="22" spans="1:17" ht="21.75" customHeight="1" x14ac:dyDescent="0.4">
      <c r="A22" s="14"/>
      <c r="B22" s="14" t="s">
        <v>149</v>
      </c>
      <c r="C22" s="14"/>
      <c r="D22" s="14"/>
      <c r="E22" s="14"/>
      <c r="F22" s="14"/>
      <c r="G22" s="57">
        <v>0</v>
      </c>
      <c r="H22" s="54"/>
      <c r="I22" s="57">
        <v>0</v>
      </c>
      <c r="J22" s="54"/>
      <c r="K22" s="57">
        <v>0</v>
      </c>
      <c r="L22" s="54"/>
      <c r="M22" s="57">
        <v>22266</v>
      </c>
      <c r="N22" s="54"/>
      <c r="O22" s="57">
        <v>-22266</v>
      </c>
      <c r="P22" s="54"/>
      <c r="Q22" s="57">
        <f>SUM(G22:O22)</f>
        <v>0</v>
      </c>
    </row>
    <row r="23" spans="1:17" ht="6" customHeight="1" x14ac:dyDescent="0.4">
      <c r="A23" s="14"/>
      <c r="B23" s="14"/>
      <c r="C23" s="14"/>
      <c r="D23" s="14"/>
      <c r="E23" s="14"/>
      <c r="F23" s="1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</row>
    <row r="24" spans="1:17" ht="21.75" customHeight="1" thickBot="1" x14ac:dyDescent="0.45">
      <c r="A24" s="1" t="s">
        <v>151</v>
      </c>
      <c r="B24" s="1"/>
      <c r="C24" s="14"/>
      <c r="D24" s="14"/>
      <c r="E24" s="14"/>
      <c r="F24" s="14"/>
      <c r="G24" s="73">
        <f>SUM(G18:G22)</f>
        <v>918932</v>
      </c>
      <c r="H24" s="54"/>
      <c r="I24" s="73">
        <f>SUM(I18:I22)</f>
        <v>1874482</v>
      </c>
      <c r="J24" s="54"/>
      <c r="K24" s="73">
        <f>SUM(K18:K22)</f>
        <v>162089</v>
      </c>
      <c r="L24" s="54"/>
      <c r="M24" s="73">
        <f>SUM(M18:M22)</f>
        <v>4283853</v>
      </c>
      <c r="N24" s="54"/>
      <c r="O24" s="73">
        <f>SUM(O18:O22)</f>
        <v>889608</v>
      </c>
      <c r="P24" s="54"/>
      <c r="Q24" s="73">
        <f>SUM(Q18:Q22)</f>
        <v>8128964</v>
      </c>
    </row>
    <row r="25" spans="1:17" ht="21.75" customHeight="1" thickTop="1" x14ac:dyDescent="0.4">
      <c r="A25" s="1"/>
      <c r="B25" s="1"/>
      <c r="C25" s="14"/>
      <c r="D25" s="14"/>
      <c r="E25" s="14"/>
      <c r="F25" s="1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</row>
    <row r="26" spans="1:17" ht="21.95" customHeight="1" x14ac:dyDescent="0.4">
      <c r="A26" s="8" t="str">
        <f>+'TH 9'!A32</f>
        <v>หมายเหตุประกอบข้อมูลทางการเงินระหว่างกาลในหน้า 14 ถึงหน้า 49 เป็นส่วนหนึ่งของข้อมูลทางการเงินระหว่างกาลนี้</v>
      </c>
      <c r="B26" s="8"/>
      <c r="C26" s="8"/>
      <c r="D26" s="8"/>
      <c r="E26" s="8"/>
      <c r="F26" s="8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</row>
  </sheetData>
  <mergeCells count="2">
    <mergeCell ref="G5:Q5"/>
    <mergeCell ref="K6:M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B8044-62FD-497F-A27B-022717E2B982}">
  <sheetPr>
    <tabColor theme="9" tint="0.79998168889431442"/>
  </sheetPr>
  <dimension ref="A1:N152"/>
  <sheetViews>
    <sheetView zoomScale="85" zoomScaleNormal="85" zoomScaleSheetLayoutView="90" workbookViewId="0">
      <selection activeCell="L15" sqref="L15"/>
    </sheetView>
  </sheetViews>
  <sheetFormatPr defaultColWidth="9.140625" defaultRowHeight="21.75" customHeight="1" x14ac:dyDescent="0.4"/>
  <cols>
    <col min="1" max="2" width="1.140625" style="34" customWidth="1"/>
    <col min="3" max="3" width="39.85546875" style="34" customWidth="1"/>
    <col min="4" max="4" width="7.28515625" style="34" customWidth="1"/>
    <col min="5" max="5" width="0.7109375" style="4" customWidth="1"/>
    <col min="6" max="6" width="13.28515625" style="4" customWidth="1"/>
    <col min="7" max="7" width="0.7109375" style="4" customWidth="1"/>
    <col min="8" max="8" width="13.28515625" style="4" customWidth="1"/>
    <col min="9" max="9" width="0.7109375" style="4" customWidth="1"/>
    <col min="10" max="10" width="13.28515625" style="4" customWidth="1"/>
    <col min="11" max="11" width="0.7109375" style="4" customWidth="1"/>
    <col min="12" max="12" width="13.28515625" style="4" customWidth="1"/>
    <col min="13" max="16384" width="9.140625" style="4"/>
  </cols>
  <sheetData>
    <row r="1" spans="1:12" ht="20.100000000000001" customHeight="1" x14ac:dyDescent="0.4">
      <c r="A1" s="1" t="s">
        <v>0</v>
      </c>
      <c r="B1" s="1"/>
      <c r="C1" s="1"/>
      <c r="D1" s="119"/>
      <c r="E1" s="1"/>
      <c r="F1" s="2"/>
      <c r="G1" s="2"/>
      <c r="H1" s="2"/>
      <c r="I1" s="2"/>
      <c r="J1" s="2"/>
      <c r="K1" s="2"/>
      <c r="L1" s="2"/>
    </row>
    <row r="2" spans="1:12" ht="20.100000000000001" customHeight="1" x14ac:dyDescent="0.4">
      <c r="A2" s="1" t="s">
        <v>169</v>
      </c>
      <c r="B2" s="1"/>
      <c r="C2" s="1"/>
      <c r="D2" s="119"/>
      <c r="E2" s="1"/>
      <c r="F2" s="2"/>
      <c r="G2" s="2"/>
      <c r="H2" s="2"/>
      <c r="I2" s="2"/>
      <c r="J2" s="2"/>
      <c r="K2" s="2"/>
      <c r="L2" s="2"/>
    </row>
    <row r="3" spans="1:12" ht="20.100000000000001" customHeight="1" x14ac:dyDescent="0.4">
      <c r="A3" s="6" t="s">
        <v>117</v>
      </c>
      <c r="B3" s="6"/>
      <c r="C3" s="6"/>
      <c r="D3" s="20"/>
      <c r="E3" s="6"/>
      <c r="F3" s="10"/>
      <c r="G3" s="10"/>
      <c r="H3" s="10"/>
      <c r="I3" s="10"/>
      <c r="J3" s="10"/>
      <c r="K3" s="10"/>
      <c r="L3" s="10"/>
    </row>
    <row r="4" spans="1:12" ht="18" customHeight="1" x14ac:dyDescent="0.4">
      <c r="A4" s="1"/>
      <c r="B4" s="1"/>
      <c r="C4" s="1"/>
      <c r="D4" s="119"/>
      <c r="E4" s="1"/>
      <c r="F4" s="131"/>
      <c r="G4" s="2"/>
      <c r="H4" s="2"/>
      <c r="I4" s="2"/>
      <c r="J4" s="2"/>
      <c r="K4" s="2"/>
      <c r="L4" s="2"/>
    </row>
    <row r="5" spans="1:12" s="95" customFormat="1" ht="18" customHeight="1" x14ac:dyDescent="0.4">
      <c r="A5" s="89"/>
      <c r="B5" s="89"/>
      <c r="C5" s="89"/>
      <c r="D5" s="100"/>
      <c r="E5" s="89"/>
      <c r="F5" s="145" t="s">
        <v>3</v>
      </c>
      <c r="G5" s="145"/>
      <c r="H5" s="145"/>
      <c r="I5" s="108"/>
      <c r="J5" s="145" t="s">
        <v>4</v>
      </c>
      <c r="K5" s="145"/>
      <c r="L5" s="145"/>
    </row>
    <row r="6" spans="1:12" s="95" customFormat="1" ht="18" customHeight="1" x14ac:dyDescent="0.4">
      <c r="A6" s="89"/>
      <c r="B6" s="89"/>
      <c r="C6" s="89"/>
      <c r="D6" s="100"/>
      <c r="E6" s="89"/>
      <c r="F6" s="108" t="s">
        <v>5</v>
      </c>
      <c r="G6" s="108"/>
      <c r="H6" s="108" t="s">
        <v>5</v>
      </c>
      <c r="I6" s="108"/>
      <c r="J6" s="108" t="s">
        <v>5</v>
      </c>
      <c r="K6" s="108"/>
      <c r="L6" s="108" t="s">
        <v>5</v>
      </c>
    </row>
    <row r="7" spans="1:12" s="95" customFormat="1" ht="18" customHeight="1" x14ac:dyDescent="0.4">
      <c r="A7" s="89"/>
      <c r="B7" s="89"/>
      <c r="C7" s="89"/>
      <c r="D7" s="100"/>
      <c r="E7" s="100"/>
      <c r="F7" s="108" t="s">
        <v>9</v>
      </c>
      <c r="G7" s="108"/>
      <c r="H7" s="108" t="s">
        <v>10</v>
      </c>
      <c r="I7" s="109"/>
      <c r="J7" s="108" t="s">
        <v>9</v>
      </c>
      <c r="K7" s="108"/>
      <c r="L7" s="108" t="s">
        <v>10</v>
      </c>
    </row>
    <row r="8" spans="1:12" s="95" customFormat="1" ht="18" customHeight="1" x14ac:dyDescent="0.4">
      <c r="A8" s="89"/>
      <c r="B8" s="89"/>
      <c r="C8" s="89"/>
      <c r="D8" s="114" t="s">
        <v>11</v>
      </c>
      <c r="E8" s="117"/>
      <c r="F8" s="123" t="s">
        <v>12</v>
      </c>
      <c r="G8" s="107"/>
      <c r="H8" s="123" t="s">
        <v>12</v>
      </c>
      <c r="I8" s="107"/>
      <c r="J8" s="123" t="s">
        <v>12</v>
      </c>
      <c r="K8" s="107"/>
      <c r="L8" s="123" t="s">
        <v>12</v>
      </c>
    </row>
    <row r="9" spans="1:12" s="95" customFormat="1" ht="18" customHeight="1" x14ac:dyDescent="0.4">
      <c r="A9" s="99" t="s">
        <v>228</v>
      </c>
      <c r="B9" s="89"/>
      <c r="C9" s="89"/>
      <c r="D9" s="100"/>
      <c r="E9" s="89"/>
      <c r="F9" s="101"/>
      <c r="G9" s="97"/>
      <c r="H9" s="97"/>
      <c r="I9" s="97"/>
      <c r="J9" s="101"/>
      <c r="K9" s="97"/>
      <c r="L9" s="97"/>
    </row>
    <row r="10" spans="1:12" s="95" customFormat="1" ht="18" customHeight="1" x14ac:dyDescent="0.4">
      <c r="A10" s="89"/>
      <c r="B10" s="116" t="s">
        <v>103</v>
      </c>
      <c r="C10" s="89"/>
      <c r="D10" s="100"/>
      <c r="E10" s="89"/>
      <c r="F10" s="101">
        <f>'TH 7 (9M)'!F41</f>
        <v>3380431</v>
      </c>
      <c r="G10" s="97"/>
      <c r="H10" s="97">
        <f>'TH 7 (9M)'!H41</f>
        <v>1144784</v>
      </c>
      <c r="I10" s="97"/>
      <c r="J10" s="101">
        <f>'TH 7 (9M)'!J41</f>
        <v>660317</v>
      </c>
      <c r="K10" s="97"/>
      <c r="L10" s="97">
        <f>'TH 7 (9M)'!L41</f>
        <v>746672</v>
      </c>
    </row>
    <row r="11" spans="1:12" s="95" customFormat="1" ht="18" customHeight="1" x14ac:dyDescent="0.4">
      <c r="A11" s="89"/>
      <c r="B11" s="89" t="s">
        <v>227</v>
      </c>
      <c r="C11" s="89"/>
      <c r="D11" s="100"/>
      <c r="E11" s="89"/>
      <c r="F11" s="101"/>
      <c r="G11" s="97"/>
      <c r="H11" s="97"/>
      <c r="I11" s="97"/>
      <c r="J11" s="101"/>
      <c r="K11" s="97"/>
      <c r="L11" s="97"/>
    </row>
    <row r="12" spans="1:12" s="95" customFormat="1" ht="18" customHeight="1" x14ac:dyDescent="0.4">
      <c r="A12" s="89"/>
      <c r="B12" s="89"/>
      <c r="C12" s="89" t="s">
        <v>226</v>
      </c>
      <c r="D12" s="100">
        <v>12</v>
      </c>
      <c r="E12" s="89"/>
      <c r="F12" s="101">
        <v>890565</v>
      </c>
      <c r="G12" s="97"/>
      <c r="H12" s="97">
        <v>820726</v>
      </c>
      <c r="I12" s="97"/>
      <c r="J12" s="101">
        <v>101032</v>
      </c>
      <c r="K12" s="97"/>
      <c r="L12" s="97">
        <v>95590</v>
      </c>
    </row>
    <row r="13" spans="1:12" s="95" customFormat="1" ht="18" customHeight="1" x14ac:dyDescent="0.4">
      <c r="A13" s="89"/>
      <c r="B13" s="89"/>
      <c r="C13" s="89" t="s">
        <v>225</v>
      </c>
      <c r="D13" s="100">
        <v>13</v>
      </c>
      <c r="E13" s="89"/>
      <c r="F13" s="101">
        <v>103641</v>
      </c>
      <c r="G13" s="97"/>
      <c r="H13" s="97">
        <v>113265</v>
      </c>
      <c r="I13" s="97"/>
      <c r="J13" s="101">
        <v>40101</v>
      </c>
      <c r="K13" s="97"/>
      <c r="L13" s="97">
        <v>51875</v>
      </c>
    </row>
    <row r="14" spans="1:12" s="95" customFormat="1" ht="18" customHeight="1" x14ac:dyDescent="0.4">
      <c r="A14" s="89"/>
      <c r="B14" s="89"/>
      <c r="C14" s="89" t="s">
        <v>224</v>
      </c>
      <c r="D14" s="100"/>
      <c r="E14" s="89"/>
      <c r="F14" s="101"/>
      <c r="G14" s="97"/>
      <c r="H14" s="97"/>
      <c r="I14" s="97"/>
      <c r="J14" s="101"/>
      <c r="K14" s="97"/>
      <c r="L14" s="97"/>
    </row>
    <row r="15" spans="1:12" s="95" customFormat="1" ht="18" customHeight="1" x14ac:dyDescent="0.4">
      <c r="A15" s="89"/>
      <c r="B15" s="89"/>
      <c r="C15" s="89" t="s">
        <v>223</v>
      </c>
      <c r="D15" s="100"/>
      <c r="E15" s="89"/>
      <c r="F15" s="101">
        <v>17185</v>
      </c>
      <c r="G15" s="97"/>
      <c r="H15" s="97">
        <v>15181</v>
      </c>
      <c r="I15" s="97"/>
      <c r="J15" s="101">
        <v>1409</v>
      </c>
      <c r="K15" s="97"/>
      <c r="L15" s="97">
        <v>1269</v>
      </c>
    </row>
    <row r="16" spans="1:12" s="95" customFormat="1" ht="18" customHeight="1" x14ac:dyDescent="0.4">
      <c r="A16" s="89"/>
      <c r="B16" s="89"/>
      <c r="C16" s="113" t="s">
        <v>222</v>
      </c>
      <c r="D16" s="100"/>
      <c r="E16" s="89"/>
      <c r="F16" s="101"/>
      <c r="G16" s="97"/>
      <c r="H16" s="97"/>
      <c r="I16" s="97"/>
      <c r="J16" s="101"/>
      <c r="K16" s="97"/>
      <c r="L16" s="97"/>
    </row>
    <row r="17" spans="1:12" s="95" customFormat="1" ht="18" customHeight="1" x14ac:dyDescent="0.4">
      <c r="A17" s="89"/>
      <c r="B17" s="89"/>
      <c r="C17" s="89" t="s">
        <v>221</v>
      </c>
      <c r="D17" s="100"/>
      <c r="E17" s="89"/>
      <c r="F17" s="101">
        <v>-220957</v>
      </c>
      <c r="G17" s="96"/>
      <c r="H17" s="97">
        <v>-132650</v>
      </c>
      <c r="I17" s="96"/>
      <c r="J17" s="98">
        <v>1322</v>
      </c>
      <c r="K17" s="96"/>
      <c r="L17" s="97">
        <v>-61194</v>
      </c>
    </row>
    <row r="18" spans="1:12" s="95" customFormat="1" ht="18" customHeight="1" x14ac:dyDescent="0.4">
      <c r="A18" s="89"/>
      <c r="B18" s="89"/>
      <c r="C18" s="113" t="s">
        <v>220</v>
      </c>
      <c r="D18" s="100"/>
      <c r="E18" s="89"/>
      <c r="F18" s="101"/>
      <c r="G18" s="96"/>
      <c r="H18" s="97"/>
      <c r="I18" s="96"/>
      <c r="J18" s="98"/>
      <c r="K18" s="96"/>
      <c r="L18" s="97"/>
    </row>
    <row r="19" spans="1:12" s="95" customFormat="1" ht="18" customHeight="1" x14ac:dyDescent="0.4">
      <c r="A19" s="89"/>
      <c r="B19" s="89"/>
      <c r="C19" s="113" t="s">
        <v>219</v>
      </c>
      <c r="D19" s="100"/>
      <c r="E19" s="89"/>
      <c r="F19" s="101">
        <v>-2002</v>
      </c>
      <c r="G19" s="96"/>
      <c r="H19" s="97">
        <v>5774</v>
      </c>
      <c r="I19" s="96"/>
      <c r="J19" s="98">
        <v>-2002</v>
      </c>
      <c r="K19" s="96"/>
      <c r="L19" s="97">
        <v>5774</v>
      </c>
    </row>
    <row r="20" spans="1:12" s="95" customFormat="1" ht="18" customHeight="1" x14ac:dyDescent="0.4">
      <c r="A20" s="89"/>
      <c r="B20" s="89"/>
      <c r="C20" s="113" t="s">
        <v>187</v>
      </c>
      <c r="D20" s="100"/>
      <c r="E20" s="89"/>
      <c r="F20" s="101"/>
      <c r="G20" s="96"/>
      <c r="H20" s="97"/>
      <c r="I20" s="96"/>
      <c r="J20" s="98"/>
      <c r="K20" s="96"/>
      <c r="L20" s="97"/>
    </row>
    <row r="21" spans="1:12" s="95" customFormat="1" ht="18" customHeight="1" x14ac:dyDescent="0.4">
      <c r="A21" s="89"/>
      <c r="B21" s="89"/>
      <c r="C21" s="89" t="s">
        <v>186</v>
      </c>
      <c r="D21" s="100"/>
      <c r="E21" s="89"/>
      <c r="F21" s="101">
        <v>-830</v>
      </c>
      <c r="G21" s="96"/>
      <c r="H21" s="97">
        <v>-1860</v>
      </c>
      <c r="I21" s="96"/>
      <c r="J21" s="98">
        <v>-830</v>
      </c>
      <c r="K21" s="96"/>
      <c r="L21" s="97">
        <v>-1860</v>
      </c>
    </row>
    <row r="22" spans="1:12" s="95" customFormat="1" ht="18" customHeight="1" x14ac:dyDescent="0.4">
      <c r="A22" s="89"/>
      <c r="B22" s="89"/>
      <c r="C22" s="89" t="s">
        <v>218</v>
      </c>
      <c r="D22" s="100"/>
      <c r="E22" s="89"/>
      <c r="F22" s="101">
        <v>43809</v>
      </c>
      <c r="G22" s="96"/>
      <c r="H22" s="97">
        <v>55733</v>
      </c>
      <c r="I22" s="96"/>
      <c r="J22" s="98">
        <v>-1174</v>
      </c>
      <c r="K22" s="96"/>
      <c r="L22" s="97">
        <v>148</v>
      </c>
    </row>
    <row r="23" spans="1:12" s="95" customFormat="1" ht="18" customHeight="1" x14ac:dyDescent="0.4">
      <c r="A23" s="89"/>
      <c r="B23" s="89"/>
      <c r="C23" s="89" t="s">
        <v>99</v>
      </c>
      <c r="D23" s="100">
        <v>11</v>
      </c>
      <c r="E23" s="89"/>
      <c r="F23" s="101">
        <v>-46416</v>
      </c>
      <c r="G23" s="96"/>
      <c r="H23" s="97">
        <v>-190289</v>
      </c>
      <c r="I23" s="96"/>
      <c r="J23" s="98">
        <v>0</v>
      </c>
      <c r="K23" s="96"/>
      <c r="L23" s="97">
        <v>0</v>
      </c>
    </row>
    <row r="24" spans="1:12" s="95" customFormat="1" ht="18" customHeight="1" x14ac:dyDescent="0.4">
      <c r="A24" s="89"/>
      <c r="B24" s="89"/>
      <c r="C24" s="89" t="s">
        <v>230</v>
      </c>
      <c r="D24" s="100">
        <v>11</v>
      </c>
      <c r="E24" s="89"/>
      <c r="F24" s="101">
        <v>12346</v>
      </c>
      <c r="G24" s="96"/>
      <c r="H24" s="97">
        <v>36651</v>
      </c>
      <c r="I24" s="96"/>
      <c r="J24" s="98">
        <v>0</v>
      </c>
      <c r="K24" s="96"/>
      <c r="L24" s="97">
        <v>0</v>
      </c>
    </row>
    <row r="25" spans="1:12" s="95" customFormat="1" ht="18" customHeight="1" x14ac:dyDescent="0.4">
      <c r="A25" s="89"/>
      <c r="B25" s="89"/>
      <c r="C25" s="89" t="s">
        <v>217</v>
      </c>
      <c r="D25" s="100">
        <v>19</v>
      </c>
      <c r="E25" s="89"/>
      <c r="F25" s="101">
        <v>-21783</v>
      </c>
      <c r="G25" s="96"/>
      <c r="H25" s="97">
        <v>-29745</v>
      </c>
      <c r="I25" s="96"/>
      <c r="J25" s="98">
        <v>0</v>
      </c>
      <c r="K25" s="96"/>
      <c r="L25" s="97">
        <v>0</v>
      </c>
    </row>
    <row r="26" spans="1:12" s="95" customFormat="1" ht="18" customHeight="1" x14ac:dyDescent="0.4">
      <c r="A26" s="89"/>
      <c r="B26" s="89"/>
      <c r="C26" s="113" t="s">
        <v>216</v>
      </c>
      <c r="D26" s="100"/>
      <c r="E26" s="89"/>
      <c r="F26" s="101">
        <v>13986</v>
      </c>
      <c r="G26" s="96"/>
      <c r="H26" s="97">
        <v>-16800</v>
      </c>
      <c r="I26" s="96"/>
      <c r="J26" s="98">
        <v>15277</v>
      </c>
      <c r="K26" s="96"/>
      <c r="L26" s="97">
        <v>0</v>
      </c>
    </row>
    <row r="27" spans="1:12" s="95" customFormat="1" ht="18" customHeight="1" x14ac:dyDescent="0.4">
      <c r="A27" s="89"/>
      <c r="B27" s="89"/>
      <c r="C27" s="136" t="s">
        <v>237</v>
      </c>
      <c r="D27" s="100"/>
      <c r="E27" s="89"/>
      <c r="F27" s="101">
        <v>4</v>
      </c>
      <c r="G27" s="96"/>
      <c r="H27" s="97">
        <v>5329</v>
      </c>
      <c r="I27" s="96"/>
      <c r="J27" s="98">
        <v>0</v>
      </c>
      <c r="K27" s="96"/>
      <c r="L27" s="97">
        <v>0</v>
      </c>
    </row>
    <row r="28" spans="1:12" s="95" customFormat="1" ht="18" customHeight="1" x14ac:dyDescent="0.4">
      <c r="A28" s="89"/>
      <c r="B28" s="89"/>
      <c r="C28" s="89" t="s">
        <v>184</v>
      </c>
      <c r="D28" s="100"/>
      <c r="E28" s="89"/>
      <c r="F28" s="98">
        <v>0</v>
      </c>
      <c r="G28" s="96"/>
      <c r="H28" s="96">
        <v>0</v>
      </c>
      <c r="I28" s="96"/>
      <c r="J28" s="98">
        <v>-861437</v>
      </c>
      <c r="K28" s="96"/>
      <c r="L28" s="96">
        <v>-873058</v>
      </c>
    </row>
    <row r="29" spans="1:12" s="95" customFormat="1" ht="18" customHeight="1" x14ac:dyDescent="0.4">
      <c r="A29" s="89"/>
      <c r="B29" s="89"/>
      <c r="C29" s="113" t="s">
        <v>215</v>
      </c>
      <c r="D29" s="100"/>
      <c r="E29" s="89"/>
      <c r="F29" s="98">
        <v>18916</v>
      </c>
      <c r="G29" s="96"/>
      <c r="H29" s="96">
        <v>18394</v>
      </c>
      <c r="I29" s="96"/>
      <c r="J29" s="98">
        <v>7150</v>
      </c>
      <c r="K29" s="96"/>
      <c r="L29" s="96">
        <v>6823</v>
      </c>
    </row>
    <row r="30" spans="1:12" s="95" customFormat="1" ht="18" customHeight="1" x14ac:dyDescent="0.4">
      <c r="A30" s="89"/>
      <c r="B30" s="89"/>
      <c r="C30" s="111" t="s">
        <v>235</v>
      </c>
      <c r="D30" s="100"/>
      <c r="E30" s="89"/>
      <c r="F30" s="98">
        <v>-41533</v>
      </c>
      <c r="G30" s="96"/>
      <c r="H30" s="96">
        <v>-38991</v>
      </c>
      <c r="I30" s="96"/>
      <c r="J30" s="98">
        <v>72098</v>
      </c>
      <c r="K30" s="96"/>
      <c r="L30" s="96">
        <v>20861</v>
      </c>
    </row>
    <row r="31" spans="1:12" s="95" customFormat="1" ht="18" customHeight="1" x14ac:dyDescent="0.4">
      <c r="A31" s="89"/>
      <c r="B31" s="89"/>
      <c r="C31" s="89" t="s">
        <v>214</v>
      </c>
      <c r="D31" s="100"/>
      <c r="E31" s="89"/>
      <c r="F31" s="98">
        <v>-10096</v>
      </c>
      <c r="G31" s="96"/>
      <c r="H31" s="96">
        <v>-17762</v>
      </c>
      <c r="I31" s="96"/>
      <c r="J31" s="98">
        <v>-151233</v>
      </c>
      <c r="K31" s="96"/>
      <c r="L31" s="96">
        <v>-139209</v>
      </c>
    </row>
    <row r="32" spans="1:12" s="95" customFormat="1" ht="18" customHeight="1" x14ac:dyDescent="0.4">
      <c r="A32" s="89"/>
      <c r="B32" s="89"/>
      <c r="C32" s="113" t="s">
        <v>102</v>
      </c>
      <c r="D32" s="100"/>
      <c r="E32" s="89"/>
      <c r="F32" s="106">
        <v>487199</v>
      </c>
      <c r="G32" s="96"/>
      <c r="H32" s="105">
        <v>467305</v>
      </c>
      <c r="I32" s="96"/>
      <c r="J32" s="106">
        <v>362645</v>
      </c>
      <c r="K32" s="96"/>
      <c r="L32" s="105">
        <v>364629</v>
      </c>
    </row>
    <row r="33" spans="1:12" s="95" customFormat="1" ht="5.0999999999999996" customHeight="1" x14ac:dyDescent="0.4">
      <c r="A33" s="89"/>
      <c r="B33" s="113"/>
      <c r="C33" s="89"/>
      <c r="D33" s="100"/>
      <c r="E33" s="89"/>
      <c r="F33" s="98"/>
      <c r="G33" s="96"/>
      <c r="H33" s="96"/>
      <c r="I33" s="96"/>
      <c r="J33" s="98"/>
      <c r="K33" s="96"/>
      <c r="L33" s="96"/>
    </row>
    <row r="34" spans="1:12" s="95" customFormat="1" ht="18" customHeight="1" x14ac:dyDescent="0.4">
      <c r="A34" s="89"/>
      <c r="B34" s="99"/>
      <c r="C34" s="89"/>
      <c r="D34" s="100"/>
      <c r="E34" s="89"/>
      <c r="F34" s="98">
        <f>SUM(F10:F32)</f>
        <v>4624465</v>
      </c>
      <c r="G34" s="96"/>
      <c r="H34" s="96">
        <f>SUM(H10:H32)</f>
        <v>2255045</v>
      </c>
      <c r="I34" s="96"/>
      <c r="J34" s="98">
        <f>SUM(J10:J32)</f>
        <v>244675</v>
      </c>
      <c r="K34" s="96"/>
      <c r="L34" s="96">
        <f>SUM(L10:L32)</f>
        <v>218320</v>
      </c>
    </row>
    <row r="35" spans="1:12" s="95" customFormat="1" ht="18" customHeight="1" x14ac:dyDescent="0.4">
      <c r="A35" s="89" t="s">
        <v>213</v>
      </c>
      <c r="B35" s="89"/>
      <c r="C35" s="89"/>
      <c r="D35" s="100"/>
      <c r="E35" s="89"/>
      <c r="F35" s="98"/>
      <c r="G35" s="96"/>
      <c r="H35" s="96"/>
      <c r="I35" s="96"/>
      <c r="J35" s="98"/>
      <c r="K35" s="96"/>
      <c r="L35" s="96"/>
    </row>
    <row r="36" spans="1:12" s="95" customFormat="1" ht="18" customHeight="1" x14ac:dyDescent="0.4">
      <c r="A36" s="89"/>
      <c r="B36" s="89"/>
      <c r="C36" s="111" t="s">
        <v>212</v>
      </c>
      <c r="D36" s="100"/>
      <c r="E36" s="89"/>
      <c r="F36" s="98">
        <v>-1340071</v>
      </c>
      <c r="G36" s="96"/>
      <c r="H36" s="96">
        <v>1401836</v>
      </c>
      <c r="I36" s="96"/>
      <c r="J36" s="98">
        <v>13180</v>
      </c>
      <c r="K36" s="96"/>
      <c r="L36" s="96">
        <v>289470</v>
      </c>
    </row>
    <row r="37" spans="1:12" s="95" customFormat="1" ht="18" customHeight="1" x14ac:dyDescent="0.4">
      <c r="A37" s="89"/>
      <c r="B37" s="89"/>
      <c r="C37" s="113" t="s">
        <v>211</v>
      </c>
      <c r="D37" s="100"/>
      <c r="E37" s="89"/>
      <c r="F37" s="98">
        <v>-2102728</v>
      </c>
      <c r="G37" s="96"/>
      <c r="H37" s="96">
        <v>-243438</v>
      </c>
      <c r="I37" s="96"/>
      <c r="J37" s="98">
        <v>-6643</v>
      </c>
      <c r="K37" s="96"/>
      <c r="L37" s="96">
        <v>19014</v>
      </c>
    </row>
    <row r="38" spans="1:12" s="95" customFormat="1" ht="18" customHeight="1" x14ac:dyDescent="0.4">
      <c r="A38" s="89"/>
      <c r="B38" s="89"/>
      <c r="C38" s="113" t="s">
        <v>210</v>
      </c>
      <c r="D38" s="100"/>
      <c r="E38" s="89"/>
      <c r="F38" s="98">
        <v>-149647</v>
      </c>
      <c r="G38" s="96"/>
      <c r="H38" s="96">
        <v>-52983</v>
      </c>
      <c r="I38" s="96"/>
      <c r="J38" s="98">
        <v>277</v>
      </c>
      <c r="K38" s="96"/>
      <c r="L38" s="96">
        <v>29437</v>
      </c>
    </row>
    <row r="39" spans="1:12" s="95" customFormat="1" ht="18" customHeight="1" x14ac:dyDescent="0.4">
      <c r="A39" s="89"/>
      <c r="B39" s="89"/>
      <c r="C39" s="113" t="s">
        <v>209</v>
      </c>
      <c r="D39" s="100"/>
      <c r="E39" s="89"/>
      <c r="F39" s="98">
        <v>100725</v>
      </c>
      <c r="G39" s="96"/>
      <c r="H39" s="96">
        <v>-21721</v>
      </c>
      <c r="I39" s="96"/>
      <c r="J39" s="98">
        <v>59827</v>
      </c>
      <c r="K39" s="96"/>
      <c r="L39" s="96">
        <v>-67489</v>
      </c>
    </row>
    <row r="40" spans="1:12" s="95" customFormat="1" ht="18" customHeight="1" x14ac:dyDescent="0.4">
      <c r="A40" s="89"/>
      <c r="B40" s="89"/>
      <c r="C40" s="113" t="s">
        <v>208</v>
      </c>
      <c r="D40" s="100"/>
      <c r="E40" s="89"/>
      <c r="F40" s="98">
        <v>1606853</v>
      </c>
      <c r="G40" s="96"/>
      <c r="H40" s="96">
        <v>-814932</v>
      </c>
      <c r="I40" s="96"/>
      <c r="J40" s="98">
        <v>-4057</v>
      </c>
      <c r="K40" s="96"/>
      <c r="L40" s="96">
        <v>-202302</v>
      </c>
    </row>
    <row r="41" spans="1:12" s="95" customFormat="1" ht="18" customHeight="1" x14ac:dyDescent="0.4">
      <c r="A41" s="89"/>
      <c r="B41" s="89"/>
      <c r="C41" s="113" t="s">
        <v>207</v>
      </c>
      <c r="D41" s="100"/>
      <c r="E41" s="89"/>
      <c r="F41" s="98">
        <v>31883</v>
      </c>
      <c r="G41" s="96"/>
      <c r="H41" s="96">
        <v>9277</v>
      </c>
      <c r="I41" s="96"/>
      <c r="J41" s="98">
        <v>20138</v>
      </c>
      <c r="K41" s="96"/>
      <c r="L41" s="96">
        <v>23233</v>
      </c>
    </row>
    <row r="42" spans="1:12" s="95" customFormat="1" ht="18" customHeight="1" x14ac:dyDescent="0.4">
      <c r="A42" s="89"/>
      <c r="B42" s="89"/>
      <c r="C42" s="113" t="s">
        <v>206</v>
      </c>
      <c r="D42" s="100"/>
      <c r="E42" s="89"/>
      <c r="F42" s="98">
        <v>352161</v>
      </c>
      <c r="G42" s="96"/>
      <c r="H42" s="96">
        <v>228729</v>
      </c>
      <c r="I42" s="96"/>
      <c r="J42" s="98">
        <v>121085</v>
      </c>
      <c r="K42" s="96"/>
      <c r="L42" s="96">
        <v>84694</v>
      </c>
    </row>
    <row r="43" spans="1:12" s="95" customFormat="1" ht="18" customHeight="1" x14ac:dyDescent="0.4">
      <c r="A43" s="89"/>
      <c r="B43" s="89"/>
      <c r="C43" s="113" t="s">
        <v>205</v>
      </c>
      <c r="D43" s="100"/>
      <c r="E43" s="89"/>
      <c r="F43" s="98">
        <v>-3681</v>
      </c>
      <c r="G43" s="96"/>
      <c r="H43" s="96">
        <v>-5886</v>
      </c>
      <c r="I43" s="96"/>
      <c r="J43" s="98">
        <v>-144</v>
      </c>
      <c r="K43" s="96"/>
      <c r="L43" s="96">
        <v>379</v>
      </c>
    </row>
    <row r="44" spans="1:12" s="95" customFormat="1" ht="18" customHeight="1" x14ac:dyDescent="0.4">
      <c r="A44" s="89"/>
      <c r="B44" s="89"/>
      <c r="C44" s="113" t="s">
        <v>204</v>
      </c>
      <c r="D44" s="100"/>
      <c r="E44" s="89"/>
      <c r="F44" s="106">
        <v>-29051</v>
      </c>
      <c r="G44" s="96"/>
      <c r="H44" s="105">
        <v>-11508</v>
      </c>
      <c r="I44" s="96"/>
      <c r="J44" s="106">
        <v>-10602</v>
      </c>
      <c r="K44" s="96"/>
      <c r="L44" s="105">
        <v>-2060</v>
      </c>
    </row>
    <row r="45" spans="1:12" s="95" customFormat="1" ht="5.0999999999999996" customHeight="1" x14ac:dyDescent="0.4">
      <c r="A45" s="89"/>
      <c r="B45" s="89"/>
      <c r="C45" s="113"/>
      <c r="D45" s="100"/>
      <c r="E45" s="89"/>
      <c r="F45" s="98"/>
      <c r="G45" s="96"/>
      <c r="H45" s="96"/>
      <c r="I45" s="96"/>
      <c r="J45" s="98"/>
      <c r="K45" s="96"/>
      <c r="L45" s="96"/>
    </row>
    <row r="46" spans="1:12" s="95" customFormat="1" ht="18" customHeight="1" x14ac:dyDescent="0.4">
      <c r="A46" s="89" t="s">
        <v>203</v>
      </c>
      <c r="B46" s="89"/>
      <c r="C46" s="89"/>
      <c r="D46" s="100"/>
      <c r="E46" s="89"/>
      <c r="F46" s="98">
        <f>SUM(F34:F44)</f>
        <v>3090909</v>
      </c>
      <c r="G46" s="96"/>
      <c r="H46" s="96">
        <f>SUM(H34:H44)</f>
        <v>2744419</v>
      </c>
      <c r="I46" s="96"/>
      <c r="J46" s="98">
        <f>SUM(J34:J44)</f>
        <v>437736</v>
      </c>
      <c r="K46" s="96"/>
      <c r="L46" s="96">
        <f>SUM(L34:L44)</f>
        <v>392696</v>
      </c>
    </row>
    <row r="47" spans="1:12" s="95" customFormat="1" ht="18" customHeight="1" x14ac:dyDescent="0.4">
      <c r="A47" s="89"/>
      <c r="B47" s="89"/>
      <c r="C47" s="113" t="s">
        <v>202</v>
      </c>
      <c r="D47" s="100"/>
      <c r="E47" s="89"/>
      <c r="F47" s="98">
        <v>-474257</v>
      </c>
      <c r="G47" s="96"/>
      <c r="H47" s="96">
        <v>-445381</v>
      </c>
      <c r="I47" s="96"/>
      <c r="J47" s="98">
        <v>-351975</v>
      </c>
      <c r="K47" s="96"/>
      <c r="L47" s="96">
        <v>-341938</v>
      </c>
    </row>
    <row r="48" spans="1:12" s="95" customFormat="1" ht="18" customHeight="1" x14ac:dyDescent="0.4">
      <c r="A48" s="89"/>
      <c r="B48" s="89"/>
      <c r="C48" s="113" t="s">
        <v>201</v>
      </c>
      <c r="D48" s="100"/>
      <c r="E48" s="89"/>
      <c r="F48" s="106">
        <v>-458936</v>
      </c>
      <c r="G48" s="96"/>
      <c r="H48" s="105">
        <v>-274132</v>
      </c>
      <c r="I48" s="96"/>
      <c r="J48" s="106">
        <v>-6824</v>
      </c>
      <c r="K48" s="96"/>
      <c r="L48" s="105">
        <v>-6858</v>
      </c>
    </row>
    <row r="49" spans="1:12" s="95" customFormat="1" ht="5.0999999999999996" customHeight="1" x14ac:dyDescent="0.4">
      <c r="A49" s="89"/>
      <c r="B49" s="113"/>
      <c r="C49" s="89"/>
      <c r="D49" s="100"/>
      <c r="E49" s="89"/>
      <c r="F49" s="98"/>
      <c r="G49" s="96"/>
      <c r="H49" s="96"/>
      <c r="I49" s="96"/>
      <c r="J49" s="98"/>
      <c r="K49" s="96"/>
      <c r="L49" s="96"/>
    </row>
    <row r="50" spans="1:12" s="95" customFormat="1" ht="18" customHeight="1" x14ac:dyDescent="0.4">
      <c r="A50" s="99" t="s">
        <v>232</v>
      </c>
      <c r="B50" s="89"/>
      <c r="C50" s="89"/>
      <c r="D50" s="100"/>
      <c r="E50" s="89"/>
      <c r="F50" s="106">
        <f>SUM(F46:F48)</f>
        <v>2157716</v>
      </c>
      <c r="G50" s="96"/>
      <c r="H50" s="105">
        <f>SUM(H46:H48)</f>
        <v>2024906</v>
      </c>
      <c r="I50" s="96"/>
      <c r="J50" s="106">
        <f>SUM(J46:J48)</f>
        <v>78937</v>
      </c>
      <c r="K50" s="96"/>
      <c r="L50" s="105">
        <f>SUM(L46:L48)</f>
        <v>43900</v>
      </c>
    </row>
    <row r="51" spans="1:12" ht="20.100000000000001" customHeight="1" x14ac:dyDescent="0.4">
      <c r="A51" s="1"/>
      <c r="B51" s="14"/>
      <c r="C51" s="14"/>
      <c r="D51" s="15"/>
      <c r="E51" s="14"/>
      <c r="F51" s="54"/>
      <c r="G51" s="54"/>
      <c r="H51" s="54"/>
      <c r="I51" s="54"/>
      <c r="J51" s="54"/>
      <c r="K51" s="54"/>
      <c r="L51" s="54"/>
    </row>
    <row r="52" spans="1:12" ht="20.100000000000001" customHeight="1" x14ac:dyDescent="0.4">
      <c r="A52" s="1"/>
      <c r="B52" s="14"/>
      <c r="C52" s="14"/>
      <c r="D52" s="15"/>
      <c r="E52" s="14"/>
      <c r="F52" s="54"/>
      <c r="G52" s="54"/>
      <c r="H52" s="54"/>
      <c r="I52" s="54"/>
      <c r="J52" s="54"/>
      <c r="K52" s="54"/>
      <c r="L52" s="54"/>
    </row>
    <row r="53" spans="1:12" ht="8.25" customHeight="1" x14ac:dyDescent="0.4">
      <c r="A53" s="1"/>
      <c r="B53" s="14"/>
      <c r="C53" s="14"/>
      <c r="D53" s="15"/>
      <c r="E53" s="14"/>
      <c r="F53" s="54"/>
      <c r="G53" s="54"/>
      <c r="H53" s="54"/>
      <c r="I53" s="54"/>
      <c r="J53" s="54"/>
      <c r="K53" s="54"/>
      <c r="L53" s="54"/>
    </row>
    <row r="54" spans="1:12" ht="21.95" customHeight="1" x14ac:dyDescent="0.4">
      <c r="A54" s="8" t="s">
        <v>241</v>
      </c>
      <c r="B54" s="115"/>
      <c r="C54" s="8"/>
      <c r="D54" s="9"/>
      <c r="E54" s="8"/>
      <c r="F54" s="57"/>
      <c r="G54" s="57"/>
      <c r="H54" s="57"/>
      <c r="I54" s="57"/>
      <c r="J54" s="57"/>
      <c r="K54" s="57"/>
      <c r="L54" s="57"/>
    </row>
    <row r="55" spans="1:12" ht="20.100000000000001" customHeight="1" x14ac:dyDescent="0.4">
      <c r="A55" s="1" t="s">
        <v>0</v>
      </c>
      <c r="B55" s="1"/>
      <c r="C55" s="1"/>
      <c r="D55" s="119"/>
      <c r="E55" s="1"/>
      <c r="F55" s="2"/>
      <c r="G55" s="2"/>
      <c r="H55" s="2"/>
      <c r="I55" s="2"/>
      <c r="J55" s="2"/>
      <c r="K55" s="2"/>
      <c r="L55" s="2"/>
    </row>
    <row r="56" spans="1:12" ht="20.100000000000001" customHeight="1" x14ac:dyDescent="0.4">
      <c r="A56" s="1" t="s">
        <v>169</v>
      </c>
      <c r="B56" s="1"/>
      <c r="C56" s="1"/>
      <c r="D56" s="119"/>
      <c r="E56" s="1"/>
      <c r="F56" s="2"/>
      <c r="G56" s="2"/>
      <c r="H56" s="2"/>
      <c r="I56" s="2"/>
      <c r="J56" s="2"/>
      <c r="K56" s="2"/>
      <c r="L56" s="2"/>
    </row>
    <row r="57" spans="1:12" ht="20.100000000000001" customHeight="1" x14ac:dyDescent="0.4">
      <c r="A57" s="6" t="str">
        <f>A3</f>
        <v>สำหรับงวดเก้าเดือนสิ้นสุดวันที่ 30 กันยายน พ.ศ. 2564</v>
      </c>
      <c r="B57" s="6"/>
      <c r="C57" s="6"/>
      <c r="D57" s="20"/>
      <c r="E57" s="6"/>
      <c r="F57" s="10"/>
      <c r="G57" s="10"/>
      <c r="H57" s="10"/>
      <c r="I57" s="10"/>
      <c r="J57" s="10"/>
      <c r="K57" s="10"/>
      <c r="L57" s="10"/>
    </row>
    <row r="58" spans="1:12" ht="11.25" customHeight="1" x14ac:dyDescent="0.4">
      <c r="A58" s="14"/>
      <c r="B58" s="14"/>
      <c r="C58" s="14"/>
      <c r="D58" s="15"/>
      <c r="E58" s="14"/>
      <c r="F58" s="27"/>
      <c r="G58" s="27"/>
      <c r="H58" s="27"/>
      <c r="I58" s="27"/>
      <c r="J58" s="27"/>
      <c r="K58" s="27"/>
      <c r="L58" s="27"/>
    </row>
    <row r="59" spans="1:12" s="95" customFormat="1" ht="19.7" customHeight="1" x14ac:dyDescent="0.4">
      <c r="A59" s="99"/>
      <c r="B59" s="99"/>
      <c r="C59" s="99"/>
      <c r="D59" s="100"/>
      <c r="E59" s="89"/>
      <c r="F59" s="145" t="s">
        <v>3</v>
      </c>
      <c r="G59" s="145"/>
      <c r="H59" s="145"/>
      <c r="I59" s="108"/>
      <c r="J59" s="145" t="s">
        <v>4</v>
      </c>
      <c r="K59" s="145"/>
      <c r="L59" s="145"/>
    </row>
    <row r="60" spans="1:12" s="95" customFormat="1" ht="19.7" customHeight="1" x14ac:dyDescent="0.4">
      <c r="A60" s="99"/>
      <c r="B60" s="99"/>
      <c r="C60" s="99"/>
      <c r="D60" s="100"/>
      <c r="E60" s="89"/>
      <c r="F60" s="108" t="s">
        <v>5</v>
      </c>
      <c r="G60" s="108"/>
      <c r="H60" s="108" t="s">
        <v>5</v>
      </c>
      <c r="I60" s="108"/>
      <c r="J60" s="108" t="s">
        <v>5</v>
      </c>
      <c r="K60" s="108"/>
      <c r="L60" s="108" t="s">
        <v>5</v>
      </c>
    </row>
    <row r="61" spans="1:12" s="95" customFormat="1" ht="19.7" customHeight="1" x14ac:dyDescent="0.4">
      <c r="A61" s="89"/>
      <c r="B61" s="89"/>
      <c r="C61" s="89"/>
      <c r="D61" s="100"/>
      <c r="E61" s="100"/>
      <c r="F61" s="108" t="s">
        <v>9</v>
      </c>
      <c r="G61" s="108"/>
      <c r="H61" s="108" t="s">
        <v>10</v>
      </c>
      <c r="I61" s="109"/>
      <c r="J61" s="108" t="s">
        <v>9</v>
      </c>
      <c r="K61" s="108"/>
      <c r="L61" s="108" t="s">
        <v>10</v>
      </c>
    </row>
    <row r="62" spans="1:12" s="95" customFormat="1" ht="19.7" customHeight="1" x14ac:dyDescent="0.4">
      <c r="A62" s="89"/>
      <c r="B62" s="89"/>
      <c r="C62" s="89"/>
      <c r="D62" s="114" t="s">
        <v>11</v>
      </c>
      <c r="E62" s="100"/>
      <c r="F62" s="123" t="s">
        <v>12</v>
      </c>
      <c r="G62" s="107"/>
      <c r="H62" s="123" t="s">
        <v>12</v>
      </c>
      <c r="I62" s="107"/>
      <c r="J62" s="123" t="s">
        <v>12</v>
      </c>
      <c r="K62" s="107"/>
      <c r="L62" s="123" t="s">
        <v>12</v>
      </c>
    </row>
    <row r="63" spans="1:12" s="95" customFormat="1" ht="19.7" customHeight="1" x14ac:dyDescent="0.4">
      <c r="A63" s="99" t="s">
        <v>200</v>
      </c>
      <c r="B63" s="89"/>
      <c r="C63" s="89"/>
      <c r="D63" s="100"/>
      <c r="E63" s="89"/>
      <c r="F63" s="101"/>
      <c r="G63" s="97"/>
      <c r="H63" s="97"/>
      <c r="I63" s="97"/>
      <c r="J63" s="101"/>
      <c r="K63" s="97"/>
      <c r="L63" s="97"/>
    </row>
    <row r="64" spans="1:12" s="95" customFormat="1" ht="19.7" customHeight="1" x14ac:dyDescent="0.4">
      <c r="A64" s="99"/>
      <c r="B64" s="89" t="s">
        <v>199</v>
      </c>
      <c r="C64" s="89"/>
      <c r="D64" s="100"/>
      <c r="E64" s="89"/>
      <c r="F64" s="101"/>
      <c r="G64" s="97"/>
      <c r="H64" s="97"/>
      <c r="I64" s="97"/>
      <c r="J64" s="101"/>
      <c r="K64" s="97"/>
      <c r="L64" s="97"/>
    </row>
    <row r="65" spans="1:12" s="95" customFormat="1" ht="19.7" customHeight="1" x14ac:dyDescent="0.4">
      <c r="A65" s="99"/>
      <c r="B65" s="89"/>
      <c r="C65" s="89" t="s">
        <v>17</v>
      </c>
      <c r="D65" s="100"/>
      <c r="E65" s="89"/>
      <c r="F65" s="101">
        <v>2150</v>
      </c>
      <c r="G65" s="97"/>
      <c r="H65" s="97">
        <v>1220</v>
      </c>
      <c r="I65" s="97"/>
      <c r="J65" s="101">
        <v>2150</v>
      </c>
      <c r="K65" s="97"/>
      <c r="L65" s="97">
        <v>1220</v>
      </c>
    </row>
    <row r="66" spans="1:12" s="95" customFormat="1" ht="19.7" customHeight="1" x14ac:dyDescent="0.4">
      <c r="A66" s="89"/>
      <c r="B66" s="89" t="s">
        <v>198</v>
      </c>
      <c r="C66" s="89"/>
      <c r="D66" s="100"/>
      <c r="E66" s="89"/>
      <c r="F66" s="101"/>
      <c r="G66" s="97"/>
      <c r="H66" s="97"/>
      <c r="I66" s="97"/>
      <c r="J66" s="101"/>
      <c r="K66" s="97"/>
      <c r="L66" s="97"/>
    </row>
    <row r="67" spans="1:12" s="95" customFormat="1" ht="19.7" customHeight="1" x14ac:dyDescent="0.4">
      <c r="A67" s="110"/>
      <c r="B67" s="110"/>
      <c r="C67" s="110" t="s">
        <v>197</v>
      </c>
      <c r="D67" s="100">
        <v>23</v>
      </c>
      <c r="E67" s="89"/>
      <c r="F67" s="98">
        <v>9759</v>
      </c>
      <c r="G67" s="97"/>
      <c r="H67" s="96">
        <v>69945</v>
      </c>
      <c r="I67" s="97"/>
      <c r="J67" s="98">
        <v>526812</v>
      </c>
      <c r="K67" s="96"/>
      <c r="L67" s="96">
        <v>349353</v>
      </c>
    </row>
    <row r="68" spans="1:12" s="95" customFormat="1" ht="19.7" customHeight="1" x14ac:dyDescent="0.4">
      <c r="A68" s="89"/>
      <c r="B68" s="89" t="s">
        <v>196</v>
      </c>
      <c r="C68" s="89"/>
      <c r="D68" s="100">
        <v>23</v>
      </c>
      <c r="E68" s="89"/>
      <c r="F68" s="98">
        <v>-8480</v>
      </c>
      <c r="G68" s="97"/>
      <c r="H68" s="96">
        <v>-26242</v>
      </c>
      <c r="I68" s="97"/>
      <c r="J68" s="98">
        <v>-252545</v>
      </c>
      <c r="K68" s="96"/>
      <c r="L68" s="96">
        <v>-2652466</v>
      </c>
    </row>
    <row r="69" spans="1:12" s="95" customFormat="1" ht="19.7" customHeight="1" x14ac:dyDescent="0.4">
      <c r="A69" s="89"/>
      <c r="B69" s="89" t="s">
        <v>195</v>
      </c>
      <c r="C69" s="89"/>
      <c r="D69" s="100"/>
      <c r="E69" s="89"/>
      <c r="F69" s="98">
        <v>0</v>
      </c>
      <c r="G69" s="97"/>
      <c r="H69" s="96">
        <v>-1202624</v>
      </c>
      <c r="I69" s="97"/>
      <c r="J69" s="98">
        <v>0</v>
      </c>
      <c r="K69" s="96"/>
      <c r="L69" s="96">
        <v>0</v>
      </c>
    </row>
    <row r="70" spans="1:12" s="95" customFormat="1" ht="19.7" customHeight="1" x14ac:dyDescent="0.4">
      <c r="A70" s="89"/>
      <c r="B70" s="89" t="s">
        <v>194</v>
      </c>
      <c r="C70" s="89"/>
      <c r="D70" s="100">
        <v>11</v>
      </c>
      <c r="E70" s="89"/>
      <c r="F70" s="98">
        <v>0</v>
      </c>
      <c r="G70" s="97"/>
      <c r="H70" s="96">
        <v>0</v>
      </c>
      <c r="I70" s="97"/>
      <c r="J70" s="98">
        <v>-1570</v>
      </c>
      <c r="K70" s="96"/>
      <c r="L70" s="96">
        <v>-8463</v>
      </c>
    </row>
    <row r="71" spans="1:12" s="95" customFormat="1" ht="19.7" customHeight="1" x14ac:dyDescent="0.4">
      <c r="A71" s="89"/>
      <c r="B71" s="89" t="s">
        <v>193</v>
      </c>
      <c r="C71" s="89"/>
      <c r="D71" s="100"/>
      <c r="E71" s="89"/>
      <c r="F71" s="98">
        <v>0</v>
      </c>
      <c r="G71" s="97"/>
      <c r="H71" s="96">
        <v>1185029</v>
      </c>
      <c r="I71" s="97"/>
      <c r="J71" s="98">
        <v>0</v>
      </c>
      <c r="K71" s="96"/>
      <c r="L71" s="96">
        <v>1185029</v>
      </c>
    </row>
    <row r="72" spans="1:12" s="95" customFormat="1" ht="19.7" customHeight="1" x14ac:dyDescent="0.4">
      <c r="A72" s="89"/>
      <c r="B72" s="89" t="s">
        <v>192</v>
      </c>
      <c r="C72" s="89"/>
      <c r="D72" s="100"/>
      <c r="E72" s="89"/>
      <c r="F72" s="98">
        <v>-1088334</v>
      </c>
      <c r="G72" s="96"/>
      <c r="H72" s="96">
        <v>-1525043</v>
      </c>
      <c r="I72" s="96"/>
      <c r="J72" s="98">
        <v>-183204</v>
      </c>
      <c r="K72" s="96"/>
      <c r="L72" s="96">
        <v>-158817</v>
      </c>
    </row>
    <row r="73" spans="1:12" s="95" customFormat="1" ht="19.7" customHeight="1" x14ac:dyDescent="0.4">
      <c r="A73" s="89"/>
      <c r="B73" s="89" t="s">
        <v>236</v>
      </c>
      <c r="C73" s="89"/>
      <c r="D73" s="100"/>
      <c r="E73" s="89"/>
      <c r="F73" s="98">
        <v>-691603</v>
      </c>
      <c r="G73" s="96"/>
      <c r="H73" s="96">
        <v>-129674</v>
      </c>
      <c r="I73" s="96"/>
      <c r="J73" s="98">
        <v>-668487</v>
      </c>
      <c r="K73" s="96"/>
      <c r="L73" s="96">
        <v>-68040</v>
      </c>
    </row>
    <row r="74" spans="1:12" s="95" customFormat="1" ht="19.7" customHeight="1" x14ac:dyDescent="0.4">
      <c r="A74" s="89"/>
      <c r="B74" s="89" t="s">
        <v>191</v>
      </c>
      <c r="C74" s="89"/>
      <c r="D74" s="100"/>
      <c r="E74" s="89"/>
      <c r="F74" s="98">
        <v>-45604</v>
      </c>
      <c r="G74" s="96"/>
      <c r="H74" s="96">
        <v>-66792</v>
      </c>
      <c r="I74" s="96"/>
      <c r="J74" s="98">
        <v>-18597</v>
      </c>
      <c r="K74" s="96"/>
      <c r="L74" s="96">
        <v>-33033</v>
      </c>
    </row>
    <row r="75" spans="1:12" s="95" customFormat="1" ht="19.7" customHeight="1" x14ac:dyDescent="0.4">
      <c r="A75" s="89"/>
      <c r="B75" s="89" t="s">
        <v>190</v>
      </c>
      <c r="C75" s="89"/>
      <c r="D75" s="100"/>
      <c r="E75" s="89"/>
      <c r="F75" s="98">
        <v>505829</v>
      </c>
      <c r="G75" s="96"/>
      <c r="H75" s="96">
        <v>401116</v>
      </c>
      <c r="I75" s="96"/>
      <c r="J75" s="98">
        <v>267</v>
      </c>
      <c r="K75" s="96"/>
      <c r="L75" s="96">
        <v>142395</v>
      </c>
    </row>
    <row r="76" spans="1:12" s="95" customFormat="1" ht="19.7" customHeight="1" x14ac:dyDescent="0.4">
      <c r="A76" s="89"/>
      <c r="B76" s="89" t="s">
        <v>189</v>
      </c>
      <c r="C76" s="89"/>
      <c r="D76" s="100"/>
      <c r="E76" s="89"/>
      <c r="F76" s="98">
        <v>-1982</v>
      </c>
      <c r="G76" s="96"/>
      <c r="H76" s="96">
        <v>-2811</v>
      </c>
      <c r="I76" s="96"/>
      <c r="J76" s="98">
        <v>-700</v>
      </c>
      <c r="K76" s="96"/>
      <c r="L76" s="96">
        <v>-982</v>
      </c>
    </row>
    <row r="77" spans="1:12" s="95" customFormat="1" ht="19.7" customHeight="1" x14ac:dyDescent="0.4">
      <c r="A77" s="89"/>
      <c r="B77" s="89" t="s">
        <v>188</v>
      </c>
      <c r="C77" s="89"/>
      <c r="D77" s="100"/>
      <c r="E77" s="89"/>
      <c r="F77" s="98">
        <v>10044</v>
      </c>
      <c r="G77" s="96"/>
      <c r="H77" s="96">
        <v>17609</v>
      </c>
      <c r="I77" s="96"/>
      <c r="J77" s="98">
        <v>44817</v>
      </c>
      <c r="K77" s="96"/>
      <c r="L77" s="96">
        <v>51023</v>
      </c>
    </row>
    <row r="78" spans="1:12" s="95" customFormat="1" ht="19.7" customHeight="1" x14ac:dyDescent="0.4">
      <c r="A78" s="89"/>
      <c r="B78" s="113" t="s">
        <v>187</v>
      </c>
      <c r="C78" s="89"/>
      <c r="D78" s="100"/>
      <c r="E78" s="89"/>
      <c r="F78" s="98"/>
      <c r="G78" s="96"/>
      <c r="H78" s="96"/>
      <c r="I78" s="96"/>
      <c r="J78" s="98"/>
      <c r="K78" s="96"/>
      <c r="L78" s="96"/>
    </row>
    <row r="79" spans="1:12" s="95" customFormat="1" ht="19.7" customHeight="1" x14ac:dyDescent="0.4">
      <c r="A79" s="89"/>
      <c r="B79" s="89" t="s">
        <v>186</v>
      </c>
      <c r="C79" s="89"/>
      <c r="D79" s="100"/>
      <c r="E79" s="89"/>
      <c r="F79" s="98">
        <v>830</v>
      </c>
      <c r="G79" s="96"/>
      <c r="H79" s="96">
        <v>1860</v>
      </c>
      <c r="I79" s="96"/>
      <c r="J79" s="98">
        <v>830</v>
      </c>
      <c r="K79" s="96"/>
      <c r="L79" s="96">
        <v>1860</v>
      </c>
    </row>
    <row r="80" spans="1:12" s="95" customFormat="1" ht="19.7" customHeight="1" x14ac:dyDescent="0.4">
      <c r="A80" s="89"/>
      <c r="B80" s="89" t="s">
        <v>185</v>
      </c>
      <c r="C80" s="89"/>
      <c r="D80" s="100">
        <v>11</v>
      </c>
      <c r="E80" s="89"/>
      <c r="F80" s="98">
        <v>26295</v>
      </c>
      <c r="G80" s="96"/>
      <c r="H80" s="96">
        <v>0</v>
      </c>
      <c r="I80" s="96"/>
      <c r="J80" s="98">
        <v>0</v>
      </c>
      <c r="K80" s="96"/>
      <c r="L80" s="96">
        <v>0</v>
      </c>
    </row>
    <row r="81" spans="1:14" s="95" customFormat="1" ht="19.7" customHeight="1" x14ac:dyDescent="0.4">
      <c r="A81" s="89"/>
      <c r="B81" s="89" t="s">
        <v>184</v>
      </c>
      <c r="C81" s="89"/>
      <c r="D81" s="100"/>
      <c r="E81" s="89"/>
      <c r="F81" s="106">
        <v>0</v>
      </c>
      <c r="G81" s="96"/>
      <c r="H81" s="105">
        <v>0</v>
      </c>
      <c r="I81" s="96"/>
      <c r="J81" s="106">
        <v>1160111</v>
      </c>
      <c r="K81" s="96"/>
      <c r="L81" s="105">
        <v>873058</v>
      </c>
    </row>
    <row r="82" spans="1:14" s="95" customFormat="1" ht="4.5" customHeight="1" x14ac:dyDescent="0.4">
      <c r="A82" s="89"/>
      <c r="B82" s="89"/>
      <c r="C82" s="89"/>
      <c r="D82" s="100"/>
      <c r="E82" s="89"/>
      <c r="F82" s="98"/>
      <c r="G82" s="96"/>
      <c r="H82" s="96"/>
      <c r="I82" s="96"/>
      <c r="J82" s="98"/>
      <c r="K82" s="96"/>
      <c r="L82" s="96"/>
    </row>
    <row r="83" spans="1:14" s="95" customFormat="1" ht="19.7" customHeight="1" x14ac:dyDescent="0.4">
      <c r="A83" s="99" t="s">
        <v>183</v>
      </c>
      <c r="B83" s="89"/>
      <c r="C83" s="89"/>
      <c r="D83" s="112"/>
      <c r="E83" s="111"/>
      <c r="F83" s="106">
        <f>SUM(F65:F81)</f>
        <v>-1281096</v>
      </c>
      <c r="G83" s="96"/>
      <c r="H83" s="105">
        <f>SUM(H65:H81)</f>
        <v>-1276407</v>
      </c>
      <c r="I83" s="96"/>
      <c r="J83" s="106">
        <f>SUM(J65:J81)</f>
        <v>609884</v>
      </c>
      <c r="K83" s="96"/>
      <c r="L83" s="105">
        <f>SUM(L65:L81)</f>
        <v>-317863</v>
      </c>
      <c r="N83" s="102"/>
    </row>
    <row r="84" spans="1:14" s="95" customFormat="1" ht="7.5" customHeight="1" x14ac:dyDescent="0.4">
      <c r="A84" s="89"/>
      <c r="B84" s="89"/>
      <c r="C84" s="89"/>
      <c r="D84" s="100"/>
      <c r="E84" s="89"/>
      <c r="F84" s="98"/>
      <c r="G84" s="97"/>
      <c r="H84" s="96"/>
      <c r="I84" s="96"/>
      <c r="J84" s="98"/>
      <c r="K84" s="96"/>
      <c r="L84" s="96"/>
    </row>
    <row r="85" spans="1:14" s="95" customFormat="1" ht="19.7" customHeight="1" x14ac:dyDescent="0.4">
      <c r="A85" s="99" t="s">
        <v>182</v>
      </c>
      <c r="B85" s="89"/>
      <c r="C85" s="89"/>
      <c r="D85" s="100"/>
      <c r="E85" s="89"/>
      <c r="F85" s="98"/>
      <c r="G85" s="96"/>
      <c r="H85" s="96"/>
      <c r="I85" s="96"/>
      <c r="J85" s="98"/>
      <c r="K85" s="96"/>
      <c r="L85" s="96"/>
    </row>
    <row r="86" spans="1:14" s="95" customFormat="1" ht="19.7" customHeight="1" x14ac:dyDescent="0.4">
      <c r="A86" s="99"/>
      <c r="B86" s="89" t="s">
        <v>181</v>
      </c>
      <c r="C86" s="89"/>
      <c r="D86" s="100"/>
      <c r="E86" s="89"/>
      <c r="F86" s="98">
        <v>-44924</v>
      </c>
      <c r="G86" s="96"/>
      <c r="H86" s="96">
        <v>-45102</v>
      </c>
      <c r="I86" s="96"/>
      <c r="J86" s="98">
        <v>-17622</v>
      </c>
      <c r="K86" s="96"/>
      <c r="L86" s="96">
        <v>-19022</v>
      </c>
    </row>
    <row r="87" spans="1:14" s="95" customFormat="1" ht="19.7" customHeight="1" x14ac:dyDescent="0.4">
      <c r="A87" s="99"/>
      <c r="B87" s="89" t="s">
        <v>180</v>
      </c>
      <c r="C87" s="89"/>
      <c r="D87" s="100"/>
      <c r="E87" s="89"/>
      <c r="F87" s="98"/>
      <c r="G87" s="96"/>
      <c r="H87" s="96"/>
      <c r="I87" s="96"/>
      <c r="J87" s="98"/>
      <c r="K87" s="96"/>
      <c r="L87" s="96"/>
    </row>
    <row r="88" spans="1:14" s="95" customFormat="1" ht="19.7" customHeight="1" x14ac:dyDescent="0.4">
      <c r="A88" s="99"/>
      <c r="B88" s="89"/>
      <c r="C88" s="89" t="s">
        <v>77</v>
      </c>
      <c r="D88" s="100">
        <v>11</v>
      </c>
      <c r="E88" s="89"/>
      <c r="F88" s="98">
        <v>-17014</v>
      </c>
      <c r="G88" s="96"/>
      <c r="H88" s="96">
        <v>-807874</v>
      </c>
      <c r="I88" s="96"/>
      <c r="J88" s="98">
        <v>0</v>
      </c>
      <c r="K88" s="96"/>
      <c r="L88" s="96">
        <v>0</v>
      </c>
    </row>
    <row r="89" spans="1:14" s="95" customFormat="1" ht="19.7" customHeight="1" x14ac:dyDescent="0.4">
      <c r="A89" s="89"/>
      <c r="B89" s="89" t="s">
        <v>240</v>
      </c>
      <c r="C89" s="89"/>
      <c r="D89" s="100"/>
      <c r="E89" s="89"/>
      <c r="F89" s="98"/>
      <c r="G89" s="96"/>
      <c r="H89" s="96"/>
      <c r="I89" s="96"/>
      <c r="J89" s="98"/>
      <c r="K89" s="96"/>
      <c r="L89" s="96"/>
    </row>
    <row r="90" spans="1:14" s="95" customFormat="1" ht="19.7" customHeight="1" x14ac:dyDescent="0.4">
      <c r="A90" s="110"/>
      <c r="B90" s="110"/>
      <c r="C90" s="110" t="s">
        <v>179</v>
      </c>
      <c r="D90" s="100"/>
      <c r="E90" s="89"/>
      <c r="F90" s="98">
        <v>969209</v>
      </c>
      <c r="G90" s="96"/>
      <c r="H90" s="96">
        <v>-710341</v>
      </c>
      <c r="I90" s="96"/>
      <c r="J90" s="98">
        <v>460000</v>
      </c>
      <c r="K90" s="96"/>
      <c r="L90" s="96">
        <v>-660000</v>
      </c>
    </row>
    <row r="91" spans="1:14" s="95" customFormat="1" ht="19.7" customHeight="1" x14ac:dyDescent="0.4">
      <c r="A91" s="89"/>
      <c r="B91" s="89" t="s">
        <v>178</v>
      </c>
      <c r="C91" s="89"/>
      <c r="D91" s="100">
        <v>17</v>
      </c>
      <c r="E91" s="89"/>
      <c r="F91" s="98">
        <v>500000</v>
      </c>
      <c r="G91" s="96"/>
      <c r="H91" s="96">
        <v>0</v>
      </c>
      <c r="I91" s="96"/>
      <c r="J91" s="98">
        <v>500000</v>
      </c>
      <c r="K91" s="96"/>
      <c r="L91" s="96">
        <v>0</v>
      </c>
    </row>
    <row r="92" spans="1:14" s="95" customFormat="1" ht="19.7" customHeight="1" x14ac:dyDescent="0.4">
      <c r="A92" s="89"/>
      <c r="B92" s="89" t="s">
        <v>177</v>
      </c>
      <c r="C92" s="89"/>
      <c r="D92" s="100">
        <v>17</v>
      </c>
      <c r="E92" s="89"/>
      <c r="F92" s="98">
        <v>-948764</v>
      </c>
      <c r="G92" s="96"/>
      <c r="H92" s="96">
        <v>-731093</v>
      </c>
      <c r="I92" s="96"/>
      <c r="J92" s="98">
        <v>-457000</v>
      </c>
      <c r="K92" s="96"/>
      <c r="L92" s="96">
        <v>-376000</v>
      </c>
    </row>
    <row r="93" spans="1:14" s="95" customFormat="1" ht="19.7" customHeight="1" x14ac:dyDescent="0.4">
      <c r="A93" s="89"/>
      <c r="B93" s="89" t="s">
        <v>176</v>
      </c>
      <c r="C93" s="89"/>
      <c r="D93" s="100"/>
      <c r="E93" s="89"/>
      <c r="F93" s="98"/>
      <c r="G93" s="96"/>
      <c r="H93" s="96"/>
      <c r="I93" s="96"/>
      <c r="J93" s="98"/>
      <c r="K93" s="96"/>
      <c r="L93" s="96"/>
    </row>
    <row r="94" spans="1:14" s="95" customFormat="1" ht="19.7" customHeight="1" x14ac:dyDescent="0.4">
      <c r="A94" s="89"/>
      <c r="B94" s="89"/>
      <c r="C94" s="89" t="s">
        <v>175</v>
      </c>
      <c r="D94" s="100"/>
      <c r="E94" s="89"/>
      <c r="F94" s="98">
        <v>0</v>
      </c>
      <c r="G94" s="96"/>
      <c r="H94" s="96">
        <v>0</v>
      </c>
      <c r="I94" s="96"/>
      <c r="J94" s="98">
        <v>0</v>
      </c>
      <c r="K94" s="96"/>
      <c r="L94" s="96">
        <v>-150159</v>
      </c>
    </row>
    <row r="95" spans="1:14" s="95" customFormat="1" ht="19.7" customHeight="1" x14ac:dyDescent="0.4">
      <c r="A95" s="89"/>
      <c r="B95" s="134" t="s">
        <v>239</v>
      </c>
      <c r="C95" s="134"/>
      <c r="D95" s="100">
        <v>23</v>
      </c>
      <c r="E95" s="89"/>
      <c r="F95" s="98">
        <v>0</v>
      </c>
      <c r="G95" s="96"/>
      <c r="H95" s="96">
        <v>0</v>
      </c>
      <c r="I95" s="96"/>
      <c r="J95" s="98">
        <v>602725</v>
      </c>
      <c r="K95" s="96"/>
      <c r="L95" s="135">
        <v>759756</v>
      </c>
    </row>
    <row r="96" spans="1:14" s="95" customFormat="1" ht="19.7" customHeight="1" x14ac:dyDescent="0.4">
      <c r="A96" s="89"/>
      <c r="B96" s="89" t="s">
        <v>174</v>
      </c>
      <c r="C96" s="89"/>
      <c r="D96" s="100"/>
      <c r="E96" s="89"/>
      <c r="F96" s="98"/>
      <c r="G96" s="96"/>
      <c r="H96" s="96"/>
      <c r="I96" s="96"/>
      <c r="J96" s="98"/>
      <c r="K96" s="96"/>
      <c r="L96" s="135"/>
    </row>
    <row r="97" spans="1:12" s="95" customFormat="1" ht="19.7" customHeight="1" x14ac:dyDescent="0.4">
      <c r="A97" s="110"/>
      <c r="B97" s="110"/>
      <c r="C97" s="110" t="s">
        <v>173</v>
      </c>
      <c r="D97" s="100">
        <v>23</v>
      </c>
      <c r="E97" s="89"/>
      <c r="F97" s="98">
        <v>0</v>
      </c>
      <c r="G97" s="96"/>
      <c r="H97" s="96">
        <v>0</v>
      </c>
      <c r="I97" s="96"/>
      <c r="J97" s="98">
        <v>-620000</v>
      </c>
      <c r="K97" s="96"/>
      <c r="L97" s="135">
        <v>-770000</v>
      </c>
    </row>
    <row r="98" spans="1:12" s="95" customFormat="1" ht="19.7" customHeight="1" x14ac:dyDescent="0.4">
      <c r="A98" s="89"/>
      <c r="B98" s="89" t="s">
        <v>172</v>
      </c>
      <c r="C98" s="89"/>
      <c r="D98" s="100"/>
      <c r="E98" s="89"/>
      <c r="F98" s="98">
        <v>0</v>
      </c>
      <c r="G98" s="96"/>
      <c r="H98" s="96">
        <v>-2000000</v>
      </c>
      <c r="I98" s="96"/>
      <c r="J98" s="98">
        <v>0</v>
      </c>
      <c r="K98" s="96"/>
      <c r="L98" s="96">
        <v>-2000000</v>
      </c>
    </row>
    <row r="99" spans="1:12" s="95" customFormat="1" ht="19.7" customHeight="1" x14ac:dyDescent="0.4">
      <c r="A99" s="89"/>
      <c r="B99" s="89" t="s">
        <v>171</v>
      </c>
      <c r="C99" s="89"/>
      <c r="D99" s="100"/>
      <c r="E99" s="89"/>
      <c r="F99" s="98">
        <v>0</v>
      </c>
      <c r="G99" s="96"/>
      <c r="H99" s="96">
        <v>3979430</v>
      </c>
      <c r="I99" s="96"/>
      <c r="J99" s="98">
        <v>0</v>
      </c>
      <c r="K99" s="96"/>
      <c r="L99" s="96">
        <v>3979430</v>
      </c>
    </row>
    <row r="100" spans="1:12" s="95" customFormat="1" ht="19.7" customHeight="1" x14ac:dyDescent="0.4">
      <c r="A100" s="89"/>
      <c r="B100" s="89" t="s">
        <v>143</v>
      </c>
      <c r="C100" s="89"/>
      <c r="D100" s="100">
        <v>21</v>
      </c>
      <c r="E100" s="89"/>
      <c r="F100" s="106">
        <v>-1209058</v>
      </c>
      <c r="G100" s="96"/>
      <c r="H100" s="105">
        <v>-646069</v>
      </c>
      <c r="I100" s="96"/>
      <c r="J100" s="106">
        <v>-1102718</v>
      </c>
      <c r="K100" s="96"/>
      <c r="L100" s="105">
        <v>-643252</v>
      </c>
    </row>
    <row r="101" spans="1:12" s="95" customFormat="1" ht="4.5" customHeight="1" x14ac:dyDescent="0.4">
      <c r="A101" s="89"/>
      <c r="B101" s="89"/>
      <c r="C101" s="89"/>
      <c r="D101" s="100"/>
      <c r="E101" s="89"/>
      <c r="F101" s="101"/>
      <c r="G101" s="96"/>
      <c r="H101" s="97"/>
      <c r="I101" s="96"/>
      <c r="J101" s="101"/>
      <c r="K101" s="96"/>
      <c r="L101" s="96"/>
    </row>
    <row r="102" spans="1:12" s="95" customFormat="1" ht="19.7" customHeight="1" x14ac:dyDescent="0.4">
      <c r="A102" s="99" t="s">
        <v>170</v>
      </c>
      <c r="B102" s="89"/>
      <c r="C102" s="89"/>
      <c r="D102" s="100"/>
      <c r="E102" s="89"/>
      <c r="F102" s="106">
        <f>SUM(F85:F100)</f>
        <v>-750551</v>
      </c>
      <c r="G102" s="96"/>
      <c r="H102" s="105">
        <f>SUM(H85:H100)</f>
        <v>-961049</v>
      </c>
      <c r="I102" s="96"/>
      <c r="J102" s="106">
        <f>SUM(J85:J100)</f>
        <v>-634615</v>
      </c>
      <c r="K102" s="96"/>
      <c r="L102" s="105">
        <f>SUM(L85:L100)</f>
        <v>120753</v>
      </c>
    </row>
    <row r="103" spans="1:12" s="95" customFormat="1" ht="18.75" x14ac:dyDescent="0.4">
      <c r="A103" s="99"/>
      <c r="B103" s="89"/>
      <c r="C103" s="89"/>
      <c r="D103" s="100"/>
      <c r="E103" s="89"/>
      <c r="F103" s="96"/>
      <c r="G103" s="96"/>
      <c r="H103" s="96"/>
      <c r="I103" s="96"/>
      <c r="J103" s="96"/>
      <c r="K103" s="96"/>
      <c r="L103" s="96"/>
    </row>
    <row r="104" spans="1:12" ht="21.95" customHeight="1" x14ac:dyDescent="0.4">
      <c r="A104" s="8" t="str">
        <f>A54</f>
        <v>หมายเหตุประกอบข้อมูลทางการเงินระหว่างกาลในหน้า 14 ถึงหน้า 49 เป็นส่วนหนึ่งของข้อมูลทางการเงินระหว่างกาลนี้</v>
      </c>
      <c r="B104" s="8"/>
      <c r="C104" s="8"/>
      <c r="D104" s="9"/>
      <c r="E104" s="8"/>
      <c r="F104" s="57"/>
      <c r="G104" s="30"/>
      <c r="H104" s="57"/>
      <c r="I104" s="57"/>
      <c r="J104" s="57"/>
      <c r="K104" s="57"/>
      <c r="L104" s="57"/>
    </row>
    <row r="105" spans="1:12" ht="20.100000000000001" customHeight="1" x14ac:dyDescent="0.4">
      <c r="A105" s="1" t="s">
        <v>0</v>
      </c>
      <c r="B105" s="1"/>
      <c r="C105" s="1"/>
      <c r="D105" s="119"/>
      <c r="E105" s="1"/>
      <c r="F105" s="2"/>
      <c r="G105" s="2"/>
      <c r="H105" s="2"/>
      <c r="I105" s="2"/>
      <c r="J105" s="2"/>
      <c r="K105" s="2"/>
      <c r="L105" s="2"/>
    </row>
    <row r="106" spans="1:12" ht="20.100000000000001" customHeight="1" x14ac:dyDescent="0.4">
      <c r="A106" s="1" t="s">
        <v>169</v>
      </c>
      <c r="B106" s="1"/>
      <c r="C106" s="1"/>
      <c r="D106" s="119"/>
      <c r="E106" s="1"/>
      <c r="F106" s="2"/>
      <c r="G106" s="2"/>
      <c r="H106" s="2"/>
      <c r="I106" s="2"/>
      <c r="J106" s="2"/>
      <c r="K106" s="2"/>
      <c r="L106" s="2"/>
    </row>
    <row r="107" spans="1:12" ht="20.100000000000001" customHeight="1" x14ac:dyDescent="0.4">
      <c r="A107" s="6" t="str">
        <f>A3</f>
        <v>สำหรับงวดเก้าเดือนสิ้นสุดวันที่ 30 กันยายน พ.ศ. 2564</v>
      </c>
      <c r="B107" s="6"/>
      <c r="C107" s="6"/>
      <c r="D107" s="20"/>
      <c r="E107" s="6"/>
      <c r="F107" s="10"/>
      <c r="G107" s="10"/>
      <c r="H107" s="10"/>
      <c r="I107" s="10"/>
      <c r="J107" s="10"/>
      <c r="K107" s="10"/>
      <c r="L107" s="10"/>
    </row>
    <row r="108" spans="1:12" ht="20.100000000000001" customHeight="1" x14ac:dyDescent="0.4">
      <c r="A108" s="14"/>
      <c r="B108" s="14"/>
      <c r="C108" s="14"/>
      <c r="D108" s="15"/>
      <c r="E108" s="14"/>
      <c r="F108" s="27"/>
      <c r="G108" s="27"/>
      <c r="H108" s="27"/>
      <c r="I108" s="27"/>
      <c r="J108" s="27"/>
      <c r="K108" s="27"/>
      <c r="L108" s="27"/>
    </row>
    <row r="109" spans="1:12" s="95" customFormat="1" ht="20.100000000000001" customHeight="1" x14ac:dyDescent="0.4">
      <c r="A109" s="99"/>
      <c r="B109" s="99"/>
      <c r="C109" s="99"/>
      <c r="D109" s="100"/>
      <c r="E109" s="89"/>
      <c r="F109" s="145" t="s">
        <v>3</v>
      </c>
      <c r="G109" s="145"/>
      <c r="H109" s="145"/>
      <c r="I109" s="108"/>
      <c r="J109" s="145" t="s">
        <v>4</v>
      </c>
      <c r="K109" s="145"/>
      <c r="L109" s="145"/>
    </row>
    <row r="110" spans="1:12" s="95" customFormat="1" ht="20.100000000000001" customHeight="1" x14ac:dyDescent="0.4">
      <c r="A110" s="99"/>
      <c r="B110" s="99"/>
      <c r="C110" s="99"/>
      <c r="D110" s="100"/>
      <c r="E110" s="89"/>
      <c r="F110" s="108" t="s">
        <v>5</v>
      </c>
      <c r="G110" s="108"/>
      <c r="H110" s="108" t="s">
        <v>5</v>
      </c>
      <c r="I110" s="108"/>
      <c r="J110" s="108" t="s">
        <v>5</v>
      </c>
      <c r="K110" s="108"/>
      <c r="L110" s="108" t="s">
        <v>5</v>
      </c>
    </row>
    <row r="111" spans="1:12" s="95" customFormat="1" ht="20.100000000000001" customHeight="1" x14ac:dyDescent="0.4">
      <c r="A111" s="89"/>
      <c r="B111" s="89"/>
      <c r="C111" s="89"/>
      <c r="D111" s="100"/>
      <c r="E111" s="100"/>
      <c r="F111" s="108" t="s">
        <v>9</v>
      </c>
      <c r="G111" s="108"/>
      <c r="H111" s="108" t="s">
        <v>10</v>
      </c>
      <c r="I111" s="109"/>
      <c r="J111" s="108" t="s">
        <v>9</v>
      </c>
      <c r="K111" s="108"/>
      <c r="L111" s="108" t="s">
        <v>10</v>
      </c>
    </row>
    <row r="112" spans="1:12" s="95" customFormat="1" ht="20.100000000000001" customHeight="1" x14ac:dyDescent="0.4">
      <c r="A112" s="89"/>
      <c r="B112" s="89"/>
      <c r="C112" s="89"/>
      <c r="D112" s="114" t="s">
        <v>11</v>
      </c>
      <c r="E112" s="100"/>
      <c r="F112" s="123" t="s">
        <v>12</v>
      </c>
      <c r="G112" s="107"/>
      <c r="H112" s="123" t="s">
        <v>12</v>
      </c>
      <c r="I112" s="107"/>
      <c r="J112" s="123" t="s">
        <v>12</v>
      </c>
      <c r="K112" s="107"/>
      <c r="L112" s="123" t="s">
        <v>12</v>
      </c>
    </row>
    <row r="113" spans="1:14" s="95" customFormat="1" ht="20.100000000000001" customHeight="1" x14ac:dyDescent="0.4">
      <c r="A113" s="89"/>
      <c r="B113" s="89"/>
      <c r="C113" s="89"/>
      <c r="D113" s="100"/>
      <c r="E113" s="89"/>
      <c r="F113" s="98"/>
      <c r="G113" s="96"/>
      <c r="H113" s="96"/>
      <c r="I113" s="96"/>
      <c r="J113" s="98"/>
      <c r="K113" s="96"/>
      <c r="L113" s="96"/>
    </row>
    <row r="114" spans="1:14" s="95" customFormat="1" ht="20.100000000000001" customHeight="1" x14ac:dyDescent="0.4">
      <c r="A114" s="99" t="s">
        <v>168</v>
      </c>
      <c r="B114" s="99"/>
      <c r="C114" s="99"/>
      <c r="D114" s="100"/>
      <c r="E114" s="89"/>
      <c r="F114" s="98">
        <f>SUM(F50,F83,F102)</f>
        <v>126069</v>
      </c>
      <c r="G114" s="96"/>
      <c r="H114" s="96">
        <f>SUM(H50,H83,H102)</f>
        <v>-212550</v>
      </c>
      <c r="I114" s="96"/>
      <c r="J114" s="98">
        <f>SUM(J50,J83,J102)</f>
        <v>54206</v>
      </c>
      <c r="K114" s="96"/>
      <c r="L114" s="96">
        <f>SUM(L50,L83,L102)</f>
        <v>-153210</v>
      </c>
    </row>
    <row r="115" spans="1:14" s="95" customFormat="1" ht="20.100000000000001" customHeight="1" x14ac:dyDescent="0.4">
      <c r="A115" s="89" t="s">
        <v>167</v>
      </c>
      <c r="B115" s="99"/>
      <c r="C115" s="99"/>
      <c r="D115" s="100"/>
      <c r="E115" s="89"/>
      <c r="F115" s="98">
        <v>2975491</v>
      </c>
      <c r="G115" s="96"/>
      <c r="H115" s="96">
        <v>2500026</v>
      </c>
      <c r="I115" s="96"/>
      <c r="J115" s="98">
        <v>141109</v>
      </c>
      <c r="K115" s="96"/>
      <c r="L115" s="96">
        <v>331069</v>
      </c>
    </row>
    <row r="116" spans="1:14" s="95" customFormat="1" ht="20.100000000000001" customHeight="1" x14ac:dyDescent="0.4">
      <c r="A116" s="89" t="s">
        <v>166</v>
      </c>
      <c r="B116" s="99"/>
      <c r="C116" s="99"/>
      <c r="D116" s="100"/>
      <c r="E116" s="89"/>
      <c r="F116" s="98"/>
      <c r="G116" s="96"/>
      <c r="H116" s="96"/>
      <c r="I116" s="96"/>
      <c r="J116" s="98"/>
      <c r="K116" s="96"/>
      <c r="L116" s="96"/>
    </row>
    <row r="117" spans="1:14" s="95" customFormat="1" ht="20.100000000000001" customHeight="1" x14ac:dyDescent="0.4">
      <c r="A117" s="89"/>
      <c r="B117" s="89" t="s">
        <v>165</v>
      </c>
      <c r="C117" s="89"/>
      <c r="D117" s="100"/>
      <c r="E117" s="89"/>
      <c r="F117" s="106">
        <v>3016</v>
      </c>
      <c r="G117" s="96"/>
      <c r="H117" s="105">
        <v>110</v>
      </c>
      <c r="I117" s="96"/>
      <c r="J117" s="106">
        <v>2993</v>
      </c>
      <c r="K117" s="96"/>
      <c r="L117" s="105">
        <v>319</v>
      </c>
    </row>
    <row r="118" spans="1:14" s="95" customFormat="1" ht="6" customHeight="1" x14ac:dyDescent="0.4">
      <c r="A118" s="99"/>
      <c r="B118" s="99"/>
      <c r="C118" s="99"/>
      <c r="D118" s="100"/>
      <c r="E118" s="89"/>
      <c r="F118" s="98"/>
      <c r="G118" s="96"/>
      <c r="H118" s="96"/>
      <c r="I118" s="96"/>
      <c r="J118" s="98"/>
      <c r="K118" s="96"/>
      <c r="L118" s="96"/>
    </row>
    <row r="119" spans="1:14" s="95" customFormat="1" ht="20.100000000000001" customHeight="1" thickBot="1" x14ac:dyDescent="0.45">
      <c r="A119" s="99" t="s">
        <v>164</v>
      </c>
      <c r="B119" s="99"/>
      <c r="C119" s="99"/>
      <c r="D119" s="100"/>
      <c r="E119" s="89"/>
      <c r="F119" s="104">
        <f>SUM(F114:F117)</f>
        <v>3104576</v>
      </c>
      <c r="G119" s="96"/>
      <c r="H119" s="103">
        <f>SUM(H114:H117)</f>
        <v>2287586</v>
      </c>
      <c r="I119" s="96"/>
      <c r="J119" s="104">
        <f>SUM(J114:J117)</f>
        <v>198308</v>
      </c>
      <c r="K119" s="96"/>
      <c r="L119" s="103">
        <f>SUM(L114:L117)</f>
        <v>178178</v>
      </c>
      <c r="N119" s="102"/>
    </row>
    <row r="120" spans="1:14" s="95" customFormat="1" ht="20.100000000000001" customHeight="1" thickTop="1" x14ac:dyDescent="0.4">
      <c r="A120" s="89"/>
      <c r="B120" s="99"/>
      <c r="C120" s="99"/>
      <c r="D120" s="100"/>
      <c r="E120" s="89"/>
      <c r="F120" s="98"/>
      <c r="G120" s="96"/>
      <c r="H120" s="96"/>
      <c r="I120" s="96"/>
      <c r="J120" s="98"/>
      <c r="K120" s="96"/>
      <c r="L120" s="97"/>
    </row>
    <row r="121" spans="1:14" s="95" customFormat="1" ht="20.100000000000001" customHeight="1" x14ac:dyDescent="0.4">
      <c r="A121" s="99" t="s">
        <v>163</v>
      </c>
      <c r="B121" s="99"/>
      <c r="C121" s="99"/>
      <c r="D121" s="100"/>
      <c r="E121" s="89"/>
      <c r="F121" s="98"/>
      <c r="G121" s="96"/>
      <c r="H121" s="96"/>
      <c r="I121" s="96"/>
      <c r="J121" s="98"/>
      <c r="K121" s="96"/>
      <c r="L121" s="96"/>
    </row>
    <row r="122" spans="1:14" s="95" customFormat="1" ht="6" customHeight="1" x14ac:dyDescent="0.4">
      <c r="A122" s="99"/>
      <c r="B122" s="99"/>
      <c r="C122" s="99"/>
      <c r="D122" s="100"/>
      <c r="E122" s="89"/>
      <c r="F122" s="98"/>
      <c r="G122" s="96"/>
      <c r="H122" s="96"/>
      <c r="I122" s="96"/>
      <c r="J122" s="98"/>
      <c r="K122" s="96"/>
      <c r="L122" s="96"/>
    </row>
    <row r="123" spans="1:14" s="95" customFormat="1" ht="20.100000000000001" customHeight="1" x14ac:dyDescent="0.4">
      <c r="A123" s="89" t="s">
        <v>162</v>
      </c>
      <c r="B123" s="99"/>
      <c r="C123" s="99"/>
      <c r="D123" s="100"/>
      <c r="E123" s="89"/>
      <c r="F123" s="98">
        <v>30733</v>
      </c>
      <c r="G123" s="96"/>
      <c r="H123" s="96">
        <v>67520</v>
      </c>
      <c r="I123" s="96"/>
      <c r="J123" s="98">
        <v>21062</v>
      </c>
      <c r="K123" s="96"/>
      <c r="L123" s="96">
        <v>24982</v>
      </c>
    </row>
    <row r="124" spans="1:14" s="95" customFormat="1" ht="20.100000000000001" customHeight="1" x14ac:dyDescent="0.4">
      <c r="A124" s="89" t="s">
        <v>161</v>
      </c>
      <c r="B124" s="99"/>
      <c r="C124" s="99"/>
      <c r="D124" s="100"/>
      <c r="E124" s="89"/>
      <c r="F124" s="98"/>
      <c r="G124" s="96"/>
      <c r="H124" s="96"/>
      <c r="I124" s="96"/>
      <c r="J124" s="98"/>
      <c r="K124" s="96"/>
      <c r="L124" s="96"/>
    </row>
    <row r="125" spans="1:14" s="95" customFormat="1" ht="20.100000000000001" customHeight="1" x14ac:dyDescent="0.4">
      <c r="A125" s="89"/>
      <c r="B125" s="89" t="s">
        <v>160</v>
      </c>
      <c r="C125" s="99"/>
      <c r="D125" s="100"/>
      <c r="E125" s="89"/>
      <c r="F125" s="101"/>
      <c r="G125" s="97"/>
      <c r="H125" s="97"/>
      <c r="I125" s="97"/>
      <c r="J125" s="101"/>
      <c r="K125" s="97"/>
      <c r="L125" s="97"/>
    </row>
    <row r="126" spans="1:14" s="95" customFormat="1" ht="20.100000000000001" customHeight="1" x14ac:dyDescent="0.4">
      <c r="A126" s="89"/>
      <c r="B126" s="89" t="s">
        <v>159</v>
      </c>
      <c r="C126" s="99"/>
      <c r="D126" s="100"/>
      <c r="E126" s="89"/>
      <c r="F126" s="98">
        <v>15990</v>
      </c>
      <c r="G126" s="96"/>
      <c r="H126" s="96">
        <v>67674</v>
      </c>
      <c r="I126" s="96"/>
      <c r="J126" s="98">
        <v>5817</v>
      </c>
      <c r="K126" s="96"/>
      <c r="L126" s="96">
        <v>5776</v>
      </c>
    </row>
    <row r="127" spans="1:14" s="95" customFormat="1" ht="20.100000000000001" customHeight="1" x14ac:dyDescent="0.4">
      <c r="A127" s="89" t="s">
        <v>158</v>
      </c>
      <c r="B127" s="89"/>
      <c r="C127" s="99"/>
      <c r="D127" s="100"/>
      <c r="E127" s="89"/>
      <c r="F127" s="98"/>
      <c r="G127" s="96"/>
      <c r="H127" s="96"/>
      <c r="I127" s="96"/>
      <c r="J127" s="98"/>
      <c r="K127" s="96"/>
      <c r="L127" s="96"/>
    </row>
    <row r="128" spans="1:14" s="95" customFormat="1" ht="20.100000000000001" customHeight="1" x14ac:dyDescent="0.4">
      <c r="A128" s="89"/>
      <c r="B128" s="89" t="s">
        <v>157</v>
      </c>
      <c r="C128" s="99"/>
      <c r="D128" s="100"/>
      <c r="E128" s="89"/>
      <c r="F128" s="98">
        <v>980</v>
      </c>
      <c r="G128" s="96"/>
      <c r="H128" s="96">
        <v>680</v>
      </c>
      <c r="I128" s="96"/>
      <c r="J128" s="98">
        <v>1537</v>
      </c>
      <c r="K128" s="96"/>
      <c r="L128" s="96">
        <v>756</v>
      </c>
    </row>
    <row r="129" spans="1:12" s="95" customFormat="1" ht="20.100000000000001" customHeight="1" x14ac:dyDescent="0.4">
      <c r="A129" s="89" t="s">
        <v>156</v>
      </c>
      <c r="B129" s="89"/>
      <c r="C129" s="99"/>
      <c r="D129" s="100"/>
      <c r="E129" s="89"/>
      <c r="F129" s="98"/>
      <c r="G129" s="96"/>
      <c r="H129" s="96"/>
      <c r="I129" s="96"/>
      <c r="J129" s="98"/>
      <c r="K129" s="96"/>
      <c r="L129" s="96"/>
    </row>
    <row r="130" spans="1:12" s="95" customFormat="1" ht="20.100000000000001" customHeight="1" x14ac:dyDescent="0.4">
      <c r="A130" s="89"/>
      <c r="B130" s="89" t="s">
        <v>229</v>
      </c>
      <c r="C130" s="99"/>
      <c r="D130" s="100"/>
      <c r="E130" s="89"/>
      <c r="F130" s="98">
        <v>0</v>
      </c>
      <c r="G130" s="96"/>
      <c r="H130" s="96">
        <v>800000</v>
      </c>
      <c r="I130" s="96"/>
      <c r="J130" s="98">
        <v>0</v>
      </c>
      <c r="K130" s="96"/>
      <c r="L130" s="96">
        <v>800000</v>
      </c>
    </row>
    <row r="131" spans="1:12" s="95" customFormat="1" ht="20.100000000000001" customHeight="1" x14ac:dyDescent="0.4">
      <c r="A131" s="89" t="s">
        <v>155</v>
      </c>
      <c r="B131" s="89"/>
      <c r="C131" s="99"/>
      <c r="D131" s="100"/>
      <c r="E131" s="89"/>
      <c r="F131" s="98">
        <v>71066</v>
      </c>
      <c r="G131" s="96"/>
      <c r="H131" s="96">
        <v>5366</v>
      </c>
      <c r="I131" s="96"/>
      <c r="J131" s="98">
        <v>25049</v>
      </c>
      <c r="K131" s="96"/>
      <c r="L131" s="96">
        <v>3898</v>
      </c>
    </row>
    <row r="132" spans="1:12" s="95" customFormat="1" ht="20.100000000000001" customHeight="1" x14ac:dyDescent="0.4">
      <c r="A132" s="89" t="s">
        <v>154</v>
      </c>
      <c r="B132" s="89"/>
      <c r="C132" s="99"/>
      <c r="D132" s="133">
        <v>11</v>
      </c>
      <c r="E132" s="89"/>
      <c r="F132" s="98">
        <v>0</v>
      </c>
      <c r="G132" s="97"/>
      <c r="H132" s="96">
        <v>5581</v>
      </c>
      <c r="I132" s="97"/>
      <c r="J132" s="98">
        <v>0</v>
      </c>
      <c r="K132" s="97"/>
      <c r="L132" s="96">
        <v>0</v>
      </c>
    </row>
    <row r="133" spans="1:12" s="95" customFormat="1" ht="20.100000000000001" customHeight="1" x14ac:dyDescent="0.4">
      <c r="A133" s="89" t="s">
        <v>153</v>
      </c>
      <c r="B133" s="89"/>
      <c r="C133" s="99"/>
      <c r="D133" s="99"/>
      <c r="E133" s="89"/>
      <c r="F133" s="98">
        <v>0</v>
      </c>
      <c r="G133" s="97"/>
      <c r="H133" s="96">
        <v>12881</v>
      </c>
      <c r="I133" s="97"/>
      <c r="J133" s="98">
        <v>0</v>
      </c>
      <c r="K133" s="97"/>
      <c r="L133" s="96">
        <v>0</v>
      </c>
    </row>
    <row r="134" spans="1:12" ht="20.100000000000001" customHeight="1" x14ac:dyDescent="0.4">
      <c r="A134" s="14"/>
      <c r="B134" s="14"/>
      <c r="C134" s="1"/>
      <c r="D134" s="15"/>
      <c r="E134" s="14"/>
      <c r="F134" s="54"/>
      <c r="G134" s="27"/>
      <c r="H134" s="54"/>
      <c r="I134" s="27"/>
      <c r="J134" s="54"/>
      <c r="K134" s="27"/>
      <c r="L134" s="54"/>
    </row>
    <row r="135" spans="1:12" ht="20.100000000000001" customHeight="1" x14ac:dyDescent="0.4">
      <c r="A135" s="14"/>
      <c r="B135" s="14"/>
      <c r="C135" s="1"/>
      <c r="D135" s="15"/>
      <c r="E135" s="14"/>
      <c r="F135" s="54"/>
      <c r="G135" s="27"/>
      <c r="H135" s="54"/>
      <c r="I135" s="27"/>
      <c r="J135" s="54"/>
      <c r="K135" s="27"/>
      <c r="L135" s="54"/>
    </row>
    <row r="136" spans="1:12" ht="20.100000000000001" customHeight="1" x14ac:dyDescent="0.4">
      <c r="A136" s="14"/>
      <c r="B136" s="14"/>
      <c r="C136" s="1"/>
      <c r="D136" s="15"/>
      <c r="E136" s="14"/>
      <c r="F136" s="54"/>
      <c r="G136" s="27"/>
      <c r="H136" s="54"/>
      <c r="I136" s="27"/>
      <c r="J136" s="54"/>
      <c r="K136" s="27"/>
      <c r="L136" s="54"/>
    </row>
    <row r="137" spans="1:12" ht="20.100000000000001" customHeight="1" x14ac:dyDescent="0.4">
      <c r="A137" s="14"/>
      <c r="B137" s="14"/>
      <c r="C137" s="1"/>
      <c r="D137" s="15"/>
      <c r="E137" s="14"/>
      <c r="F137" s="54"/>
      <c r="G137" s="27"/>
      <c r="H137" s="54"/>
      <c r="I137" s="27"/>
      <c r="J137" s="54"/>
      <c r="K137" s="27"/>
      <c r="L137" s="54"/>
    </row>
    <row r="138" spans="1:12" ht="20.100000000000001" customHeight="1" x14ac:dyDescent="0.4">
      <c r="A138" s="14"/>
      <c r="B138" s="14"/>
      <c r="C138" s="1"/>
      <c r="D138" s="15"/>
      <c r="E138" s="14"/>
      <c r="F138" s="54"/>
      <c r="G138" s="27"/>
      <c r="H138" s="54"/>
      <c r="I138" s="27"/>
      <c r="J138" s="54"/>
      <c r="K138" s="27"/>
      <c r="L138" s="54"/>
    </row>
    <row r="139" spans="1:12" ht="20.100000000000001" customHeight="1" x14ac:dyDescent="0.4">
      <c r="A139" s="14"/>
      <c r="B139" s="14"/>
      <c r="C139" s="1"/>
      <c r="D139" s="15"/>
      <c r="E139" s="14"/>
      <c r="F139" s="54"/>
      <c r="G139" s="27"/>
      <c r="H139" s="54"/>
      <c r="I139" s="27"/>
      <c r="J139" s="54"/>
      <c r="K139" s="27"/>
      <c r="L139" s="54"/>
    </row>
    <row r="140" spans="1:12" ht="20.100000000000001" customHeight="1" x14ac:dyDescent="0.4">
      <c r="A140" s="14"/>
      <c r="B140" s="14"/>
      <c r="C140" s="1"/>
      <c r="D140" s="15"/>
      <c r="E140" s="14"/>
      <c r="F140" s="54"/>
      <c r="G140" s="27"/>
      <c r="H140" s="54"/>
      <c r="I140" s="27"/>
      <c r="J140" s="54"/>
      <c r="K140" s="27"/>
      <c r="L140" s="54"/>
    </row>
    <row r="141" spans="1:12" ht="20.100000000000001" customHeight="1" x14ac:dyDescent="0.4">
      <c r="A141" s="14"/>
      <c r="B141" s="14"/>
      <c r="C141" s="1"/>
      <c r="D141" s="15"/>
      <c r="E141" s="14"/>
      <c r="F141" s="54"/>
      <c r="G141" s="27"/>
      <c r="H141" s="54"/>
      <c r="I141" s="27"/>
      <c r="J141" s="54"/>
      <c r="K141" s="27"/>
      <c r="L141" s="54"/>
    </row>
    <row r="142" spans="1:12" ht="20.100000000000001" customHeight="1" x14ac:dyDescent="0.4">
      <c r="A142" s="14"/>
      <c r="B142" s="14"/>
      <c r="C142" s="1"/>
      <c r="D142" s="15"/>
      <c r="E142" s="14"/>
      <c r="F142" s="54"/>
      <c r="G142" s="27"/>
      <c r="H142" s="54"/>
      <c r="I142" s="27"/>
      <c r="J142" s="54"/>
      <c r="K142" s="27"/>
      <c r="L142" s="54"/>
    </row>
    <row r="143" spans="1:12" ht="20.100000000000001" customHeight="1" x14ac:dyDescent="0.4">
      <c r="A143" s="14"/>
      <c r="B143" s="14"/>
      <c r="C143" s="1"/>
      <c r="D143" s="15"/>
      <c r="E143" s="14"/>
      <c r="F143" s="54"/>
      <c r="G143" s="27"/>
      <c r="H143" s="54"/>
      <c r="I143" s="27"/>
      <c r="J143" s="54"/>
      <c r="K143" s="27"/>
      <c r="L143" s="54"/>
    </row>
    <row r="144" spans="1:12" ht="20.100000000000001" customHeight="1" x14ac:dyDescent="0.4">
      <c r="A144" s="14"/>
      <c r="B144" s="14"/>
      <c r="C144" s="1"/>
      <c r="D144" s="15"/>
      <c r="E144" s="14"/>
      <c r="F144" s="54"/>
      <c r="G144" s="27"/>
      <c r="H144" s="54"/>
      <c r="I144" s="27"/>
      <c r="J144" s="54"/>
      <c r="K144" s="27"/>
      <c r="L144" s="54"/>
    </row>
    <row r="145" spans="1:12" ht="20.100000000000001" customHeight="1" x14ac:dyDescent="0.4">
      <c r="A145" s="14"/>
      <c r="B145" s="14"/>
      <c r="C145" s="1"/>
      <c r="D145" s="15"/>
      <c r="E145" s="14"/>
      <c r="F145" s="54"/>
      <c r="G145" s="27"/>
      <c r="H145" s="54"/>
      <c r="I145" s="27"/>
      <c r="J145" s="54"/>
      <c r="K145" s="27"/>
      <c r="L145" s="54"/>
    </row>
    <row r="146" spans="1:12" ht="20.100000000000001" customHeight="1" x14ac:dyDescent="0.4">
      <c r="A146" s="14"/>
      <c r="B146" s="14"/>
      <c r="C146" s="1"/>
      <c r="D146" s="15"/>
      <c r="E146" s="14"/>
      <c r="F146" s="54"/>
      <c r="G146" s="27"/>
      <c r="H146" s="54"/>
      <c r="I146" s="27"/>
      <c r="J146" s="54"/>
      <c r="K146" s="27"/>
      <c r="L146" s="54"/>
    </row>
    <row r="147" spans="1:12" ht="20.100000000000001" customHeight="1" x14ac:dyDescent="0.4">
      <c r="A147" s="14"/>
      <c r="B147" s="14"/>
      <c r="C147" s="1"/>
      <c r="D147" s="15"/>
      <c r="E147" s="14"/>
      <c r="F147" s="54"/>
      <c r="G147" s="27"/>
      <c r="H147" s="54"/>
      <c r="I147" s="27"/>
      <c r="J147" s="54"/>
      <c r="K147" s="27"/>
      <c r="L147" s="54"/>
    </row>
    <row r="148" spans="1:12" ht="20.100000000000001" customHeight="1" x14ac:dyDescent="0.4">
      <c r="A148" s="14"/>
      <c r="B148" s="14"/>
      <c r="C148" s="1"/>
      <c r="D148" s="15"/>
      <c r="E148" s="14"/>
      <c r="F148" s="54"/>
      <c r="G148" s="27"/>
      <c r="H148" s="54"/>
      <c r="I148" s="27"/>
      <c r="J148" s="54"/>
      <c r="K148" s="27"/>
      <c r="L148" s="54"/>
    </row>
    <row r="149" spans="1:12" ht="20.100000000000001" customHeight="1" x14ac:dyDescent="0.4">
      <c r="A149" s="14"/>
      <c r="B149" s="14"/>
      <c r="C149" s="1"/>
      <c r="D149" s="15"/>
      <c r="E149" s="14"/>
      <c r="F149" s="54"/>
      <c r="G149" s="27"/>
      <c r="H149" s="54"/>
      <c r="I149" s="27"/>
      <c r="J149" s="54"/>
      <c r="K149" s="27"/>
      <c r="L149" s="54"/>
    </row>
    <row r="150" spans="1:12" ht="20.100000000000001" customHeight="1" x14ac:dyDescent="0.4">
      <c r="A150" s="14"/>
      <c r="B150" s="14"/>
      <c r="C150" s="1"/>
      <c r="D150" s="15"/>
      <c r="E150" s="14"/>
      <c r="F150" s="54"/>
      <c r="G150" s="27"/>
      <c r="H150" s="54"/>
      <c r="I150" s="27"/>
      <c r="J150" s="54"/>
      <c r="K150" s="27"/>
      <c r="L150" s="54"/>
    </row>
    <row r="151" spans="1:12" ht="20.25" customHeight="1" x14ac:dyDescent="0.4">
      <c r="A151" s="14"/>
      <c r="B151" s="14"/>
      <c r="C151" s="1"/>
      <c r="D151" s="15"/>
      <c r="E151" s="14"/>
      <c r="F151" s="54"/>
      <c r="G151" s="27"/>
      <c r="H151" s="54"/>
      <c r="I151" s="27"/>
      <c r="J151" s="54"/>
      <c r="K151" s="27"/>
      <c r="L151" s="54"/>
    </row>
    <row r="152" spans="1:12" ht="21.95" customHeight="1" x14ac:dyDescent="0.4">
      <c r="A152" s="8" t="str">
        <f>A104</f>
        <v>หมายเหตุประกอบข้อมูลทางการเงินระหว่างกาลในหน้า 14 ถึงหน้า 49 เป็นส่วนหนึ่งของข้อมูลทางการเงินระหว่างกาลนี้</v>
      </c>
      <c r="B152" s="8"/>
      <c r="C152" s="8"/>
      <c r="D152" s="9"/>
      <c r="E152" s="8"/>
      <c r="F152" s="57"/>
      <c r="G152" s="57"/>
      <c r="H152" s="57"/>
      <c r="I152" s="57"/>
      <c r="J152" s="57"/>
      <c r="K152" s="57"/>
      <c r="L152" s="57"/>
    </row>
  </sheetData>
  <mergeCells count="6">
    <mergeCell ref="F5:H5"/>
    <mergeCell ref="J5:L5"/>
    <mergeCell ref="F59:H59"/>
    <mergeCell ref="J59:L59"/>
    <mergeCell ref="F109:H109"/>
    <mergeCell ref="J109:L109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New,Regular"&amp;14&amp;P</oddFooter>
  </headerFooter>
  <rowBreaks count="2" manualBreakCount="2">
    <brk id="54" max="11" man="1"/>
    <brk id="10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TH 2-4</vt:lpstr>
      <vt:lpstr>TH 5 (3M)</vt:lpstr>
      <vt:lpstr>TH 6 (3M)</vt:lpstr>
      <vt:lpstr>TH 7 (9M)</vt:lpstr>
      <vt:lpstr>TH 8 (9M)</vt:lpstr>
      <vt:lpstr>TH 9</vt:lpstr>
      <vt:lpstr>TH10</vt:lpstr>
      <vt:lpstr>TH 11-13</vt:lpstr>
      <vt:lpstr>'TH 11-13'!Print_Area</vt:lpstr>
      <vt:lpstr>'TH 5 (3M)'!Print_Area</vt:lpstr>
      <vt:lpstr>'TH 7 (9M)'!Print_Area</vt:lpstr>
      <vt:lpstr>'TH 9'!Print_Area</vt:lpstr>
      <vt:lpstr>'TH10'!Print_Area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Rawin Sutthapakti</dc:creator>
  <cp:lastModifiedBy>Thanisorn Saetang</cp:lastModifiedBy>
  <cp:lastPrinted>2021-11-09T07:04:34Z</cp:lastPrinted>
  <dcterms:created xsi:type="dcterms:W3CDTF">2021-10-28T08:39:42Z</dcterms:created>
  <dcterms:modified xsi:type="dcterms:W3CDTF">2021-11-09T07:04:36Z</dcterms:modified>
</cp:coreProperties>
</file>